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165" windowWidth="11340" windowHeight="8460" activeTab="7"/>
  </bookViews>
  <sheets>
    <sheet name="Општи део" sheetId="20" r:id="rId1"/>
    <sheet name="СУФИЦИТ ДЕФИЦИТ" sheetId="21" r:id="rId2"/>
    <sheet name="ПРИХОДИ" sheetId="22" r:id="rId3"/>
    <sheet name="РАСХОДИ" sheetId="5" r:id="rId4"/>
    <sheet name="РАСХОДИ ПО ФУНКЦ." sheetId="14" r:id="rId5"/>
    <sheet name="ПРОГРАМИ" sheetId="17" r:id="rId6"/>
    <sheet name="КАПИТАЛНИ ИЗДАЦИ" sheetId="8" r:id="rId7"/>
    <sheet name="ПОСЕБАН ДЕО" sheetId="1" r:id="rId8"/>
  </sheets>
  <externalReferences>
    <externalReference r:id="rId9"/>
    <externalReference r:id="rId10"/>
  </externalReferences>
  <definedNames>
    <definedName name="_xlnm.Print_Area" localSheetId="6">'КАПИТАЛНИ ИЗДАЦИ'!$A$1:$G$89</definedName>
    <definedName name="_xlnm.Print_Area" localSheetId="0">'Општи део'!$A$1:$K$43</definedName>
    <definedName name="_xlnm.Print_Area" localSheetId="2">ПРИХОДИ!$A$1:$K$97</definedName>
    <definedName name="_xlnm.Print_Area" localSheetId="5">ПРОГРАМИ!$A$1:$L$634</definedName>
    <definedName name="_xlnm.Print_Area" localSheetId="3">РАСХОДИ!$A$3:$K$56</definedName>
    <definedName name="_xlnm.Print_Area" localSheetId="4">'РАСХОДИ ПО ФУНКЦ.'!$A$1:$L$51</definedName>
    <definedName name="_xlnm.Print_Area" localSheetId="1">'СУФИЦИТ ДЕФИЦИТ'!$A$2:$E$46</definedName>
    <definedName name="_xlnm.Print_Titles" localSheetId="7">'ПОСЕБАН ДЕО'!$5:$5</definedName>
  </definedNames>
  <calcPr calcId="144525"/>
</workbook>
</file>

<file path=xl/calcChain.xml><?xml version="1.0" encoding="utf-8"?>
<calcChain xmlns="http://schemas.openxmlformats.org/spreadsheetml/2006/main">
  <c r="G68" i="22" l="1"/>
  <c r="G47" i="22"/>
  <c r="I41" i="20"/>
  <c r="J54" i="22"/>
  <c r="D45" i="21"/>
  <c r="G30" i="8"/>
  <c r="D55" i="8"/>
  <c r="D15" i="21"/>
  <c r="D10" i="21"/>
  <c r="D6" i="21"/>
  <c r="G60" i="22"/>
  <c r="F68" i="22"/>
  <c r="C47" i="22"/>
  <c r="C16" i="21" s="1"/>
  <c r="P1026" i="1" l="1"/>
  <c r="O1026" i="1"/>
  <c r="Q1026" i="1" l="1"/>
  <c r="J46" i="22"/>
  <c r="J45" i="22"/>
  <c r="I46" i="22"/>
  <c r="I45" i="22"/>
  <c r="J86" i="22"/>
  <c r="I86" i="22"/>
  <c r="I87" i="22" s="1"/>
  <c r="E86" i="22"/>
  <c r="E87" i="22" s="1"/>
  <c r="D87" i="22"/>
  <c r="J87" i="22" s="1"/>
  <c r="D47" i="22"/>
  <c r="D16" i="21" s="1"/>
  <c r="C60" i="22"/>
  <c r="C87" i="22"/>
  <c r="K45" i="22" l="1"/>
  <c r="K46" i="22" s="1"/>
  <c r="J47" i="22"/>
  <c r="K86" i="22"/>
  <c r="K87" i="22"/>
  <c r="D53" i="5" l="1"/>
  <c r="D52" i="5"/>
  <c r="D51" i="5" s="1"/>
  <c r="D50" i="5"/>
  <c r="D44" i="5"/>
  <c r="D43" i="5" s="1"/>
  <c r="D38" i="5"/>
  <c r="D33" i="5"/>
  <c r="D30" i="5"/>
  <c r="D27" i="5"/>
  <c r="D26" i="5"/>
  <c r="D25" i="5" s="1"/>
  <c r="D23" i="21" s="1"/>
  <c r="D17" i="5"/>
  <c r="D365" i="17" l="1"/>
  <c r="M1268" i="1" l="1"/>
  <c r="G50" i="5"/>
  <c r="G42" i="5"/>
  <c r="G41" i="5"/>
  <c r="G38" i="5"/>
  <c r="G16" i="5"/>
  <c r="G15" i="5"/>
  <c r="G13" i="5"/>
  <c r="G12" i="5"/>
  <c r="G26" i="5" l="1"/>
  <c r="G53" i="5" l="1"/>
  <c r="G52" i="5"/>
  <c r="G51" i="5" s="1"/>
  <c r="G44" i="5"/>
  <c r="G43" i="5" s="1"/>
  <c r="G36" i="5"/>
  <c r="G35" i="5" s="1"/>
  <c r="G34" i="5"/>
  <c r="G33" i="5"/>
  <c r="G30" i="5"/>
  <c r="G29" i="5"/>
  <c r="G28" i="5" s="1"/>
  <c r="G27" i="5"/>
  <c r="G25" i="5" s="1"/>
  <c r="G17" i="5"/>
  <c r="F15" i="5"/>
  <c r="J1032" i="1" l="1"/>
  <c r="J407" i="1"/>
  <c r="J404" i="1"/>
  <c r="I1500" i="1" l="1"/>
  <c r="J1500" i="1" s="1"/>
  <c r="K1500" i="1" s="1"/>
  <c r="J341" i="1"/>
  <c r="I341" i="1"/>
  <c r="J265" i="1"/>
  <c r="J532" i="1" l="1"/>
  <c r="J538" i="1" s="1"/>
  <c r="P538" i="1" s="1"/>
  <c r="K546" i="1"/>
  <c r="O548" i="1"/>
  <c r="P546" i="1"/>
  <c r="O546" i="1"/>
  <c r="O538" i="1"/>
  <c r="P532" i="1"/>
  <c r="O532" i="1"/>
  <c r="J536" i="1"/>
  <c r="J548" i="1"/>
  <c r="K548" i="1" s="1"/>
  <c r="J342" i="1"/>
  <c r="I342" i="1"/>
  <c r="M202" i="1"/>
  <c r="L202" i="1"/>
  <c r="J552" i="1" l="1"/>
  <c r="P552" i="1" s="1"/>
  <c r="Q538" i="1"/>
  <c r="Q546" i="1"/>
  <c r="P548" i="1"/>
  <c r="Q548" i="1" s="1"/>
  <c r="Q532" i="1"/>
  <c r="J540" i="1"/>
  <c r="J542" i="1" s="1"/>
  <c r="P332" i="1"/>
  <c r="O332" i="1"/>
  <c r="P331" i="1"/>
  <c r="O331" i="1"/>
  <c r="P330" i="1"/>
  <c r="O330" i="1"/>
  <c r="Q330" i="1" s="1"/>
  <c r="P329" i="1"/>
  <c r="O329" i="1"/>
  <c r="P328" i="1"/>
  <c r="O328" i="1"/>
  <c r="Q328" i="1" s="1"/>
  <c r="P327" i="1"/>
  <c r="O327" i="1"/>
  <c r="P326" i="1"/>
  <c r="O326" i="1"/>
  <c r="Q326" i="1" s="1"/>
  <c r="P317" i="1"/>
  <c r="O317" i="1"/>
  <c r="P316" i="1"/>
  <c r="O316" i="1"/>
  <c r="Q316" i="1" s="1"/>
  <c r="P315" i="1"/>
  <c r="O315" i="1"/>
  <c r="N331" i="1"/>
  <c r="N330" i="1"/>
  <c r="N329" i="1"/>
  <c r="N328" i="1"/>
  <c r="N327" i="1"/>
  <c r="N326" i="1"/>
  <c r="N317" i="1"/>
  <c r="N316" i="1"/>
  <c r="N315" i="1"/>
  <c r="M334" i="1"/>
  <c r="P334" i="1" s="1"/>
  <c r="M333" i="1"/>
  <c r="M319" i="1"/>
  <c r="P319" i="1" s="1"/>
  <c r="M320" i="1" l="1"/>
  <c r="P320" i="1" s="1"/>
  <c r="Q315" i="1"/>
  <c r="Q317" i="1"/>
  <c r="Q327" i="1"/>
  <c r="Q329" i="1"/>
  <c r="Q331" i="1"/>
  <c r="P333" i="1"/>
  <c r="H558" i="17"/>
  <c r="M1500" i="1"/>
  <c r="M322" i="1"/>
  <c r="H557" i="17" s="1"/>
  <c r="M336" i="1"/>
  <c r="M1325" i="1"/>
  <c r="L1325" i="1"/>
  <c r="L1344" i="1"/>
  <c r="L1349" i="1" s="1"/>
  <c r="I1337" i="1"/>
  <c r="J1337" i="1"/>
  <c r="J1325" i="1"/>
  <c r="I1313" i="1"/>
  <c r="J1303" i="1"/>
  <c r="J1296" i="1"/>
  <c r="J1294" i="1"/>
  <c r="P336" i="1" l="1"/>
  <c r="M341" i="1"/>
  <c r="P341" i="1" s="1"/>
  <c r="M337" i="1"/>
  <c r="P337" i="1" s="1"/>
  <c r="P322" i="1"/>
  <c r="M342" i="1"/>
  <c r="P342" i="1" s="1"/>
  <c r="M323" i="1"/>
  <c r="P323" i="1" s="1"/>
  <c r="L1374" i="1"/>
  <c r="P1254" i="1"/>
  <c r="O1254" i="1"/>
  <c r="L1265" i="1"/>
  <c r="M1216" i="1"/>
  <c r="P1207" i="1"/>
  <c r="N1198" i="1"/>
  <c r="J1231" i="1"/>
  <c r="J1229" i="1"/>
  <c r="J1185" i="1"/>
  <c r="I1185" i="1"/>
  <c r="I1191" i="1"/>
  <c r="J1191" i="1"/>
  <c r="H262" i="17" l="1"/>
  <c r="G47" i="14"/>
  <c r="M1133" i="1"/>
  <c r="O1143" i="1"/>
  <c r="P1142" i="1" l="1"/>
  <c r="P1107" i="1"/>
  <c r="M1080" i="1"/>
  <c r="G11" i="5" s="1"/>
  <c r="J1111" i="1" l="1"/>
  <c r="J1149" i="1"/>
  <c r="J1171" i="1" s="1"/>
  <c r="J1170" i="1"/>
  <c r="J1130" i="1"/>
  <c r="J1100" i="1"/>
  <c r="J1133" i="1"/>
  <c r="J1124" i="1"/>
  <c r="J1114" i="1"/>
  <c r="J1097" i="1"/>
  <c r="J1089" i="1"/>
  <c r="J1082" i="1"/>
  <c r="J1080" i="1"/>
  <c r="I1036" i="1"/>
  <c r="I1037" i="1"/>
  <c r="I1012" i="1" l="1"/>
  <c r="I1015" i="1"/>
  <c r="D633" i="17" s="1"/>
  <c r="D632" i="17" s="1"/>
  <c r="I1018" i="1"/>
  <c r="F47" i="22" l="1"/>
  <c r="I47" i="22" s="1"/>
  <c r="K47" i="22" s="1"/>
  <c r="L319" i="1" l="1"/>
  <c r="L333" i="1"/>
  <c r="L336" i="1" l="1"/>
  <c r="N333" i="1"/>
  <c r="O333" i="1"/>
  <c r="Q333" i="1" s="1"/>
  <c r="G558" i="17"/>
  <c r="J558" i="17" s="1"/>
  <c r="L1500" i="1"/>
  <c r="N1500" i="1" s="1"/>
  <c r="L320" i="1"/>
  <c r="N319" i="1"/>
  <c r="O319" i="1"/>
  <c r="Q319" i="1" s="1"/>
  <c r="L341" i="1"/>
  <c r="O341" i="1" s="1"/>
  <c r="Q341" i="1" s="1"/>
  <c r="L337" i="1"/>
  <c r="L334" i="1"/>
  <c r="L322" i="1"/>
  <c r="I1133" i="1"/>
  <c r="I1130" i="1"/>
  <c r="L1124" i="1"/>
  <c r="L1114" i="1"/>
  <c r="I1108" i="1"/>
  <c r="I1100" i="1"/>
  <c r="L1082" i="1"/>
  <c r="L1080" i="1"/>
  <c r="I586" i="1"/>
  <c r="I534" i="1"/>
  <c r="I536" i="1" s="1"/>
  <c r="I540" i="1" s="1"/>
  <c r="I542" i="1" s="1"/>
  <c r="D139" i="17" s="1"/>
  <c r="I407" i="1"/>
  <c r="I404" i="1"/>
  <c r="K401" i="1"/>
  <c r="I383" i="1"/>
  <c r="I94" i="1"/>
  <c r="J34" i="1"/>
  <c r="N337" i="1" l="1"/>
  <c r="O337" i="1"/>
  <c r="Q337" i="1" s="1"/>
  <c r="O320" i="1"/>
  <c r="Q320" i="1" s="1"/>
  <c r="N320" i="1"/>
  <c r="L323" i="1"/>
  <c r="N322" i="1"/>
  <c r="G557" i="17"/>
  <c r="J557" i="17" s="1"/>
  <c r="O322" i="1"/>
  <c r="Q322" i="1" s="1"/>
  <c r="O334" i="1"/>
  <c r="Q334" i="1" s="1"/>
  <c r="N334" i="1"/>
  <c r="O336" i="1"/>
  <c r="Q336" i="1" s="1"/>
  <c r="N336" i="1"/>
  <c r="L342" i="1"/>
  <c r="O342" i="1" s="1"/>
  <c r="Q342" i="1" s="1"/>
  <c r="O323" i="1" l="1"/>
  <c r="Q323" i="1" s="1"/>
  <c r="N323" i="1"/>
  <c r="K558" i="17"/>
  <c r="L558" i="17" s="1"/>
  <c r="I558" i="17"/>
  <c r="M1280" i="1"/>
  <c r="K557" i="17" l="1"/>
  <c r="L557" i="17" s="1"/>
  <c r="I557" i="17"/>
  <c r="I552" i="1"/>
  <c r="I549" i="1"/>
  <c r="I553" i="1" s="1"/>
  <c r="M1124" i="1"/>
  <c r="M1114" i="1"/>
  <c r="O552" i="1" l="1"/>
  <c r="Q552" i="1" s="1"/>
  <c r="K552" i="1"/>
  <c r="D51" i="22"/>
  <c r="D17" i="21" s="1"/>
  <c r="D33" i="22"/>
  <c r="D12" i="21" s="1"/>
  <c r="D72" i="22" l="1"/>
  <c r="E50" i="22"/>
  <c r="J1033" i="1" l="1"/>
  <c r="J1037" i="1" s="1"/>
  <c r="P1417" i="1"/>
  <c r="O1417" i="1"/>
  <c r="J1421" i="1"/>
  <c r="I1421" i="1"/>
  <c r="P1392" i="1"/>
  <c r="O1392" i="1"/>
  <c r="J1396" i="1"/>
  <c r="I1396" i="1"/>
  <c r="P1148" i="1"/>
  <c r="I1142" i="1"/>
  <c r="I1148" i="1" l="1"/>
  <c r="O1148" i="1" s="1"/>
  <c r="O1142" i="1"/>
  <c r="Q1417" i="1"/>
  <c r="Q1392" i="1"/>
  <c r="Q1148" i="1"/>
  <c r="I1170" i="1"/>
  <c r="K1142" i="1"/>
  <c r="I619" i="1"/>
  <c r="I624" i="1" s="1"/>
  <c r="I629" i="1" s="1"/>
  <c r="J243" i="1"/>
  <c r="P1170" i="1" l="1"/>
  <c r="J1176" i="1"/>
  <c r="P1176" i="1" s="1"/>
  <c r="K1170" i="1"/>
  <c r="O1170" i="1"/>
  <c r="I1176" i="1"/>
  <c r="O1176" i="1" s="1"/>
  <c r="J1036" i="1"/>
  <c r="Q1176" i="1" l="1"/>
  <c r="Q1170" i="1"/>
  <c r="D61" i="8"/>
  <c r="G61" i="8"/>
  <c r="G64" i="8"/>
  <c r="G87" i="8"/>
  <c r="G86" i="8"/>
  <c r="G85" i="8"/>
  <c r="G84" i="8"/>
  <c r="G83" i="8"/>
  <c r="G82" i="8"/>
  <c r="G81" i="8"/>
  <c r="G80" i="8"/>
  <c r="G79" i="8"/>
  <c r="G68" i="8"/>
  <c r="G73" i="8"/>
  <c r="G72" i="8"/>
  <c r="G78" i="8" l="1"/>
  <c r="K19" i="22" l="1"/>
  <c r="J96" i="22"/>
  <c r="J92" i="22"/>
  <c r="J91" i="22"/>
  <c r="J89" i="22"/>
  <c r="J83" i="22"/>
  <c r="J80" i="22"/>
  <c r="J79" i="22"/>
  <c r="J77" i="22"/>
  <c r="J74" i="22"/>
  <c r="J71" i="22"/>
  <c r="J70" i="22"/>
  <c r="J66" i="22"/>
  <c r="J65" i="22"/>
  <c r="J64" i="22"/>
  <c r="J63" i="22"/>
  <c r="J62" i="22"/>
  <c r="J58" i="22"/>
  <c r="J57" i="22"/>
  <c r="J56" i="22"/>
  <c r="J55" i="22"/>
  <c r="J50" i="22"/>
  <c r="J49" i="22"/>
  <c r="J39" i="22"/>
  <c r="J38" i="22"/>
  <c r="J37" i="22"/>
  <c r="J35" i="22"/>
  <c r="J34" i="22"/>
  <c r="J32" i="22"/>
  <c r="J31" i="22"/>
  <c r="J30" i="22"/>
  <c r="J29" i="22"/>
  <c r="J28" i="22"/>
  <c r="J27" i="22"/>
  <c r="J26" i="22"/>
  <c r="J24" i="22"/>
  <c r="J23" i="22"/>
  <c r="J22" i="22"/>
  <c r="J21" i="22"/>
  <c r="J20" i="22"/>
  <c r="J18" i="22"/>
  <c r="J17" i="22"/>
  <c r="J15" i="22"/>
  <c r="J14" i="22"/>
  <c r="J13" i="22"/>
  <c r="J12" i="22"/>
  <c r="J11" i="22"/>
  <c r="J10" i="22"/>
  <c r="I15" i="22"/>
  <c r="I14" i="22"/>
  <c r="I13" i="22"/>
  <c r="I12" i="22"/>
  <c r="I11" i="22"/>
  <c r="I10" i="22"/>
  <c r="H96" i="22"/>
  <c r="H67" i="22"/>
  <c r="N529" i="1"/>
  <c r="G93" i="22"/>
  <c r="G90" i="22"/>
  <c r="G84" i="22"/>
  <c r="G81" i="22"/>
  <c r="G78" i="22"/>
  <c r="G75" i="22"/>
  <c r="G72" i="22"/>
  <c r="G51" i="22"/>
  <c r="G40" i="22"/>
  <c r="G36" i="22"/>
  <c r="G33" i="22"/>
  <c r="G25" i="22"/>
  <c r="G19" i="22"/>
  <c r="J19" i="22" s="1"/>
  <c r="G16" i="22"/>
  <c r="D36" i="22"/>
  <c r="D13" i="21" s="1"/>
  <c r="D93" i="22"/>
  <c r="D90" i="22"/>
  <c r="J90" i="22" s="1"/>
  <c r="D84" i="22"/>
  <c r="D81" i="22"/>
  <c r="J81" i="22" s="1"/>
  <c r="D75" i="22"/>
  <c r="D68" i="22"/>
  <c r="D60" i="22"/>
  <c r="D25" i="22"/>
  <c r="D11" i="21" s="1"/>
  <c r="D16" i="22"/>
  <c r="D9" i="21" s="1"/>
  <c r="D8" i="21" l="1"/>
  <c r="J84" i="22"/>
  <c r="D18" i="21"/>
  <c r="J93" i="22"/>
  <c r="G94" i="22"/>
  <c r="G97" i="22" s="1"/>
  <c r="I42" i="20"/>
  <c r="K10" i="22"/>
  <c r="K12" i="22"/>
  <c r="J75" i="22"/>
  <c r="K14" i="22"/>
  <c r="K11" i="22"/>
  <c r="K15" i="22"/>
  <c r="H68" i="22"/>
  <c r="J72" i="22"/>
  <c r="J68" i="22"/>
  <c r="J60" i="22"/>
  <c r="J36" i="22"/>
  <c r="J33" i="22"/>
  <c r="J25" i="22"/>
  <c r="J16" i="22"/>
  <c r="F53" i="5"/>
  <c r="F52" i="5"/>
  <c r="F51" i="5" s="1"/>
  <c r="F50" i="5"/>
  <c r="F44" i="5"/>
  <c r="F43" i="5" s="1"/>
  <c r="F42" i="5"/>
  <c r="F41" i="5"/>
  <c r="F38" i="5"/>
  <c r="F36" i="5"/>
  <c r="F35" i="5" s="1"/>
  <c r="F34" i="5"/>
  <c r="F33" i="5"/>
  <c r="F30" i="5"/>
  <c r="F29" i="5"/>
  <c r="F27" i="5"/>
  <c r="F26" i="5"/>
  <c r="F17" i="5"/>
  <c r="F16" i="5"/>
  <c r="F13" i="5"/>
  <c r="F12" i="5"/>
  <c r="F11" i="5"/>
  <c r="H24" i="14"/>
  <c r="G22" i="14"/>
  <c r="I364" i="17"/>
  <c r="I359" i="17"/>
  <c r="K553" i="17"/>
  <c r="K552" i="17"/>
  <c r="K551" i="17"/>
  <c r="K550" i="17"/>
  <c r="K549" i="17"/>
  <c r="K548" i="17"/>
  <c r="K547" i="17"/>
  <c r="K546" i="17"/>
  <c r="K538" i="17"/>
  <c r="K537" i="17"/>
  <c r="K536" i="17"/>
  <c r="K535" i="17"/>
  <c r="K534" i="17"/>
  <c r="K533" i="17"/>
  <c r="K532" i="17"/>
  <c r="K531" i="17"/>
  <c r="K530" i="17"/>
  <c r="K529" i="17"/>
  <c r="K528" i="17"/>
  <c r="K527" i="17"/>
  <c r="K526" i="17"/>
  <c r="K525" i="17"/>
  <c r="K524" i="17"/>
  <c r="K523" i="17"/>
  <c r="K522" i="17"/>
  <c r="K521" i="17"/>
  <c r="K520" i="17"/>
  <c r="K519" i="17"/>
  <c r="K518" i="17"/>
  <c r="K517" i="17"/>
  <c r="K516" i="17"/>
  <c r="K515" i="17"/>
  <c r="K514" i="17"/>
  <c r="K513" i="17"/>
  <c r="K512" i="17"/>
  <c r="K511" i="17"/>
  <c r="K510" i="17"/>
  <c r="K509" i="17"/>
  <c r="K508" i="17"/>
  <c r="K507" i="17"/>
  <c r="K506" i="17"/>
  <c r="K505" i="17"/>
  <c r="K504" i="17"/>
  <c r="K503" i="17"/>
  <c r="K502" i="17"/>
  <c r="K501" i="17"/>
  <c r="K500" i="17"/>
  <c r="K499" i="17"/>
  <c r="K498" i="17"/>
  <c r="K497" i="17"/>
  <c r="K496" i="17"/>
  <c r="K495" i="17"/>
  <c r="K494" i="17"/>
  <c r="K493" i="17"/>
  <c r="K492" i="17"/>
  <c r="K491" i="17"/>
  <c r="K490" i="17"/>
  <c r="K489" i="17"/>
  <c r="K488" i="17"/>
  <c r="K487" i="17"/>
  <c r="K483" i="17"/>
  <c r="K482" i="17"/>
  <c r="K481" i="17"/>
  <c r="K480" i="17"/>
  <c r="K479" i="17"/>
  <c r="K478" i="17"/>
  <c r="K477" i="17"/>
  <c r="K476" i="17"/>
  <c r="K475" i="17"/>
  <c r="K474" i="17"/>
  <c r="K473" i="17"/>
  <c r="K472" i="17"/>
  <c r="K471" i="17"/>
  <c r="K470" i="17"/>
  <c r="K469" i="17"/>
  <c r="K468" i="17"/>
  <c r="K467" i="17"/>
  <c r="K466" i="17"/>
  <c r="K465" i="17"/>
  <c r="K464" i="17"/>
  <c r="K463" i="17"/>
  <c r="K462" i="17"/>
  <c r="K461" i="17"/>
  <c r="K460" i="17"/>
  <c r="K459" i="17"/>
  <c r="K458" i="17"/>
  <c r="K457" i="17"/>
  <c r="K456" i="17"/>
  <c r="K455" i="17"/>
  <c r="K454" i="17"/>
  <c r="K453" i="17"/>
  <c r="K452" i="17"/>
  <c r="K451" i="17"/>
  <c r="K450" i="17"/>
  <c r="K449" i="17"/>
  <c r="K448" i="17"/>
  <c r="K447" i="17"/>
  <c r="K446" i="17"/>
  <c r="K445" i="17"/>
  <c r="K444" i="17"/>
  <c r="K443" i="17"/>
  <c r="K442" i="17"/>
  <c r="K441" i="17"/>
  <c r="K440" i="17"/>
  <c r="K439" i="17"/>
  <c r="K438" i="17"/>
  <c r="K437" i="17"/>
  <c r="K436" i="17"/>
  <c r="K435" i="17"/>
  <c r="K434" i="17"/>
  <c r="K429" i="17"/>
  <c r="K428" i="17"/>
  <c r="K427" i="17"/>
  <c r="K426" i="17"/>
  <c r="K425" i="17"/>
  <c r="K424" i="17"/>
  <c r="K423" i="17"/>
  <c r="K422" i="17"/>
  <c r="K421" i="17"/>
  <c r="K420" i="17"/>
  <c r="K419" i="17"/>
  <c r="K418" i="17"/>
  <c r="K417" i="17"/>
  <c r="K416" i="17"/>
  <c r="K415" i="17"/>
  <c r="K414" i="17"/>
  <c r="K413" i="17"/>
  <c r="K412" i="17"/>
  <c r="K411" i="17"/>
  <c r="K410" i="17"/>
  <c r="K409" i="17"/>
  <c r="K408" i="17"/>
  <c r="K407" i="17"/>
  <c r="K406" i="17"/>
  <c r="K405" i="17"/>
  <c r="K404" i="17"/>
  <c r="K403" i="17"/>
  <c r="K402" i="17"/>
  <c r="K401" i="17"/>
  <c r="K400" i="17"/>
  <c r="K396" i="17"/>
  <c r="K395" i="17"/>
  <c r="K394" i="17"/>
  <c r="K393" i="17"/>
  <c r="K392" i="17"/>
  <c r="K391" i="17"/>
  <c r="K390" i="17"/>
  <c r="K389" i="17"/>
  <c r="K388" i="17"/>
  <c r="K387" i="17"/>
  <c r="K386" i="17"/>
  <c r="K385" i="17"/>
  <c r="K384" i="17"/>
  <c r="K383" i="17"/>
  <c r="K382" i="17"/>
  <c r="K381" i="17"/>
  <c r="K380" i="17"/>
  <c r="K379" i="17"/>
  <c r="K378" i="17"/>
  <c r="K377" i="17"/>
  <c r="K376" i="17"/>
  <c r="K375" i="17"/>
  <c r="K374" i="17"/>
  <c r="K373" i="17"/>
  <c r="K372" i="17"/>
  <c r="K371" i="17"/>
  <c r="K370" i="17"/>
  <c r="K369" i="17"/>
  <c r="K368" i="17"/>
  <c r="K364" i="17"/>
  <c r="K363" i="17"/>
  <c r="K361" i="17"/>
  <c r="K135" i="17"/>
  <c r="K134" i="17"/>
  <c r="K133" i="17"/>
  <c r="K132" i="17"/>
  <c r="K131" i="17"/>
  <c r="K130" i="17"/>
  <c r="K129" i="17"/>
  <c r="K128" i="17"/>
  <c r="K127" i="17"/>
  <c r="K126" i="17"/>
  <c r="K125" i="17"/>
  <c r="K124" i="17"/>
  <c r="K123" i="17"/>
  <c r="K122" i="17"/>
  <c r="K121" i="17"/>
  <c r="K120" i="17"/>
  <c r="K119" i="17"/>
  <c r="K118" i="17"/>
  <c r="K117" i="17"/>
  <c r="K116" i="17"/>
  <c r="K115" i="17"/>
  <c r="K114" i="17"/>
  <c r="K113" i="17"/>
  <c r="K112" i="17"/>
  <c r="K104" i="17"/>
  <c r="K103" i="17"/>
  <c r="K102" i="17"/>
  <c r="K101" i="17"/>
  <c r="K100" i="17"/>
  <c r="K99" i="17"/>
  <c r="K98" i="17"/>
  <c r="K97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J553" i="17"/>
  <c r="J552" i="17"/>
  <c r="J551" i="17"/>
  <c r="J550" i="17"/>
  <c r="J549" i="17"/>
  <c r="J548" i="17"/>
  <c r="J547" i="17"/>
  <c r="J546" i="17"/>
  <c r="J538" i="17"/>
  <c r="J537" i="17"/>
  <c r="J536" i="17"/>
  <c r="J535" i="17"/>
  <c r="J534" i="17"/>
  <c r="J533" i="17"/>
  <c r="J532" i="17"/>
  <c r="J531" i="17"/>
  <c r="J530" i="17"/>
  <c r="J529" i="17"/>
  <c r="J528" i="17"/>
  <c r="J527" i="17"/>
  <c r="J526" i="17"/>
  <c r="J525" i="17"/>
  <c r="J524" i="17"/>
  <c r="J523" i="17"/>
  <c r="J522" i="17"/>
  <c r="J521" i="17"/>
  <c r="J520" i="17"/>
  <c r="J519" i="17"/>
  <c r="J518" i="17"/>
  <c r="J517" i="17"/>
  <c r="J516" i="17"/>
  <c r="J515" i="17"/>
  <c r="J514" i="17"/>
  <c r="J513" i="17"/>
  <c r="J512" i="17"/>
  <c r="J511" i="17"/>
  <c r="J510" i="17"/>
  <c r="J509" i="17"/>
  <c r="J508" i="17"/>
  <c r="J507" i="17"/>
  <c r="J506" i="17"/>
  <c r="J505" i="17"/>
  <c r="J504" i="17"/>
  <c r="J503" i="17"/>
  <c r="J502" i="17"/>
  <c r="J501" i="17"/>
  <c r="J500" i="17"/>
  <c r="J499" i="17"/>
  <c r="J498" i="17"/>
  <c r="J497" i="17"/>
  <c r="J496" i="17"/>
  <c r="J495" i="17"/>
  <c r="J494" i="17"/>
  <c r="J493" i="17"/>
  <c r="J492" i="17"/>
  <c r="J491" i="17"/>
  <c r="J490" i="17"/>
  <c r="J489" i="17"/>
  <c r="J488" i="17"/>
  <c r="J487" i="17"/>
  <c r="J483" i="17"/>
  <c r="J482" i="17"/>
  <c r="J481" i="17"/>
  <c r="J480" i="17"/>
  <c r="J479" i="17"/>
  <c r="J478" i="17"/>
  <c r="J477" i="17"/>
  <c r="J476" i="17"/>
  <c r="J475" i="17"/>
  <c r="J474" i="17"/>
  <c r="J473" i="17"/>
  <c r="J472" i="17"/>
  <c r="J471" i="17"/>
  <c r="J470" i="17"/>
  <c r="J469" i="17"/>
  <c r="J468" i="17"/>
  <c r="J467" i="17"/>
  <c r="J466" i="17"/>
  <c r="J465" i="17"/>
  <c r="J464" i="17"/>
  <c r="J463" i="17"/>
  <c r="J462" i="17"/>
  <c r="J461" i="17"/>
  <c r="J460" i="17"/>
  <c r="J459" i="17"/>
  <c r="J458" i="17"/>
  <c r="J457" i="17"/>
  <c r="J456" i="17"/>
  <c r="J455" i="17"/>
  <c r="J454" i="17"/>
  <c r="J453" i="17"/>
  <c r="J452" i="17"/>
  <c r="J451" i="17"/>
  <c r="J450" i="17"/>
  <c r="J449" i="17"/>
  <c r="J448" i="17"/>
  <c r="J447" i="17"/>
  <c r="J446" i="17"/>
  <c r="J445" i="17"/>
  <c r="J444" i="17"/>
  <c r="J443" i="17"/>
  <c r="J442" i="17"/>
  <c r="J441" i="17"/>
  <c r="J440" i="17"/>
  <c r="J439" i="17"/>
  <c r="J438" i="17"/>
  <c r="J437" i="17"/>
  <c r="J436" i="17"/>
  <c r="J435" i="17"/>
  <c r="J434" i="17"/>
  <c r="J429" i="17"/>
  <c r="J428" i="17"/>
  <c r="J427" i="17"/>
  <c r="J426" i="17"/>
  <c r="J425" i="17"/>
  <c r="J424" i="17"/>
  <c r="J423" i="17"/>
  <c r="J422" i="17"/>
  <c r="J421" i="17"/>
  <c r="J420" i="17"/>
  <c r="J419" i="17"/>
  <c r="J418" i="17"/>
  <c r="J417" i="17"/>
  <c r="J416" i="17"/>
  <c r="J415" i="17"/>
  <c r="J414" i="17"/>
  <c r="J413" i="17"/>
  <c r="J412" i="17"/>
  <c r="J411" i="17"/>
  <c r="J410" i="17"/>
  <c r="J409" i="17"/>
  <c r="J408" i="17"/>
  <c r="J407" i="17"/>
  <c r="J406" i="17"/>
  <c r="J405" i="17"/>
  <c r="J404" i="17"/>
  <c r="J403" i="17"/>
  <c r="J402" i="17"/>
  <c r="J401" i="17"/>
  <c r="J400" i="17"/>
  <c r="J396" i="17"/>
  <c r="J395" i="17"/>
  <c r="J394" i="17"/>
  <c r="J393" i="17"/>
  <c r="J392" i="17"/>
  <c r="J391" i="17"/>
  <c r="J390" i="17"/>
  <c r="J389" i="17"/>
  <c r="J388" i="17"/>
  <c r="J387" i="17"/>
  <c r="J386" i="17"/>
  <c r="J385" i="17"/>
  <c r="J384" i="17"/>
  <c r="J383" i="17"/>
  <c r="J382" i="17"/>
  <c r="J381" i="17"/>
  <c r="J380" i="17"/>
  <c r="J379" i="17"/>
  <c r="J378" i="17"/>
  <c r="J377" i="17"/>
  <c r="J376" i="17"/>
  <c r="J375" i="17"/>
  <c r="J374" i="17"/>
  <c r="J373" i="17"/>
  <c r="J372" i="17"/>
  <c r="J371" i="17"/>
  <c r="J370" i="17"/>
  <c r="J369" i="17"/>
  <c r="J368" i="17"/>
  <c r="J364" i="17"/>
  <c r="J363" i="17"/>
  <c r="J361" i="17"/>
  <c r="J135" i="17"/>
  <c r="J134" i="17"/>
  <c r="J133" i="17"/>
  <c r="J132" i="17"/>
  <c r="J131" i="17"/>
  <c r="J130" i="17"/>
  <c r="J129" i="17"/>
  <c r="J128" i="17"/>
  <c r="J127" i="17"/>
  <c r="J126" i="17"/>
  <c r="J125" i="17"/>
  <c r="J124" i="17"/>
  <c r="J123" i="17"/>
  <c r="J122" i="17"/>
  <c r="J121" i="17"/>
  <c r="J120" i="17"/>
  <c r="J119" i="17"/>
  <c r="J118" i="17"/>
  <c r="J117" i="17"/>
  <c r="J116" i="17"/>
  <c r="J115" i="17"/>
  <c r="J114" i="17"/>
  <c r="J113" i="17"/>
  <c r="J112" i="17"/>
  <c r="J104" i="17"/>
  <c r="L104" i="17" s="1"/>
  <c r="J103" i="17"/>
  <c r="L103" i="17" s="1"/>
  <c r="J102" i="17"/>
  <c r="L102" i="17" s="1"/>
  <c r="J101" i="17"/>
  <c r="L101" i="17" s="1"/>
  <c r="J100" i="17"/>
  <c r="L100" i="17" s="1"/>
  <c r="J99" i="17"/>
  <c r="L99" i="17" s="1"/>
  <c r="J98" i="17"/>
  <c r="L98" i="17" s="1"/>
  <c r="J97" i="17"/>
  <c r="L97" i="17" s="1"/>
  <c r="J96" i="17"/>
  <c r="L96" i="17" s="1"/>
  <c r="J95" i="17"/>
  <c r="L95" i="17" s="1"/>
  <c r="J94" i="17"/>
  <c r="L94" i="17" s="1"/>
  <c r="J93" i="17"/>
  <c r="L93" i="17" s="1"/>
  <c r="J92" i="17"/>
  <c r="L92" i="17" s="1"/>
  <c r="J91" i="17"/>
  <c r="L91" i="17" s="1"/>
  <c r="J90" i="17"/>
  <c r="L90" i="17" s="1"/>
  <c r="J89" i="17"/>
  <c r="L89" i="17" s="1"/>
  <c r="J88" i="17"/>
  <c r="L88" i="17" s="1"/>
  <c r="J87" i="17"/>
  <c r="L87" i="17" s="1"/>
  <c r="J86" i="17"/>
  <c r="L86" i="17" s="1"/>
  <c r="J85" i="17"/>
  <c r="L85" i="17" s="1"/>
  <c r="J84" i="17"/>
  <c r="L84" i="17" s="1"/>
  <c r="J83" i="17"/>
  <c r="L83" i="17" s="1"/>
  <c r="J82" i="17"/>
  <c r="L82" i="17" s="1"/>
  <c r="J81" i="17"/>
  <c r="L81" i="17" s="1"/>
  <c r="J80" i="17"/>
  <c r="L80" i="17" s="1"/>
  <c r="J79" i="17"/>
  <c r="L79" i="17" s="1"/>
  <c r="J78" i="17"/>
  <c r="L78" i="17" s="1"/>
  <c r="J77" i="17"/>
  <c r="L77" i="17" s="1"/>
  <c r="J76" i="17"/>
  <c r="L76" i="17" s="1"/>
  <c r="J75" i="17"/>
  <c r="L75" i="17" s="1"/>
  <c r="J74" i="17"/>
  <c r="L74" i="17" s="1"/>
  <c r="J73" i="17"/>
  <c r="L73" i="17" s="1"/>
  <c r="J72" i="17"/>
  <c r="L72" i="17" s="1"/>
  <c r="J71" i="17"/>
  <c r="L71" i="17" s="1"/>
  <c r="J70" i="17"/>
  <c r="L70" i="17" s="1"/>
  <c r="J69" i="17"/>
  <c r="L69" i="17" s="1"/>
  <c r="J68" i="17"/>
  <c r="L68" i="17" s="1"/>
  <c r="J67" i="17"/>
  <c r="L67" i="17" s="1"/>
  <c r="J66" i="17"/>
  <c r="L66" i="17" s="1"/>
  <c r="J65" i="17"/>
  <c r="L65" i="17" s="1"/>
  <c r="J64" i="17"/>
  <c r="L64" i="17" s="1"/>
  <c r="J63" i="17"/>
  <c r="L63" i="17" s="1"/>
  <c r="J62" i="17"/>
  <c r="L62" i="17" s="1"/>
  <c r="J61" i="17"/>
  <c r="L61" i="17" s="1"/>
  <c r="J60" i="17"/>
  <c r="L60" i="17" s="1"/>
  <c r="J59" i="17"/>
  <c r="L59" i="17" s="1"/>
  <c r="J58" i="17"/>
  <c r="L58" i="17" s="1"/>
  <c r="J57" i="17"/>
  <c r="L57" i="17" s="1"/>
  <c r="J56" i="17"/>
  <c r="L56" i="17" s="1"/>
  <c r="J55" i="17"/>
  <c r="L55" i="17" s="1"/>
  <c r="J54" i="17"/>
  <c r="L54" i="17" s="1"/>
  <c r="J53" i="17"/>
  <c r="L53" i="17" s="1"/>
  <c r="J52" i="17"/>
  <c r="L52" i="17" s="1"/>
  <c r="J51" i="17"/>
  <c r="L51" i="17" s="1"/>
  <c r="J50" i="17"/>
  <c r="L50" i="17" s="1"/>
  <c r="J49" i="17"/>
  <c r="L49" i="17" s="1"/>
  <c r="J48" i="17"/>
  <c r="L48" i="17" s="1"/>
  <c r="J47" i="17"/>
  <c r="L47" i="17" s="1"/>
  <c r="J46" i="17"/>
  <c r="L46" i="17" s="1"/>
  <c r="J45" i="17"/>
  <c r="L45" i="17" s="1"/>
  <c r="J44" i="17"/>
  <c r="L44" i="17" s="1"/>
  <c r="J43" i="17"/>
  <c r="L43" i="17" s="1"/>
  <c r="J42" i="17"/>
  <c r="L42" i="17" s="1"/>
  <c r="J41" i="17"/>
  <c r="J33" i="17"/>
  <c r="L33" i="17" s="1"/>
  <c r="J32" i="17"/>
  <c r="L32" i="17" s="1"/>
  <c r="J31" i="17"/>
  <c r="L31" i="17" s="1"/>
  <c r="J30" i="17"/>
  <c r="L30" i="17" s="1"/>
  <c r="J29" i="17"/>
  <c r="L29" i="17" s="1"/>
  <c r="J28" i="17"/>
  <c r="L28" i="17" s="1"/>
  <c r="J27" i="17"/>
  <c r="L27" i="17" s="1"/>
  <c r="J26" i="17"/>
  <c r="L26" i="17" s="1"/>
  <c r="J25" i="17"/>
  <c r="L25" i="17" s="1"/>
  <c r="J24" i="17"/>
  <c r="L24" i="17" s="1"/>
  <c r="J23" i="17"/>
  <c r="L23" i="17" s="1"/>
  <c r="J22" i="17"/>
  <c r="L22" i="17" s="1"/>
  <c r="J21" i="17"/>
  <c r="L21" i="17" s="1"/>
  <c r="J20" i="17"/>
  <c r="L20" i="17" s="1"/>
  <c r="J19" i="17"/>
  <c r="L19" i="17" s="1"/>
  <c r="J18" i="17"/>
  <c r="L18" i="17" s="1"/>
  <c r="J17" i="17"/>
  <c r="L17" i="17" s="1"/>
  <c r="J16" i="17"/>
  <c r="L16" i="17" s="1"/>
  <c r="J15" i="17"/>
  <c r="L15" i="17" s="1"/>
  <c r="J14" i="17"/>
  <c r="L14" i="17" s="1"/>
  <c r="J13" i="17"/>
  <c r="L13" i="17" s="1"/>
  <c r="J12" i="17"/>
  <c r="L12" i="17" s="1"/>
  <c r="J11" i="17"/>
  <c r="L11" i="17" s="1"/>
  <c r="J10" i="17"/>
  <c r="L10" i="17" s="1"/>
  <c r="H559" i="17"/>
  <c r="H6" i="17"/>
  <c r="P1385" i="1"/>
  <c r="O1385" i="1"/>
  <c r="P1394" i="1"/>
  <c r="O1394" i="1"/>
  <c r="P1484" i="1"/>
  <c r="O1484" i="1"/>
  <c r="P1468" i="1"/>
  <c r="O1468" i="1"/>
  <c r="P1452" i="1"/>
  <c r="O1452" i="1"/>
  <c r="P1444" i="1"/>
  <c r="O1444" i="1"/>
  <c r="P1436" i="1"/>
  <c r="O1436" i="1"/>
  <c r="P1428" i="1"/>
  <c r="O1428" i="1"/>
  <c r="P1419" i="1"/>
  <c r="O1419" i="1"/>
  <c r="P1260" i="1"/>
  <c r="O1260" i="1"/>
  <c r="P1134" i="1"/>
  <c r="P1122" i="1"/>
  <c r="O1122" i="1"/>
  <c r="K1107" i="1"/>
  <c r="P1065" i="1"/>
  <c r="O1065" i="1"/>
  <c r="K1029" i="1"/>
  <c r="K1010" i="1"/>
  <c r="K1027" i="1"/>
  <c r="K995" i="1"/>
  <c r="K983" i="1"/>
  <c r="K981" i="1"/>
  <c r="K978" i="1"/>
  <c r="K972" i="1"/>
  <c r="K959" i="1"/>
  <c r="P1036" i="1"/>
  <c r="P1029" i="1"/>
  <c r="O1029" i="1"/>
  <c r="P1027" i="1"/>
  <c r="O1027" i="1"/>
  <c r="P1010" i="1"/>
  <c r="O1010" i="1"/>
  <c r="P995" i="1"/>
  <c r="O995" i="1"/>
  <c r="P983" i="1"/>
  <c r="O983" i="1"/>
  <c r="P981" i="1"/>
  <c r="O981" i="1"/>
  <c r="P978" i="1"/>
  <c r="O978" i="1"/>
  <c r="P972" i="1"/>
  <c r="O972" i="1"/>
  <c r="P959" i="1"/>
  <c r="O959" i="1"/>
  <c r="K950" i="1"/>
  <c r="P950" i="1"/>
  <c r="O950" i="1"/>
  <c r="P914" i="1"/>
  <c r="O914" i="1"/>
  <c r="P911" i="1"/>
  <c r="O911" i="1"/>
  <c r="P900" i="1"/>
  <c r="O900" i="1"/>
  <c r="P879" i="1"/>
  <c r="O879" i="1"/>
  <c r="P671" i="1"/>
  <c r="Q922" i="1"/>
  <c r="Q920" i="1"/>
  <c r="Q918" i="1"/>
  <c r="Q916" i="1"/>
  <c r="Q912" i="1"/>
  <c r="Q654" i="1"/>
  <c r="Q646" i="1"/>
  <c r="Q636" i="1"/>
  <c r="Q390" i="1"/>
  <c r="Q87" i="1"/>
  <c r="Q20" i="1"/>
  <c r="I23" i="20" l="1"/>
  <c r="Q1027" i="1"/>
  <c r="Q1029" i="1"/>
  <c r="Q911" i="1"/>
  <c r="Q1260" i="1"/>
  <c r="Q1428" i="1"/>
  <c r="Q1444" i="1"/>
  <c r="Q1484" i="1"/>
  <c r="Q1394" i="1"/>
  <c r="Q1385" i="1"/>
  <c r="L364" i="17"/>
  <c r="Q1122" i="1"/>
  <c r="Q1419" i="1"/>
  <c r="Q1436" i="1"/>
  <c r="Q1452" i="1"/>
  <c r="Q914" i="1"/>
  <c r="Q1065" i="1"/>
  <c r="Q900" i="1"/>
  <c r="Q995" i="1"/>
  <c r="Q1468" i="1"/>
  <c r="Q1010" i="1"/>
  <c r="Q950" i="1"/>
  <c r="Q879" i="1"/>
  <c r="F25" i="5"/>
  <c r="F28" i="5"/>
  <c r="H26" i="5"/>
  <c r="H13" i="5"/>
  <c r="K1452" i="1"/>
  <c r="K1484" i="1"/>
  <c r="K1460" i="1"/>
  <c r="K1444" i="1"/>
  <c r="K1436" i="1"/>
  <c r="K1428" i="1"/>
  <c r="K1419" i="1"/>
  <c r="K1385" i="1"/>
  <c r="K1394" i="1"/>
  <c r="K1393" i="1"/>
  <c r="K1381" i="1"/>
  <c r="K1297" i="1"/>
  <c r="K1295" i="1"/>
  <c r="K1340" i="1"/>
  <c r="K1260" i="1"/>
  <c r="K1355" i="1"/>
  <c r="P1355" i="1"/>
  <c r="O1355" i="1"/>
  <c r="P1340" i="1"/>
  <c r="O1340" i="1"/>
  <c r="P1277" i="1"/>
  <c r="O1277" i="1"/>
  <c r="N1277" i="1"/>
  <c r="N1276" i="1"/>
  <c r="N1264" i="1"/>
  <c r="N1260" i="1"/>
  <c r="N1257" i="1"/>
  <c r="N1254" i="1"/>
  <c r="K1231" i="1"/>
  <c r="K1212" i="1"/>
  <c r="K1206" i="1"/>
  <c r="K1204" i="1"/>
  <c r="P1212" i="1"/>
  <c r="O1212" i="1"/>
  <c r="P1155" i="1"/>
  <c r="O1155" i="1"/>
  <c r="O1134" i="1"/>
  <c r="Q1134" i="1" s="1"/>
  <c r="H25" i="5" l="1"/>
  <c r="Q1212" i="1"/>
  <c r="Q1277" i="1"/>
  <c r="Q1340" i="1"/>
  <c r="Q1155" i="1"/>
  <c r="Q1355" i="1"/>
  <c r="P864" i="1"/>
  <c r="O864" i="1"/>
  <c r="P530" i="1"/>
  <c r="G46" i="8" s="1"/>
  <c r="Q864" i="1" l="1"/>
  <c r="N530" i="1"/>
  <c r="K1065" i="1" l="1"/>
  <c r="K1053" i="1"/>
  <c r="E365" i="17"/>
  <c r="K365" i="17" s="1"/>
  <c r="P1032" i="1" l="1"/>
  <c r="I40" i="20" l="1"/>
  <c r="I43" i="20" s="1"/>
  <c r="C26" i="5"/>
  <c r="C27" i="5"/>
  <c r="C38" i="5"/>
  <c r="C30" i="5"/>
  <c r="I942" i="1" l="1"/>
  <c r="O942" i="1" s="1"/>
  <c r="J1009" i="1" l="1"/>
  <c r="K980" i="1"/>
  <c r="J733" i="1" l="1"/>
  <c r="J714" i="1" l="1"/>
  <c r="J589" i="1" l="1"/>
  <c r="J386" i="1" l="1"/>
  <c r="J369" i="1" l="1"/>
  <c r="D47" i="5" s="1"/>
  <c r="I369" i="1"/>
  <c r="K369" i="1" s="1"/>
  <c r="I243" i="1"/>
  <c r="J95" i="22"/>
  <c r="M1381" i="1"/>
  <c r="M1363" i="1"/>
  <c r="M1358" i="1"/>
  <c r="M1339" i="1"/>
  <c r="G49" i="5" s="1"/>
  <c r="M1337" i="1"/>
  <c r="M1313" i="1"/>
  <c r="M1311" i="1"/>
  <c r="M1303" i="1"/>
  <c r="P1303" i="1" s="1"/>
  <c r="M1281" i="1"/>
  <c r="M1269" i="1"/>
  <c r="P1269" i="1" s="1"/>
  <c r="M1220" i="1"/>
  <c r="M1225" i="1" s="1"/>
  <c r="M1208" i="1"/>
  <c r="G47" i="5" s="1"/>
  <c r="M1200" i="1"/>
  <c r="P1200" i="1" s="1"/>
  <c r="M1191" i="1"/>
  <c r="P1191" i="1" s="1"/>
  <c r="M1164" i="1"/>
  <c r="M1159" i="1"/>
  <c r="M1149" i="1"/>
  <c r="P1149" i="1" s="1"/>
  <c r="M1130" i="1"/>
  <c r="P1130" i="1" s="1"/>
  <c r="M1128" i="1"/>
  <c r="G40" i="5" s="1"/>
  <c r="M1111" i="1"/>
  <c r="G23" i="5" s="1"/>
  <c r="M1108" i="1"/>
  <c r="G22" i="5" s="1"/>
  <c r="M1100" i="1"/>
  <c r="G21" i="5" s="1"/>
  <c r="M1097" i="1"/>
  <c r="G20" i="5" s="1"/>
  <c r="M1089" i="1"/>
  <c r="M1087" i="1"/>
  <c r="P1087" i="1" s="1"/>
  <c r="M967" i="1"/>
  <c r="M882" i="1"/>
  <c r="M870" i="1"/>
  <c r="M846" i="1"/>
  <c r="M813" i="1"/>
  <c r="M802" i="1"/>
  <c r="M719" i="1"/>
  <c r="M701" i="1"/>
  <c r="M623" i="1"/>
  <c r="M577" i="1"/>
  <c r="M580" i="1" s="1"/>
  <c r="M541" i="1"/>
  <c r="P541" i="1" s="1"/>
  <c r="M535" i="1"/>
  <c r="M1503" i="1" s="1"/>
  <c r="M312" i="1"/>
  <c r="M309" i="1"/>
  <c r="M279" i="1"/>
  <c r="M241" i="1"/>
  <c r="M230" i="1"/>
  <c r="M218" i="1"/>
  <c r="M255" i="1" s="1"/>
  <c r="M256" i="1" s="1"/>
  <c r="M191" i="1"/>
  <c r="G19" i="5" s="1"/>
  <c r="M183" i="1"/>
  <c r="M172" i="1"/>
  <c r="M156" i="1"/>
  <c r="G24" i="5" s="1"/>
  <c r="M18" i="1"/>
  <c r="O1500" i="1"/>
  <c r="L1381" i="1"/>
  <c r="L1363" i="1"/>
  <c r="L1365" i="1" s="1"/>
  <c r="L1358" i="1"/>
  <c r="L1360" i="1" s="1"/>
  <c r="L1339" i="1"/>
  <c r="F49" i="5" s="1"/>
  <c r="L1337" i="1"/>
  <c r="L1311" i="1"/>
  <c r="L1343" i="1" s="1"/>
  <c r="L1303" i="1"/>
  <c r="L1281" i="1"/>
  <c r="L1280" i="1" s="1"/>
  <c r="L1269" i="1"/>
  <c r="N1244" i="1"/>
  <c r="L1220" i="1"/>
  <c r="L1225" i="1" s="1"/>
  <c r="O1225" i="1" s="1"/>
  <c r="L1208" i="1"/>
  <c r="L1200" i="1"/>
  <c r="O1200" i="1" s="1"/>
  <c r="L1191" i="1"/>
  <c r="O1191" i="1" s="1"/>
  <c r="L1164" i="1"/>
  <c r="L1159" i="1"/>
  <c r="L1149" i="1"/>
  <c r="L1171" i="1" s="1"/>
  <c r="L1177" i="1" s="1"/>
  <c r="L1130" i="1"/>
  <c r="O1130" i="1" s="1"/>
  <c r="L1128" i="1"/>
  <c r="F40" i="5" s="1"/>
  <c r="L1111" i="1"/>
  <c r="L1108" i="1"/>
  <c r="F22" i="5" s="1"/>
  <c r="L1100" i="1"/>
  <c r="L1097" i="1"/>
  <c r="L1089" i="1"/>
  <c r="L1087" i="1"/>
  <c r="O1087" i="1" s="1"/>
  <c r="L967" i="1"/>
  <c r="L882" i="1"/>
  <c r="L885" i="1" s="1"/>
  <c r="L886" i="1" s="1"/>
  <c r="L870" i="1"/>
  <c r="L846" i="1"/>
  <c r="L813" i="1"/>
  <c r="L802" i="1"/>
  <c r="L719" i="1"/>
  <c r="L701" i="1"/>
  <c r="L623" i="1"/>
  <c r="L577" i="1"/>
  <c r="L580" i="1" s="1"/>
  <c r="L541" i="1"/>
  <c r="L535" i="1"/>
  <c r="L312" i="1"/>
  <c r="L309" i="1"/>
  <c r="L279" i="1"/>
  <c r="L241" i="1"/>
  <c r="L230" i="1"/>
  <c r="F39" i="5" s="1"/>
  <c r="L218" i="1"/>
  <c r="L255" i="1" s="1"/>
  <c r="L256" i="1" s="1"/>
  <c r="F13" i="14" s="1"/>
  <c r="L191" i="1"/>
  <c r="L183" i="1"/>
  <c r="L172" i="1"/>
  <c r="L156" i="1"/>
  <c r="F24" i="5" s="1"/>
  <c r="L18" i="1"/>
  <c r="J1486" i="1"/>
  <c r="P1486" i="1" s="1"/>
  <c r="J1478" i="1"/>
  <c r="J1479" i="1" s="1"/>
  <c r="J1470" i="1"/>
  <c r="J1462" i="1"/>
  <c r="J1463" i="1" s="1"/>
  <c r="J1454" i="1"/>
  <c r="P1454" i="1" s="1"/>
  <c r="J1446" i="1"/>
  <c r="J1447" i="1" s="1"/>
  <c r="J1438" i="1"/>
  <c r="J1430" i="1"/>
  <c r="J1431" i="1" s="1"/>
  <c r="J1422" i="1"/>
  <c r="J1412" i="1"/>
  <c r="J1413" i="1" s="1"/>
  <c r="J1404" i="1"/>
  <c r="J1397" i="1"/>
  <c r="J1387" i="1"/>
  <c r="J1362" i="1"/>
  <c r="J1357" i="1"/>
  <c r="P1357" i="1" s="1"/>
  <c r="G71" i="8"/>
  <c r="J1335" i="1"/>
  <c r="P1335" i="1" s="1"/>
  <c r="J1332" i="1"/>
  <c r="P1332" i="1" s="1"/>
  <c r="J1322" i="1"/>
  <c r="J1320" i="1"/>
  <c r="J1313" i="1"/>
  <c r="J1311" i="1"/>
  <c r="P1311" i="1" s="1"/>
  <c r="J1301" i="1"/>
  <c r="P1301" i="1" s="1"/>
  <c r="J1283" i="1"/>
  <c r="J1279" i="1"/>
  <c r="J1258" i="1"/>
  <c r="P1258" i="1" s="1"/>
  <c r="J1163" i="1"/>
  <c r="P1163" i="1" s="1"/>
  <c r="J1158" i="1"/>
  <c r="P1158" i="1" s="1"/>
  <c r="J1137" i="1"/>
  <c r="P1137" i="1" s="1"/>
  <c r="J1135" i="1"/>
  <c r="J1128" i="1"/>
  <c r="J1140" i="1" s="1"/>
  <c r="J1146" i="1" s="1"/>
  <c r="J1070" i="1"/>
  <c r="J1071" i="1" s="1"/>
  <c r="J1067" i="1"/>
  <c r="J1068" i="1" s="1"/>
  <c r="J1058" i="1"/>
  <c r="P1058" i="1" s="1"/>
  <c r="J1055" i="1"/>
  <c r="J1074" i="1"/>
  <c r="P1074" i="1" s="1"/>
  <c r="J1018" i="1"/>
  <c r="P1018" i="1" s="1"/>
  <c r="J1001" i="1"/>
  <c r="P1001" i="1" s="1"/>
  <c r="J998" i="1"/>
  <c r="J988" i="1"/>
  <c r="J974" i="1"/>
  <c r="J975" i="1" s="1"/>
  <c r="J964" i="1"/>
  <c r="J961" i="1"/>
  <c r="J932" i="1"/>
  <c r="P932" i="1" s="1"/>
  <c r="J916" i="1"/>
  <c r="J910" i="1"/>
  <c r="D36" i="5" s="1"/>
  <c r="D35" i="5" s="1"/>
  <c r="D25" i="21" s="1"/>
  <c r="J906" i="1"/>
  <c r="J903" i="1"/>
  <c r="J896" i="1"/>
  <c r="J895" i="1"/>
  <c r="P895" i="1" s="1"/>
  <c r="J892" i="1"/>
  <c r="J893" i="1" s="1"/>
  <c r="J882" i="1"/>
  <c r="J875" i="1"/>
  <c r="J867" i="1"/>
  <c r="P867" i="1" s="1"/>
  <c r="J853" i="1"/>
  <c r="P853" i="1" s="1"/>
  <c r="J835" i="1"/>
  <c r="J822" i="1"/>
  <c r="P822" i="1" s="1"/>
  <c r="J802" i="1"/>
  <c r="J788" i="1"/>
  <c r="P788" i="1" s="1"/>
  <c r="J776" i="1"/>
  <c r="J770" i="1"/>
  <c r="P770" i="1" s="1"/>
  <c r="J757" i="1"/>
  <c r="J751" i="1"/>
  <c r="P751" i="1" s="1"/>
  <c r="J739" i="1"/>
  <c r="P739" i="1" s="1"/>
  <c r="J720" i="1"/>
  <c r="J719" i="1" s="1"/>
  <c r="J702" i="1"/>
  <c r="J696" i="1"/>
  <c r="P696" i="1" s="1"/>
  <c r="J683" i="1"/>
  <c r="P683" i="1" s="1"/>
  <c r="J673" i="1"/>
  <c r="J676" i="1" s="1"/>
  <c r="J677" i="1" s="1"/>
  <c r="J662" i="1"/>
  <c r="J641" i="1"/>
  <c r="J618" i="1"/>
  <c r="J610" i="1"/>
  <c r="P610" i="1" s="1"/>
  <c r="J607" i="1"/>
  <c r="J600" i="1"/>
  <c r="J577" i="1"/>
  <c r="J574" i="1"/>
  <c r="J575" i="1" s="1"/>
  <c r="D23" i="14" s="1"/>
  <c r="J23" i="14" s="1"/>
  <c r="J558" i="1"/>
  <c r="J553" i="1"/>
  <c r="J549" i="1"/>
  <c r="J550" i="1" s="1"/>
  <c r="J525" i="1"/>
  <c r="J522" i="1"/>
  <c r="J516" i="1"/>
  <c r="J517" i="1" s="1"/>
  <c r="E137" i="17" s="1"/>
  <c r="J513" i="1"/>
  <c r="J514" i="1" s="1"/>
  <c r="J507" i="1"/>
  <c r="J508" i="1" s="1"/>
  <c r="E111" i="17" s="1"/>
  <c r="J504" i="1"/>
  <c r="J490" i="1"/>
  <c r="J484" i="1"/>
  <c r="J494" i="1" s="1"/>
  <c r="P494" i="1" s="1"/>
  <c r="J446" i="1"/>
  <c r="J439" i="1"/>
  <c r="J436" i="1"/>
  <c r="P436" i="1" s="1"/>
  <c r="J427" i="1"/>
  <c r="J424" i="1"/>
  <c r="P424" i="1" s="1"/>
  <c r="J418" i="1"/>
  <c r="J415" i="1"/>
  <c r="D31" i="14" s="1"/>
  <c r="J31" i="14" s="1"/>
  <c r="J389" i="1"/>
  <c r="J387" i="1"/>
  <c r="D27" i="14" s="1"/>
  <c r="J375" i="1"/>
  <c r="J358" i="1"/>
  <c r="J360" i="1" s="1"/>
  <c r="E8" i="17" s="1"/>
  <c r="K8" i="17" s="1"/>
  <c r="J354" i="1"/>
  <c r="J311" i="1"/>
  <c r="J312" i="1" s="1"/>
  <c r="E556" i="17" s="1"/>
  <c r="K556" i="17" s="1"/>
  <c r="J308" i="1"/>
  <c r="P308" i="1" s="1"/>
  <c r="J295" i="1"/>
  <c r="J289" i="1"/>
  <c r="J286" i="1"/>
  <c r="J287" i="1" s="1"/>
  <c r="P287" i="1" s="1"/>
  <c r="J280" i="1"/>
  <c r="J276" i="1"/>
  <c r="J275" i="1"/>
  <c r="J249" i="1"/>
  <c r="D49" i="5" s="1"/>
  <c r="J241" i="1"/>
  <c r="D46" i="5" s="1"/>
  <c r="J239" i="1"/>
  <c r="D42" i="5" s="1"/>
  <c r="J237" i="1"/>
  <c r="D41" i="5" s="1"/>
  <c r="J41" i="5" s="1"/>
  <c r="J233" i="1"/>
  <c r="P233" i="1" s="1"/>
  <c r="J230" i="1"/>
  <c r="J226" i="1"/>
  <c r="J224" i="1"/>
  <c r="D29" i="5" s="1"/>
  <c r="D28" i="5" s="1"/>
  <c r="D24" i="21" s="1"/>
  <c r="J218" i="1"/>
  <c r="J215" i="1"/>
  <c r="J210" i="1"/>
  <c r="D22" i="5" s="1"/>
  <c r="J202" i="1"/>
  <c r="J200" i="1"/>
  <c r="P200" i="1" s="1"/>
  <c r="J191" i="1"/>
  <c r="J189" i="1"/>
  <c r="D16" i="5" s="1"/>
  <c r="J187" i="1"/>
  <c r="J183" i="1"/>
  <c r="D14" i="5" s="1"/>
  <c r="J181" i="1"/>
  <c r="P181" i="1" s="1"/>
  <c r="J179" i="1"/>
  <c r="P179" i="1" s="1"/>
  <c r="J177" i="1"/>
  <c r="J156" i="1"/>
  <c r="J153" i="1"/>
  <c r="P153" i="1" s="1"/>
  <c r="J146" i="1"/>
  <c r="P146" i="1" s="1"/>
  <c r="J144" i="1"/>
  <c r="J132" i="1"/>
  <c r="J133" i="1" s="1"/>
  <c r="E562" i="17" s="1"/>
  <c r="K562" i="17" s="1"/>
  <c r="J129" i="1"/>
  <c r="J114" i="1"/>
  <c r="D40" i="5" s="1"/>
  <c r="J111" i="1"/>
  <c r="J109" i="1"/>
  <c r="P109" i="1" s="1"/>
  <c r="J104" i="1"/>
  <c r="J102" i="1"/>
  <c r="J100" i="1"/>
  <c r="J94" i="1"/>
  <c r="P94" i="1" s="1"/>
  <c r="J91" i="1"/>
  <c r="P91" i="1" s="1"/>
  <c r="J88" i="1"/>
  <c r="J83" i="1"/>
  <c r="J81" i="1"/>
  <c r="P81" i="1" s="1"/>
  <c r="J79" i="1"/>
  <c r="P79" i="1" s="1"/>
  <c r="J73" i="1"/>
  <c r="J74" i="1" s="1"/>
  <c r="P74" i="1" s="1"/>
  <c r="J70" i="1"/>
  <c r="J67" i="1"/>
  <c r="J68" i="1" s="1"/>
  <c r="P68" i="1" s="1"/>
  <c r="J64" i="1"/>
  <c r="J65" i="1" s="1"/>
  <c r="P65" i="1" s="1"/>
  <c r="J39" i="1"/>
  <c r="D34" i="5" s="1"/>
  <c r="J28" i="1"/>
  <c r="J25" i="1"/>
  <c r="J22" i="1"/>
  <c r="J18" i="1"/>
  <c r="J16" i="1"/>
  <c r="D15" i="5" s="1"/>
  <c r="J13" i="1"/>
  <c r="J11" i="1"/>
  <c r="D11" i="5" s="1"/>
  <c r="I1486" i="1"/>
  <c r="I1478" i="1"/>
  <c r="I1470" i="1"/>
  <c r="I1462" i="1"/>
  <c r="I1463" i="1" s="1"/>
  <c r="O1463" i="1" s="1"/>
  <c r="I1454" i="1"/>
  <c r="I1446" i="1"/>
  <c r="I1438" i="1"/>
  <c r="I1430" i="1"/>
  <c r="I1422" i="1"/>
  <c r="O1422" i="1" s="1"/>
  <c r="I1412" i="1"/>
  <c r="I1404" i="1"/>
  <c r="I1405" i="1" s="1"/>
  <c r="O1405" i="1" s="1"/>
  <c r="I1397" i="1"/>
  <c r="O1397" i="1" s="1"/>
  <c r="I1387" i="1"/>
  <c r="I1388" i="1" s="1"/>
  <c r="O1388" i="1" s="1"/>
  <c r="I1362" i="1"/>
  <c r="I1357" i="1"/>
  <c r="I1360" i="1" s="1"/>
  <c r="I1339" i="1"/>
  <c r="K1337" i="1"/>
  <c r="I1335" i="1"/>
  <c r="O1335" i="1" s="1"/>
  <c r="I1332" i="1"/>
  <c r="O1332" i="1" s="1"/>
  <c r="I1325" i="1"/>
  <c r="K1325" i="1" s="1"/>
  <c r="I1322" i="1"/>
  <c r="O1322" i="1" s="1"/>
  <c r="I1320" i="1"/>
  <c r="O1313" i="1"/>
  <c r="I1311" i="1"/>
  <c r="I1303" i="1"/>
  <c r="I1301" i="1"/>
  <c r="O1301" i="1" s="1"/>
  <c r="I1296" i="1"/>
  <c r="I1294" i="1"/>
  <c r="K1294" i="1" s="1"/>
  <c r="I1283" i="1"/>
  <c r="I1285" i="1" s="1"/>
  <c r="I1279" i="1"/>
  <c r="I1258" i="1"/>
  <c r="K1244" i="1"/>
  <c r="I1239" i="1"/>
  <c r="K1239" i="1" s="1"/>
  <c r="I1237" i="1"/>
  <c r="K1237" i="1" s="1"/>
  <c r="I1221" i="1"/>
  <c r="I1226" i="1" s="1"/>
  <c r="K1208" i="1"/>
  <c r="I1163" i="1"/>
  <c r="I1166" i="1" s="1"/>
  <c r="D143" i="17" s="1"/>
  <c r="I1158" i="1"/>
  <c r="I1149" i="1"/>
  <c r="O1149" i="1" s="1"/>
  <c r="I1137" i="1"/>
  <c r="O1137" i="1" s="1"/>
  <c r="I1135" i="1"/>
  <c r="I1128" i="1"/>
  <c r="I1124" i="1"/>
  <c r="K1124" i="1" s="1"/>
  <c r="I1114" i="1"/>
  <c r="I1111" i="1"/>
  <c r="K1111" i="1" s="1"/>
  <c r="I1097" i="1"/>
  <c r="I1089" i="1"/>
  <c r="I1082" i="1"/>
  <c r="K1082" i="1" s="1"/>
  <c r="I1080" i="1"/>
  <c r="O1080" i="1" s="1"/>
  <c r="I1070" i="1"/>
  <c r="I1071" i="1" s="1"/>
  <c r="D540" i="17" s="1"/>
  <c r="I1067" i="1"/>
  <c r="O1067" i="1" s="1"/>
  <c r="I1058" i="1"/>
  <c r="D539" i="17" s="1"/>
  <c r="I1055" i="1"/>
  <c r="I1056" i="1" s="1"/>
  <c r="K1037" i="1"/>
  <c r="K1033" i="1"/>
  <c r="D25" i="8"/>
  <c r="I1001" i="1"/>
  <c r="I998" i="1"/>
  <c r="I988" i="1"/>
  <c r="I974" i="1"/>
  <c r="I964" i="1"/>
  <c r="I961" i="1"/>
  <c r="I948" i="1"/>
  <c r="I952" i="1" s="1"/>
  <c r="O952" i="1" s="1"/>
  <c r="I932" i="1"/>
  <c r="I935" i="1" s="1"/>
  <c r="I916" i="1"/>
  <c r="I910" i="1"/>
  <c r="O910" i="1" s="1"/>
  <c r="I882" i="1"/>
  <c r="O888" i="1"/>
  <c r="P888" i="1"/>
  <c r="O889" i="1"/>
  <c r="P889" i="1"/>
  <c r="O891" i="1"/>
  <c r="O892" i="1" s="1"/>
  <c r="P891" i="1"/>
  <c r="P892" i="1" s="1"/>
  <c r="I892" i="1"/>
  <c r="I893" i="1" s="1"/>
  <c r="O894" i="1"/>
  <c r="P894" i="1"/>
  <c r="I895" i="1"/>
  <c r="O895" i="1" s="1"/>
  <c r="I896" i="1"/>
  <c r="I903" i="1"/>
  <c r="I906" i="1"/>
  <c r="I875" i="1"/>
  <c r="I867" i="1"/>
  <c r="O867" i="1" s="1"/>
  <c r="I853" i="1"/>
  <c r="K863" i="1"/>
  <c r="O863" i="1"/>
  <c r="P863" i="1"/>
  <c r="K864" i="1"/>
  <c r="O865" i="1"/>
  <c r="P865" i="1"/>
  <c r="K866" i="1"/>
  <c r="O866" i="1"/>
  <c r="P866" i="1"/>
  <c r="O871" i="1"/>
  <c r="K911" i="1"/>
  <c r="K912" i="1"/>
  <c r="I835" i="1"/>
  <c r="I822" i="1"/>
  <c r="O822" i="1" s="1"/>
  <c r="I802" i="1"/>
  <c r="I810" i="1" s="1"/>
  <c r="I673" i="1"/>
  <c r="O673" i="1" s="1"/>
  <c r="I662" i="1"/>
  <c r="I666" i="1" s="1"/>
  <c r="I657" i="1"/>
  <c r="O657" i="1" s="1"/>
  <c r="I641" i="1"/>
  <c r="I643" i="1" s="1"/>
  <c r="O643" i="1" s="1"/>
  <c r="I618" i="1"/>
  <c r="O618" i="1" s="1"/>
  <c r="I610" i="1"/>
  <c r="I607" i="1"/>
  <c r="I600" i="1"/>
  <c r="I589" i="1"/>
  <c r="K589" i="1" s="1"/>
  <c r="I577" i="1"/>
  <c r="I574" i="1"/>
  <c r="O574" i="1" s="1"/>
  <c r="I558" i="1"/>
  <c r="I554" i="1"/>
  <c r="G552" i="1"/>
  <c r="I550" i="1"/>
  <c r="I525" i="1"/>
  <c r="I522" i="1"/>
  <c r="I523" i="1" s="1"/>
  <c r="I516" i="1"/>
  <c r="I513" i="1"/>
  <c r="I514" i="1" s="1"/>
  <c r="I507" i="1"/>
  <c r="O507" i="1" s="1"/>
  <c r="G507" i="1"/>
  <c r="G513" i="1" s="1"/>
  <c r="G516" i="1" s="1"/>
  <c r="G522" i="1" s="1"/>
  <c r="G525" i="1" s="1"/>
  <c r="G532" i="1" s="1"/>
  <c r="I504" i="1"/>
  <c r="I490" i="1"/>
  <c r="I492" i="1" s="1"/>
  <c r="O492" i="1" s="1"/>
  <c r="I484" i="1"/>
  <c r="I503" i="1" s="1"/>
  <c r="I468" i="1"/>
  <c r="I446" i="1"/>
  <c r="C24" i="14" s="1"/>
  <c r="I439" i="1"/>
  <c r="I436" i="1"/>
  <c r="I427" i="1"/>
  <c r="I428" i="1" s="1"/>
  <c r="I424" i="1"/>
  <c r="I418" i="1"/>
  <c r="I419" i="1" s="1"/>
  <c r="D37" i="17" s="1"/>
  <c r="I415" i="1"/>
  <c r="O415" i="1" s="1"/>
  <c r="I408" i="1"/>
  <c r="I405" i="1"/>
  <c r="O405" i="1" s="1"/>
  <c r="I389" i="1"/>
  <c r="I390" i="1" s="1"/>
  <c r="I394" i="1" s="1"/>
  <c r="O394" i="1" s="1"/>
  <c r="I387" i="1"/>
  <c r="I358" i="1"/>
  <c r="O358" i="1" s="1"/>
  <c r="I354" i="1"/>
  <c r="I356" i="1" s="1"/>
  <c r="I311" i="1"/>
  <c r="O311" i="1" s="1"/>
  <c r="I308" i="1"/>
  <c r="I309" i="1" s="1"/>
  <c r="I295" i="1"/>
  <c r="I289" i="1"/>
  <c r="I290" i="1" s="1"/>
  <c r="I286" i="1"/>
  <c r="I280" i="1"/>
  <c r="I340" i="1" s="1"/>
  <c r="I276" i="1"/>
  <c r="I275" i="1"/>
  <c r="I279" i="1" s="1"/>
  <c r="I281" i="1" s="1"/>
  <c r="O253" i="1"/>
  <c r="I249" i="1"/>
  <c r="I241" i="1"/>
  <c r="I239" i="1"/>
  <c r="I237" i="1"/>
  <c r="C41" i="5" s="1"/>
  <c r="I41" i="5" s="1"/>
  <c r="I233" i="1"/>
  <c r="I230" i="1"/>
  <c r="I226" i="1"/>
  <c r="I224" i="1"/>
  <c r="I218" i="1"/>
  <c r="I215" i="1"/>
  <c r="O215" i="1" s="1"/>
  <c r="I210" i="1"/>
  <c r="C22" i="5" s="1"/>
  <c r="I202" i="1"/>
  <c r="O202" i="1" s="1"/>
  <c r="I200" i="1"/>
  <c r="O200" i="1" s="1"/>
  <c r="I191" i="1"/>
  <c r="I189" i="1"/>
  <c r="O189" i="1" s="1"/>
  <c r="I187" i="1"/>
  <c r="I183" i="1"/>
  <c r="I181" i="1"/>
  <c r="O181" i="1" s="1"/>
  <c r="I179" i="1"/>
  <c r="I177" i="1"/>
  <c r="I39" i="1"/>
  <c r="I34" i="1"/>
  <c r="I28" i="1"/>
  <c r="K28" i="1" s="1"/>
  <c r="I25" i="1"/>
  <c r="O25" i="1" s="1"/>
  <c r="I22" i="1"/>
  <c r="I18" i="1"/>
  <c r="I16" i="1"/>
  <c r="K16" i="1" s="1"/>
  <c r="I13" i="1"/>
  <c r="O13" i="1" s="1"/>
  <c r="I11" i="1"/>
  <c r="O12" i="1"/>
  <c r="P12" i="1"/>
  <c r="K14" i="1"/>
  <c r="O14" i="1"/>
  <c r="P14" i="1"/>
  <c r="K15" i="1"/>
  <c r="O15" i="1"/>
  <c r="P15" i="1"/>
  <c r="K17" i="1"/>
  <c r="O17" i="1"/>
  <c r="P17" i="1"/>
  <c r="K19" i="1"/>
  <c r="O19" i="1"/>
  <c r="P19" i="1"/>
  <c r="K20" i="1"/>
  <c r="O21" i="1"/>
  <c r="P21" i="1"/>
  <c r="K23" i="1"/>
  <c r="O23" i="1"/>
  <c r="P23" i="1"/>
  <c r="K24" i="1"/>
  <c r="O24" i="1"/>
  <c r="P24" i="1"/>
  <c r="K26" i="1"/>
  <c r="O26" i="1"/>
  <c r="P26" i="1"/>
  <c r="K27" i="1"/>
  <c r="O27" i="1"/>
  <c r="P27" i="1"/>
  <c r="P28" i="1"/>
  <c r="K29" i="1"/>
  <c r="O29" i="1"/>
  <c r="P29" i="1"/>
  <c r="K30" i="1"/>
  <c r="O30" i="1"/>
  <c r="P30" i="1"/>
  <c r="K31" i="1"/>
  <c r="O31" i="1"/>
  <c r="P31" i="1"/>
  <c r="K32" i="1"/>
  <c r="O32" i="1"/>
  <c r="P32" i="1"/>
  <c r="O33" i="1"/>
  <c r="P33" i="1"/>
  <c r="K35" i="1"/>
  <c r="O35" i="1"/>
  <c r="P35" i="1"/>
  <c r="K36" i="1"/>
  <c r="O36" i="1"/>
  <c r="P36" i="1"/>
  <c r="K37" i="1"/>
  <c r="O37" i="1"/>
  <c r="P37" i="1"/>
  <c r="K38" i="1"/>
  <c r="O38" i="1"/>
  <c r="P38" i="1"/>
  <c r="K40" i="1"/>
  <c r="O40" i="1"/>
  <c r="O39" i="1" s="1"/>
  <c r="P40" i="1"/>
  <c r="K41" i="1"/>
  <c r="O41" i="1"/>
  <c r="P41" i="1"/>
  <c r="K59" i="1"/>
  <c r="O59" i="1"/>
  <c r="P59" i="1"/>
  <c r="K60" i="1"/>
  <c r="O60" i="1"/>
  <c r="P60" i="1"/>
  <c r="K61" i="1"/>
  <c r="O61" i="1"/>
  <c r="P61" i="1"/>
  <c r="K62" i="1"/>
  <c r="O62" i="1"/>
  <c r="P62" i="1"/>
  <c r="I64" i="1"/>
  <c r="O64" i="1" s="1"/>
  <c r="I67" i="1"/>
  <c r="O67" i="1" s="1"/>
  <c r="P67" i="1"/>
  <c r="I70" i="1"/>
  <c r="I73" i="1"/>
  <c r="O73" i="1" s="1"/>
  <c r="I79" i="1"/>
  <c r="O79" i="1" s="1"/>
  <c r="O80" i="1"/>
  <c r="P80" i="1"/>
  <c r="I81" i="1"/>
  <c r="K81" i="1" s="1"/>
  <c r="K82" i="1"/>
  <c r="O82" i="1"/>
  <c r="P82" i="1"/>
  <c r="I83" i="1"/>
  <c r="K84" i="1"/>
  <c r="O84" i="1"/>
  <c r="P84" i="1"/>
  <c r="K85" i="1"/>
  <c r="O85" i="1"/>
  <c r="P85" i="1"/>
  <c r="O86" i="1"/>
  <c r="P86" i="1"/>
  <c r="I88" i="1"/>
  <c r="O88" i="1" s="1"/>
  <c r="P88" i="1"/>
  <c r="K89" i="1"/>
  <c r="O89" i="1"/>
  <c r="P89" i="1"/>
  <c r="K90" i="1"/>
  <c r="O90" i="1"/>
  <c r="P90" i="1"/>
  <c r="I91" i="1"/>
  <c r="O91" i="1" s="1"/>
  <c r="K92" i="1"/>
  <c r="O92" i="1"/>
  <c r="P92" i="1"/>
  <c r="K93" i="1"/>
  <c r="O93" i="1"/>
  <c r="P93" i="1"/>
  <c r="O94" i="1"/>
  <c r="O95" i="1"/>
  <c r="P95" i="1"/>
  <c r="K97" i="1"/>
  <c r="O97" i="1"/>
  <c r="P97" i="1"/>
  <c r="K98" i="1"/>
  <c r="O98" i="1"/>
  <c r="P98" i="1"/>
  <c r="K99" i="1"/>
  <c r="O99" i="1"/>
  <c r="P99" i="1"/>
  <c r="I100" i="1"/>
  <c r="K101" i="1"/>
  <c r="O101" i="1"/>
  <c r="O100" i="1" s="1"/>
  <c r="P101" i="1"/>
  <c r="I102" i="1"/>
  <c r="K103" i="1"/>
  <c r="O103" i="1"/>
  <c r="P103" i="1"/>
  <c r="I104" i="1"/>
  <c r="K105" i="1"/>
  <c r="O105" i="1"/>
  <c r="P105" i="1"/>
  <c r="K106" i="1"/>
  <c r="O106" i="1"/>
  <c r="P106" i="1"/>
  <c r="K107" i="1"/>
  <c r="O107" i="1"/>
  <c r="P107" i="1"/>
  <c r="K108" i="1"/>
  <c r="O108" i="1"/>
  <c r="P108" i="1"/>
  <c r="I109" i="1"/>
  <c r="K110" i="1"/>
  <c r="O110" i="1"/>
  <c r="P110" i="1"/>
  <c r="I111" i="1"/>
  <c r="K112" i="1"/>
  <c r="O112" i="1"/>
  <c r="P112" i="1"/>
  <c r="K113" i="1"/>
  <c r="O113" i="1"/>
  <c r="P113" i="1"/>
  <c r="I114" i="1"/>
  <c r="O115" i="1"/>
  <c r="P115" i="1"/>
  <c r="K124" i="1"/>
  <c r="O124" i="1"/>
  <c r="P124" i="1"/>
  <c r="K125" i="1"/>
  <c r="O125" i="1"/>
  <c r="P125" i="1"/>
  <c r="K126" i="1"/>
  <c r="O126" i="1"/>
  <c r="P126" i="1"/>
  <c r="I129" i="1"/>
  <c r="O129" i="1" s="1"/>
  <c r="I132" i="1"/>
  <c r="I144" i="1"/>
  <c r="K145" i="1"/>
  <c r="O145" i="1"/>
  <c r="P145" i="1"/>
  <c r="I146" i="1"/>
  <c r="K147" i="1"/>
  <c r="O147" i="1"/>
  <c r="P147" i="1"/>
  <c r="K148" i="1"/>
  <c r="O148" i="1"/>
  <c r="P148" i="1"/>
  <c r="I149" i="1"/>
  <c r="O149" i="1" s="1"/>
  <c r="P149" i="1"/>
  <c r="K150" i="1"/>
  <c r="O150" i="1"/>
  <c r="P150" i="1"/>
  <c r="K151" i="1"/>
  <c r="O151" i="1"/>
  <c r="P151" i="1"/>
  <c r="K152" i="1"/>
  <c r="O152" i="1"/>
  <c r="P152" i="1"/>
  <c r="I153" i="1"/>
  <c r="O153" i="1" s="1"/>
  <c r="O154" i="1"/>
  <c r="P154" i="1"/>
  <c r="K155" i="1"/>
  <c r="O155" i="1"/>
  <c r="P155" i="1"/>
  <c r="I156" i="1"/>
  <c r="K157" i="1"/>
  <c r="O157" i="1"/>
  <c r="P157" i="1"/>
  <c r="O158" i="1"/>
  <c r="P158" i="1"/>
  <c r="K159" i="1"/>
  <c r="O159" i="1"/>
  <c r="P159" i="1"/>
  <c r="O160" i="1"/>
  <c r="P160" i="1"/>
  <c r="K178" i="1"/>
  <c r="O178" i="1"/>
  <c r="P178" i="1"/>
  <c r="K180" i="1"/>
  <c r="O180" i="1"/>
  <c r="P180" i="1"/>
  <c r="K182" i="1"/>
  <c r="O182" i="1"/>
  <c r="P182" i="1"/>
  <c r="K184" i="1"/>
  <c r="O184" i="1"/>
  <c r="P184" i="1"/>
  <c r="O185" i="1"/>
  <c r="P185" i="1"/>
  <c r="K186" i="1"/>
  <c r="O186" i="1"/>
  <c r="P186" i="1"/>
  <c r="O187" i="1"/>
  <c r="K188" i="1"/>
  <c r="O188" i="1"/>
  <c r="P188" i="1"/>
  <c r="K190" i="1"/>
  <c r="O190" i="1"/>
  <c r="P190" i="1"/>
  <c r="K192" i="1"/>
  <c r="O192" i="1"/>
  <c r="P192" i="1"/>
  <c r="K193" i="1"/>
  <c r="O193" i="1"/>
  <c r="P193" i="1"/>
  <c r="K194" i="1"/>
  <c r="O194" i="1"/>
  <c r="P194" i="1"/>
  <c r="K195" i="1"/>
  <c r="O195" i="1"/>
  <c r="P195" i="1"/>
  <c r="K196" i="1"/>
  <c r="O196" i="1"/>
  <c r="P196" i="1"/>
  <c r="K197" i="1"/>
  <c r="O197" i="1"/>
  <c r="P197" i="1"/>
  <c r="K199" i="1"/>
  <c r="O199" i="1"/>
  <c r="P199" i="1"/>
  <c r="K201" i="1"/>
  <c r="O201" i="1"/>
  <c r="P201" i="1"/>
  <c r="K203" i="1"/>
  <c r="O203" i="1"/>
  <c r="P203" i="1"/>
  <c r="K204" i="1"/>
  <c r="O204" i="1"/>
  <c r="P204" i="1"/>
  <c r="K205" i="1"/>
  <c r="O205" i="1"/>
  <c r="P205" i="1"/>
  <c r="K206" i="1"/>
  <c r="O206" i="1"/>
  <c r="P206" i="1"/>
  <c r="K207" i="1"/>
  <c r="O207" i="1"/>
  <c r="P207" i="1"/>
  <c r="K208" i="1"/>
  <c r="O208" i="1"/>
  <c r="P208" i="1"/>
  <c r="K212" i="1"/>
  <c r="O212" i="1"/>
  <c r="P212" i="1"/>
  <c r="K213" i="1"/>
  <c r="O213" i="1"/>
  <c r="P213" i="1"/>
  <c r="K214" i="1"/>
  <c r="O214" i="1"/>
  <c r="P214" i="1"/>
  <c r="K216" i="1"/>
  <c r="O216" i="1"/>
  <c r="P216" i="1"/>
  <c r="K217" i="1"/>
  <c r="O217" i="1"/>
  <c r="P217" i="1"/>
  <c r="K219" i="1"/>
  <c r="O219" i="1"/>
  <c r="P219" i="1"/>
  <c r="K220" i="1"/>
  <c r="O220" i="1"/>
  <c r="P220" i="1"/>
  <c r="K221" i="1"/>
  <c r="O221" i="1"/>
  <c r="P221" i="1"/>
  <c r="K222" i="1"/>
  <c r="O222" i="1"/>
  <c r="P222" i="1"/>
  <c r="K223" i="1"/>
  <c r="O223" i="1"/>
  <c r="P223" i="1"/>
  <c r="K225" i="1"/>
  <c r="O225" i="1"/>
  <c r="P225" i="1"/>
  <c r="K227" i="1"/>
  <c r="O227" i="1"/>
  <c r="O226" i="1" s="1"/>
  <c r="P227" i="1"/>
  <c r="K228" i="1"/>
  <c r="O228" i="1"/>
  <c r="P228" i="1"/>
  <c r="K231" i="1"/>
  <c r="O231" i="1"/>
  <c r="P231" i="1"/>
  <c r="K232" i="1"/>
  <c r="O232" i="1"/>
  <c r="P232" i="1"/>
  <c r="O233" i="1"/>
  <c r="K234" i="1"/>
  <c r="O234" i="1"/>
  <c r="P234" i="1"/>
  <c r="O235" i="1"/>
  <c r="P235" i="1"/>
  <c r="K238" i="1"/>
  <c r="O238" i="1"/>
  <c r="P238" i="1"/>
  <c r="K240" i="1"/>
  <c r="O240" i="1"/>
  <c r="P240" i="1"/>
  <c r="K242" i="1"/>
  <c r="O242" i="1"/>
  <c r="P242" i="1"/>
  <c r="K243" i="1"/>
  <c r="O243" i="1"/>
  <c r="K244" i="1"/>
  <c r="O244" i="1"/>
  <c r="P244" i="1"/>
  <c r="K245" i="1"/>
  <c r="O245" i="1"/>
  <c r="P245" i="1"/>
  <c r="O250" i="1"/>
  <c r="O249" i="1" s="1"/>
  <c r="P250" i="1"/>
  <c r="P249" i="1" s="1"/>
  <c r="P253" i="1"/>
  <c r="K271" i="1"/>
  <c r="O271" i="1"/>
  <c r="P271" i="1"/>
  <c r="K272" i="1"/>
  <c r="O272" i="1"/>
  <c r="P272" i="1"/>
  <c r="K273" i="1"/>
  <c r="O273" i="1"/>
  <c r="P273" i="1"/>
  <c r="O275" i="1"/>
  <c r="K284" i="1"/>
  <c r="O284" i="1"/>
  <c r="P284" i="1"/>
  <c r="P286" i="1" s="1"/>
  <c r="O289" i="1"/>
  <c r="O293" i="1"/>
  <c r="P293" i="1"/>
  <c r="K302" i="1"/>
  <c r="O302" i="1"/>
  <c r="P302" i="1"/>
  <c r="K304" i="1"/>
  <c r="O304" i="1"/>
  <c r="P304" i="1"/>
  <c r="K347" i="1"/>
  <c r="O347" i="1"/>
  <c r="P347" i="1"/>
  <c r="K349" i="1"/>
  <c r="O349" i="1"/>
  <c r="P349" i="1"/>
  <c r="K351" i="1"/>
  <c r="O351" i="1"/>
  <c r="P351" i="1"/>
  <c r="O354" i="1"/>
  <c r="O365" i="1"/>
  <c r="P365" i="1"/>
  <c r="K366" i="1"/>
  <c r="O366" i="1"/>
  <c r="P366" i="1"/>
  <c r="P369" i="1"/>
  <c r="O370" i="1"/>
  <c r="P370" i="1"/>
  <c r="K372" i="1"/>
  <c r="O372" i="1"/>
  <c r="P372" i="1"/>
  <c r="K383" i="1"/>
  <c r="O383" i="1"/>
  <c r="P383" i="1"/>
  <c r="G48" i="8" s="1"/>
  <c r="K385" i="1"/>
  <c r="O385" i="1"/>
  <c r="P385" i="1"/>
  <c r="K386" i="1"/>
  <c r="K399" i="1"/>
  <c r="O399" i="1"/>
  <c r="P399" i="1"/>
  <c r="K400" i="1"/>
  <c r="O400" i="1"/>
  <c r="P400" i="1"/>
  <c r="K402" i="1"/>
  <c r="O402" i="1"/>
  <c r="P402" i="1"/>
  <c r="G55" i="8" s="1"/>
  <c r="O404" i="1"/>
  <c r="O407" i="1"/>
  <c r="K411" i="1"/>
  <c r="O411" i="1"/>
  <c r="P411" i="1"/>
  <c r="K413" i="1"/>
  <c r="O413" i="1"/>
  <c r="P413" i="1"/>
  <c r="K422" i="1"/>
  <c r="O422" i="1"/>
  <c r="P422" i="1"/>
  <c r="K431" i="1"/>
  <c r="O431" i="1"/>
  <c r="P431" i="1"/>
  <c r="K433" i="1"/>
  <c r="O433" i="1"/>
  <c r="P433" i="1"/>
  <c r="O443" i="1"/>
  <c r="P443" i="1"/>
  <c r="K466" i="1"/>
  <c r="O466" i="1"/>
  <c r="P466" i="1"/>
  <c r="K467" i="1"/>
  <c r="O467" i="1"/>
  <c r="P467" i="1"/>
  <c r="P468" i="1"/>
  <c r="O470" i="1"/>
  <c r="P470" i="1"/>
  <c r="O485" i="1"/>
  <c r="O484" i="1" s="1"/>
  <c r="P485" i="1"/>
  <c r="P484" i="1" s="1"/>
  <c r="O486" i="1"/>
  <c r="P486" i="1"/>
  <c r="O495" i="1"/>
  <c r="P495" i="1"/>
  <c r="K500" i="1"/>
  <c r="O500" i="1"/>
  <c r="P500" i="1"/>
  <c r="O511" i="1"/>
  <c r="P511" i="1"/>
  <c r="P513" i="1" s="1"/>
  <c r="P514" i="1" s="1"/>
  <c r="K520" i="1"/>
  <c r="O520" i="1"/>
  <c r="P520" i="1"/>
  <c r="O529" i="1"/>
  <c r="P529" i="1"/>
  <c r="K530" i="1"/>
  <c r="O530" i="1"/>
  <c r="O534" i="1"/>
  <c r="O540" i="1"/>
  <c r="K545" i="1"/>
  <c r="O545" i="1"/>
  <c r="P545" i="1"/>
  <c r="G53" i="8" s="1"/>
  <c r="O549" i="1"/>
  <c r="O553" i="1"/>
  <c r="O558" i="1"/>
  <c r="P558" i="1"/>
  <c r="O565" i="1"/>
  <c r="P565" i="1"/>
  <c r="K566" i="1"/>
  <c r="O566" i="1"/>
  <c r="P566" i="1"/>
  <c r="O567" i="1"/>
  <c r="P567" i="1"/>
  <c r="K569" i="1"/>
  <c r="O569" i="1"/>
  <c r="P569" i="1"/>
  <c r="K571" i="1"/>
  <c r="O571" i="1"/>
  <c r="P571" i="1"/>
  <c r="K586" i="1"/>
  <c r="O586" i="1"/>
  <c r="P586" i="1"/>
  <c r="K587" i="1"/>
  <c r="O587" i="1"/>
  <c r="P587" i="1"/>
  <c r="K588" i="1"/>
  <c r="O588" i="1"/>
  <c r="P588" i="1"/>
  <c r="P589" i="1"/>
  <c r="K590" i="1"/>
  <c r="O590" i="1"/>
  <c r="P590" i="1"/>
  <c r="K591" i="1"/>
  <c r="O591" i="1"/>
  <c r="P591" i="1"/>
  <c r="K592" i="1"/>
  <c r="O592" i="1"/>
  <c r="P592" i="1"/>
  <c r="O596" i="1"/>
  <c r="P596" i="1"/>
  <c r="K604" i="1"/>
  <c r="O604" i="1"/>
  <c r="P604" i="1"/>
  <c r="K605" i="1"/>
  <c r="O605" i="1"/>
  <c r="P605" i="1"/>
  <c r="O610" i="1"/>
  <c r="O611" i="1" s="1"/>
  <c r="K614" i="1"/>
  <c r="O614" i="1"/>
  <c r="P614" i="1"/>
  <c r="K615" i="1"/>
  <c r="O615" i="1"/>
  <c r="P615" i="1"/>
  <c r="K616" i="1"/>
  <c r="O616" i="1"/>
  <c r="P616" i="1"/>
  <c r="O635" i="1"/>
  <c r="P635" i="1"/>
  <c r="K636" i="1"/>
  <c r="K637" i="1"/>
  <c r="O637" i="1"/>
  <c r="P637" i="1"/>
  <c r="O638" i="1"/>
  <c r="P638" i="1"/>
  <c r="K639" i="1"/>
  <c r="O639" i="1"/>
  <c r="P639" i="1"/>
  <c r="O641" i="1"/>
  <c r="K645" i="1"/>
  <c r="O645" i="1"/>
  <c r="P645" i="1"/>
  <c r="K646" i="1"/>
  <c r="K647" i="1"/>
  <c r="O647" i="1"/>
  <c r="P647" i="1"/>
  <c r="K649" i="1"/>
  <c r="O649" i="1"/>
  <c r="P649" i="1"/>
  <c r="K651" i="1"/>
  <c r="O651" i="1"/>
  <c r="P651" i="1"/>
  <c r="K653" i="1"/>
  <c r="O653" i="1"/>
  <c r="P653" i="1"/>
  <c r="K654" i="1"/>
  <c r="K655" i="1"/>
  <c r="O655" i="1"/>
  <c r="P655" i="1"/>
  <c r="O658" i="1"/>
  <c r="O662" i="1"/>
  <c r="K671" i="1"/>
  <c r="O671" i="1"/>
  <c r="Q671" i="1" s="1"/>
  <c r="I683" i="1"/>
  <c r="O683" i="1" s="1"/>
  <c r="K684" i="1"/>
  <c r="O684" i="1"/>
  <c r="P684" i="1"/>
  <c r="K685" i="1"/>
  <c r="O685" i="1"/>
  <c r="P685" i="1"/>
  <c r="K686" i="1"/>
  <c r="O686" i="1"/>
  <c r="P686" i="1"/>
  <c r="K687" i="1"/>
  <c r="O687" i="1"/>
  <c r="P687" i="1"/>
  <c r="K688" i="1"/>
  <c r="O688" i="1"/>
  <c r="P688" i="1"/>
  <c r="K689" i="1"/>
  <c r="O689" i="1"/>
  <c r="P689" i="1"/>
  <c r="K690" i="1"/>
  <c r="O690" i="1"/>
  <c r="P690" i="1"/>
  <c r="K691" i="1"/>
  <c r="O691" i="1"/>
  <c r="P691" i="1"/>
  <c r="K692" i="1"/>
  <c r="O692" i="1"/>
  <c r="P692" i="1"/>
  <c r="K693" i="1"/>
  <c r="O693" i="1"/>
  <c r="P693" i="1"/>
  <c r="K694" i="1"/>
  <c r="O694" i="1"/>
  <c r="P694" i="1"/>
  <c r="K695" i="1"/>
  <c r="O695" i="1"/>
  <c r="P695" i="1"/>
  <c r="I696" i="1"/>
  <c r="K697" i="1"/>
  <c r="O697" i="1"/>
  <c r="P697" i="1"/>
  <c r="K698" i="1"/>
  <c r="O698" i="1"/>
  <c r="P698" i="1"/>
  <c r="K699" i="1"/>
  <c r="O699" i="1"/>
  <c r="P699" i="1"/>
  <c r="I702" i="1"/>
  <c r="K703" i="1"/>
  <c r="O703" i="1"/>
  <c r="P703" i="1"/>
  <c r="K704" i="1"/>
  <c r="O704" i="1"/>
  <c r="P704" i="1"/>
  <c r="K705" i="1"/>
  <c r="O705" i="1"/>
  <c r="P705" i="1"/>
  <c r="K706" i="1"/>
  <c r="O706" i="1"/>
  <c r="P706" i="1"/>
  <c r="K707" i="1"/>
  <c r="O707" i="1"/>
  <c r="P707" i="1"/>
  <c r="K708" i="1"/>
  <c r="O708" i="1"/>
  <c r="P708" i="1"/>
  <c r="K709" i="1"/>
  <c r="O709" i="1"/>
  <c r="P709" i="1"/>
  <c r="K710" i="1"/>
  <c r="O710" i="1"/>
  <c r="P710" i="1"/>
  <c r="K711" i="1"/>
  <c r="O711" i="1"/>
  <c r="P711" i="1"/>
  <c r="K712" i="1"/>
  <c r="O712" i="1"/>
  <c r="P712" i="1"/>
  <c r="K713" i="1"/>
  <c r="O713" i="1"/>
  <c r="P713" i="1"/>
  <c r="I714" i="1"/>
  <c r="P714" i="1"/>
  <c r="K715" i="1"/>
  <c r="O715" i="1"/>
  <c r="P715" i="1"/>
  <c r="K716" i="1"/>
  <c r="O716" i="1"/>
  <c r="P716" i="1"/>
  <c r="K717" i="1"/>
  <c r="O717" i="1"/>
  <c r="P717" i="1"/>
  <c r="I720" i="1"/>
  <c r="O720" i="1" s="1"/>
  <c r="K721" i="1"/>
  <c r="O721" i="1"/>
  <c r="P721" i="1"/>
  <c r="K722" i="1"/>
  <c r="O722" i="1"/>
  <c r="P722" i="1"/>
  <c r="K723" i="1"/>
  <c r="O723" i="1"/>
  <c r="P723" i="1"/>
  <c r="K724" i="1"/>
  <c r="O724" i="1"/>
  <c r="P724" i="1"/>
  <c r="K725" i="1"/>
  <c r="O725" i="1"/>
  <c r="P725" i="1"/>
  <c r="K726" i="1"/>
  <c r="O726" i="1"/>
  <c r="P726" i="1"/>
  <c r="K727" i="1"/>
  <c r="O727" i="1"/>
  <c r="P727" i="1"/>
  <c r="K728" i="1"/>
  <c r="O728" i="1"/>
  <c r="P728" i="1"/>
  <c r="K729" i="1"/>
  <c r="O729" i="1"/>
  <c r="P729" i="1"/>
  <c r="K730" i="1"/>
  <c r="O730" i="1"/>
  <c r="P730" i="1"/>
  <c r="K731" i="1"/>
  <c r="O731" i="1"/>
  <c r="P731" i="1"/>
  <c r="O732" i="1"/>
  <c r="P732" i="1"/>
  <c r="I733" i="1"/>
  <c r="O733" i="1" s="1"/>
  <c r="P733" i="1"/>
  <c r="K734" i="1"/>
  <c r="O734" i="1"/>
  <c r="P734" i="1"/>
  <c r="K735" i="1"/>
  <c r="O735" i="1"/>
  <c r="P735" i="1"/>
  <c r="K736" i="1"/>
  <c r="O736" i="1"/>
  <c r="P736" i="1"/>
  <c r="I739" i="1"/>
  <c r="O739" i="1" s="1"/>
  <c r="K740" i="1"/>
  <c r="O740" i="1"/>
  <c r="P740" i="1"/>
  <c r="K741" i="1"/>
  <c r="O741" i="1"/>
  <c r="P741" i="1"/>
  <c r="K742" i="1"/>
  <c r="O742" i="1"/>
  <c r="P742" i="1"/>
  <c r="K743" i="1"/>
  <c r="O743" i="1"/>
  <c r="P743" i="1"/>
  <c r="K744" i="1"/>
  <c r="O744" i="1"/>
  <c r="P744" i="1"/>
  <c r="K745" i="1"/>
  <c r="O745" i="1"/>
  <c r="P745" i="1"/>
  <c r="K746" i="1"/>
  <c r="O746" i="1"/>
  <c r="P746" i="1"/>
  <c r="K747" i="1"/>
  <c r="O747" i="1"/>
  <c r="P747" i="1"/>
  <c r="K748" i="1"/>
  <c r="O748" i="1"/>
  <c r="P748" i="1"/>
  <c r="K749" i="1"/>
  <c r="O749" i="1"/>
  <c r="P749" i="1"/>
  <c r="K750" i="1"/>
  <c r="O750" i="1"/>
  <c r="P750" i="1"/>
  <c r="I751" i="1"/>
  <c r="K752" i="1"/>
  <c r="O752" i="1"/>
  <c r="P752" i="1"/>
  <c r="K753" i="1"/>
  <c r="O753" i="1"/>
  <c r="P753" i="1"/>
  <c r="K754" i="1"/>
  <c r="O754" i="1"/>
  <c r="P754" i="1"/>
  <c r="I757" i="1"/>
  <c r="O757" i="1" s="1"/>
  <c r="K758" i="1"/>
  <c r="O758" i="1"/>
  <c r="P758" i="1"/>
  <c r="K759" i="1"/>
  <c r="O759" i="1"/>
  <c r="P759" i="1"/>
  <c r="K760" i="1"/>
  <c r="O760" i="1"/>
  <c r="P760" i="1"/>
  <c r="K761" i="1"/>
  <c r="O761" i="1"/>
  <c r="P761" i="1"/>
  <c r="K762" i="1"/>
  <c r="O762" i="1"/>
  <c r="P762" i="1"/>
  <c r="K763" i="1"/>
  <c r="O763" i="1"/>
  <c r="P763" i="1"/>
  <c r="K764" i="1"/>
  <c r="O764" i="1"/>
  <c r="P764" i="1"/>
  <c r="K765" i="1"/>
  <c r="O765" i="1"/>
  <c r="P765" i="1"/>
  <c r="K766" i="1"/>
  <c r="O766" i="1"/>
  <c r="P766" i="1"/>
  <c r="K767" i="1"/>
  <c r="O767" i="1"/>
  <c r="P767" i="1"/>
  <c r="K768" i="1"/>
  <c r="O768" i="1"/>
  <c r="P768" i="1"/>
  <c r="O769" i="1"/>
  <c r="P769" i="1"/>
  <c r="I770" i="1"/>
  <c r="O770" i="1" s="1"/>
  <c r="K771" i="1"/>
  <c r="O771" i="1"/>
  <c r="P771" i="1"/>
  <c r="K772" i="1"/>
  <c r="O772" i="1"/>
  <c r="P772" i="1"/>
  <c r="K773" i="1"/>
  <c r="O773" i="1"/>
  <c r="P773" i="1"/>
  <c r="I776" i="1"/>
  <c r="O776" i="1" s="1"/>
  <c r="K777" i="1"/>
  <c r="O777" i="1"/>
  <c r="P777" i="1"/>
  <c r="K778" i="1"/>
  <c r="O778" i="1"/>
  <c r="P778" i="1"/>
  <c r="K779" i="1"/>
  <c r="O779" i="1"/>
  <c r="P779" i="1"/>
  <c r="K780" i="1"/>
  <c r="O780" i="1"/>
  <c r="P780" i="1"/>
  <c r="K781" i="1"/>
  <c r="O781" i="1"/>
  <c r="P781" i="1"/>
  <c r="K782" i="1"/>
  <c r="O782" i="1"/>
  <c r="P782" i="1"/>
  <c r="O783" i="1"/>
  <c r="P783" i="1"/>
  <c r="K784" i="1"/>
  <c r="O784" i="1"/>
  <c r="P784" i="1"/>
  <c r="K785" i="1"/>
  <c r="O785" i="1"/>
  <c r="P785" i="1"/>
  <c r="K786" i="1"/>
  <c r="O786" i="1"/>
  <c r="P786" i="1"/>
  <c r="O787" i="1"/>
  <c r="P787" i="1"/>
  <c r="I788" i="1"/>
  <c r="O789" i="1"/>
  <c r="P789" i="1"/>
  <c r="K790" i="1"/>
  <c r="O790" i="1"/>
  <c r="P790" i="1"/>
  <c r="O791" i="1"/>
  <c r="P791" i="1"/>
  <c r="K803" i="1"/>
  <c r="O803" i="1"/>
  <c r="P803" i="1"/>
  <c r="K804" i="1"/>
  <c r="O804" i="1"/>
  <c r="P804" i="1"/>
  <c r="O805" i="1"/>
  <c r="P805" i="1"/>
  <c r="O820" i="1"/>
  <c r="K823" i="1"/>
  <c r="O823" i="1"/>
  <c r="P823" i="1"/>
  <c r="K824" i="1"/>
  <c r="O824" i="1"/>
  <c r="P824" i="1"/>
  <c r="K825" i="1"/>
  <c r="O825" i="1"/>
  <c r="P825" i="1"/>
  <c r="K826" i="1"/>
  <c r="O826" i="1"/>
  <c r="P826" i="1"/>
  <c r="K827" i="1"/>
  <c r="O827" i="1"/>
  <c r="P827" i="1"/>
  <c r="K828" i="1"/>
  <c r="O828" i="1"/>
  <c r="P828" i="1"/>
  <c r="K829" i="1"/>
  <c r="O829" i="1"/>
  <c r="P829" i="1"/>
  <c r="K830" i="1"/>
  <c r="O830" i="1"/>
  <c r="P830" i="1"/>
  <c r="K831" i="1"/>
  <c r="O831" i="1"/>
  <c r="P831" i="1"/>
  <c r="K832" i="1"/>
  <c r="O832" i="1"/>
  <c r="P832" i="1"/>
  <c r="K833" i="1"/>
  <c r="O833" i="1"/>
  <c r="P833" i="1"/>
  <c r="K834" i="1"/>
  <c r="O834" i="1"/>
  <c r="O835" i="1"/>
  <c r="O836" i="1"/>
  <c r="P836" i="1"/>
  <c r="K837" i="1"/>
  <c r="O837" i="1"/>
  <c r="P837" i="1"/>
  <c r="K854" i="1"/>
  <c r="O854" i="1"/>
  <c r="P854" i="1"/>
  <c r="K855" i="1"/>
  <c r="O855" i="1"/>
  <c r="P855" i="1"/>
  <c r="K856" i="1"/>
  <c r="K857" i="1"/>
  <c r="O857" i="1"/>
  <c r="P857" i="1"/>
  <c r="K858" i="1"/>
  <c r="K859" i="1"/>
  <c r="O859" i="1"/>
  <c r="P859" i="1"/>
  <c r="K860" i="1"/>
  <c r="O860" i="1"/>
  <c r="P860" i="1"/>
  <c r="K861" i="1"/>
  <c r="O861" i="1"/>
  <c r="P861" i="1"/>
  <c r="K862" i="1"/>
  <c r="O862" i="1"/>
  <c r="P862" i="1"/>
  <c r="K913" i="1"/>
  <c r="O913" i="1"/>
  <c r="P913" i="1"/>
  <c r="K914" i="1"/>
  <c r="K915" i="1"/>
  <c r="O915" i="1"/>
  <c r="K917" i="1"/>
  <c r="O917" i="1"/>
  <c r="P917" i="1"/>
  <c r="K918" i="1"/>
  <c r="K919" i="1"/>
  <c r="O919" i="1"/>
  <c r="P919" i="1"/>
  <c r="K920" i="1"/>
  <c r="K921" i="1"/>
  <c r="O921" i="1"/>
  <c r="P921" i="1"/>
  <c r="K922" i="1"/>
  <c r="P948" i="1"/>
  <c r="O949" i="1"/>
  <c r="P949" i="1"/>
  <c r="O973" i="1"/>
  <c r="O980" i="1"/>
  <c r="P980" i="1"/>
  <c r="O984" i="1"/>
  <c r="P984" i="1"/>
  <c r="O1009" i="1"/>
  <c r="P1009" i="1"/>
  <c r="O1011" i="1"/>
  <c r="P1011" i="1"/>
  <c r="O1014" i="1"/>
  <c r="P1014" i="1"/>
  <c r="O1025" i="1"/>
  <c r="P1025" i="1"/>
  <c r="O1033" i="1"/>
  <c r="K1042" i="1"/>
  <c r="O1042" i="1"/>
  <c r="P1042" i="1"/>
  <c r="K1043" i="1"/>
  <c r="O1043" i="1"/>
  <c r="P1043" i="1"/>
  <c r="K1044" i="1"/>
  <c r="O1044" i="1"/>
  <c r="P1044" i="1"/>
  <c r="K1045" i="1"/>
  <c r="O1045" i="1"/>
  <c r="P1045" i="1"/>
  <c r="K1046" i="1"/>
  <c r="O1046" i="1"/>
  <c r="P1046" i="1"/>
  <c r="K1047" i="1"/>
  <c r="O1047" i="1"/>
  <c r="P1047" i="1"/>
  <c r="K1048" i="1"/>
  <c r="O1048" i="1"/>
  <c r="P1048" i="1"/>
  <c r="K1049" i="1"/>
  <c r="O1049" i="1"/>
  <c r="P1049" i="1"/>
  <c r="K1050" i="1"/>
  <c r="O1050" i="1"/>
  <c r="P1050" i="1"/>
  <c r="K1051" i="1"/>
  <c r="O1051" i="1"/>
  <c r="P1051" i="1"/>
  <c r="K1052" i="1"/>
  <c r="O1052" i="1"/>
  <c r="P1052" i="1"/>
  <c r="K1063" i="1"/>
  <c r="O1063" i="1"/>
  <c r="P1063" i="1"/>
  <c r="K1064" i="1"/>
  <c r="O1064" i="1"/>
  <c r="P1064" i="1"/>
  <c r="O1070" i="1"/>
  <c r="P1080" i="1"/>
  <c r="K1081" i="1"/>
  <c r="O1081" i="1"/>
  <c r="P1081" i="1"/>
  <c r="P1082" i="1"/>
  <c r="K1083" i="1"/>
  <c r="O1083" i="1"/>
  <c r="P1083" i="1"/>
  <c r="K1084" i="1"/>
  <c r="O1084" i="1"/>
  <c r="P1084" i="1"/>
  <c r="K1085" i="1"/>
  <c r="O1085" i="1"/>
  <c r="P1085" i="1"/>
  <c r="K1086" i="1"/>
  <c r="O1086" i="1"/>
  <c r="O1088" i="1"/>
  <c r="K1090" i="1"/>
  <c r="N1090" i="1"/>
  <c r="O1090" i="1"/>
  <c r="P1090" i="1"/>
  <c r="K1091" i="1"/>
  <c r="N1091" i="1"/>
  <c r="O1091" i="1"/>
  <c r="P1091" i="1"/>
  <c r="K1092" i="1"/>
  <c r="N1092" i="1"/>
  <c r="O1092" i="1"/>
  <c r="P1092" i="1"/>
  <c r="K1093" i="1"/>
  <c r="N1093" i="1"/>
  <c r="O1093" i="1"/>
  <c r="P1093" i="1"/>
  <c r="N1094" i="1"/>
  <c r="O1094" i="1"/>
  <c r="P1094" i="1"/>
  <c r="N1095" i="1"/>
  <c r="O1095" i="1"/>
  <c r="P1095" i="1"/>
  <c r="O1096" i="1"/>
  <c r="P1096" i="1"/>
  <c r="K1098" i="1"/>
  <c r="N1098" i="1"/>
  <c r="O1098" i="1"/>
  <c r="P1098" i="1"/>
  <c r="K1099" i="1"/>
  <c r="O1099" i="1"/>
  <c r="K1100" i="1"/>
  <c r="K1101" i="1"/>
  <c r="N1101" i="1"/>
  <c r="O1101" i="1"/>
  <c r="P1101" i="1"/>
  <c r="K1102" i="1"/>
  <c r="N1102" i="1"/>
  <c r="O1102" i="1"/>
  <c r="P1102" i="1"/>
  <c r="K1103" i="1"/>
  <c r="N1103" i="1"/>
  <c r="O1103" i="1"/>
  <c r="P1103" i="1"/>
  <c r="K1104" i="1"/>
  <c r="N1104" i="1"/>
  <c r="O1104" i="1"/>
  <c r="P1104" i="1"/>
  <c r="N1105" i="1"/>
  <c r="O1105" i="1"/>
  <c r="P1105" i="1"/>
  <c r="N1106" i="1"/>
  <c r="O1106" i="1"/>
  <c r="P1106" i="1"/>
  <c r="O1107" i="1"/>
  <c r="N1109" i="1"/>
  <c r="O1109" i="1"/>
  <c r="P1109" i="1"/>
  <c r="K1112" i="1"/>
  <c r="N1112" i="1"/>
  <c r="O1112" i="1"/>
  <c r="P1112" i="1"/>
  <c r="K1113" i="1"/>
  <c r="O1113" i="1"/>
  <c r="P1113" i="1"/>
  <c r="K1114" i="1"/>
  <c r="N1114" i="1"/>
  <c r="O1114" i="1"/>
  <c r="P1114" i="1"/>
  <c r="K1115" i="1"/>
  <c r="N1115" i="1"/>
  <c r="O1115" i="1"/>
  <c r="P1115" i="1"/>
  <c r="K1117" i="1"/>
  <c r="N1117" i="1"/>
  <c r="O1117" i="1"/>
  <c r="P1117" i="1"/>
  <c r="N1118" i="1"/>
  <c r="O1118" i="1"/>
  <c r="P1118" i="1"/>
  <c r="K1119" i="1"/>
  <c r="N1119" i="1"/>
  <c r="O1119" i="1"/>
  <c r="P1119" i="1"/>
  <c r="K1120" i="1"/>
  <c r="O1120" i="1"/>
  <c r="P1120" i="1"/>
  <c r="K1121" i="1"/>
  <c r="O1121" i="1"/>
  <c r="P1121" i="1"/>
  <c r="K1122" i="1"/>
  <c r="O1123" i="1"/>
  <c r="P1123" i="1"/>
  <c r="N1124" i="1"/>
  <c r="P1124" i="1"/>
  <c r="K1125" i="1"/>
  <c r="N1125" i="1"/>
  <c r="O1125" i="1"/>
  <c r="P1125" i="1"/>
  <c r="K1126" i="1"/>
  <c r="O1126" i="1"/>
  <c r="P1126" i="1"/>
  <c r="K1129" i="1"/>
  <c r="N1129" i="1"/>
  <c r="O1129" i="1"/>
  <c r="K1130" i="1"/>
  <c r="K1131" i="1"/>
  <c r="O1131" i="1"/>
  <c r="P1131" i="1"/>
  <c r="O1132" i="1"/>
  <c r="P1132" i="1"/>
  <c r="K1133" i="1"/>
  <c r="N1133" i="1"/>
  <c r="O1133" i="1"/>
  <c r="P1133" i="1"/>
  <c r="K1134" i="1"/>
  <c r="O1136" i="1"/>
  <c r="P1136" i="1"/>
  <c r="K1143" i="1"/>
  <c r="O1153" i="1"/>
  <c r="P1153" i="1"/>
  <c r="K1154" i="1"/>
  <c r="N1154" i="1"/>
  <c r="O1154" i="1"/>
  <c r="P1154" i="1"/>
  <c r="K1155" i="1"/>
  <c r="N1155" i="1"/>
  <c r="O1160" i="1"/>
  <c r="O1165" i="1"/>
  <c r="O1182" i="1"/>
  <c r="P1182" i="1"/>
  <c r="K1183" i="1"/>
  <c r="O1183" i="1"/>
  <c r="P1183" i="1"/>
  <c r="K1184" i="1"/>
  <c r="O1184" i="1"/>
  <c r="P1184" i="1"/>
  <c r="K1185" i="1"/>
  <c r="O1185" i="1"/>
  <c r="P1185" i="1"/>
  <c r="K1186" i="1"/>
  <c r="O1186" i="1"/>
  <c r="P1186" i="1"/>
  <c r="K1187" i="1"/>
  <c r="O1187" i="1"/>
  <c r="P1187" i="1"/>
  <c r="K1188" i="1"/>
  <c r="O1188" i="1"/>
  <c r="P1188" i="1"/>
  <c r="K1189" i="1"/>
  <c r="O1189" i="1"/>
  <c r="P1189" i="1"/>
  <c r="K1190" i="1"/>
  <c r="O1190" i="1"/>
  <c r="P1190" i="1"/>
  <c r="K1191" i="1"/>
  <c r="K1192" i="1"/>
  <c r="O1192" i="1"/>
  <c r="P1192" i="1"/>
  <c r="K1193" i="1"/>
  <c r="O1193" i="1"/>
  <c r="P1193" i="1"/>
  <c r="K1194" i="1"/>
  <c r="O1194" i="1"/>
  <c r="P1194" i="1"/>
  <c r="K1195" i="1"/>
  <c r="O1195" i="1"/>
  <c r="P1195" i="1"/>
  <c r="K1196" i="1"/>
  <c r="O1196" i="1"/>
  <c r="P1196" i="1"/>
  <c r="K1197" i="1"/>
  <c r="O1197" i="1"/>
  <c r="P1197" i="1"/>
  <c r="K1198" i="1"/>
  <c r="O1198" i="1"/>
  <c r="P1198" i="1"/>
  <c r="K1199" i="1"/>
  <c r="O1199" i="1"/>
  <c r="P1199" i="1"/>
  <c r="K1200" i="1"/>
  <c r="K1201" i="1"/>
  <c r="O1201" i="1"/>
  <c r="P1201" i="1"/>
  <c r="K1202" i="1"/>
  <c r="O1202" i="1"/>
  <c r="P1202" i="1"/>
  <c r="K1203" i="1"/>
  <c r="O1203" i="1"/>
  <c r="P1203" i="1"/>
  <c r="O1204" i="1"/>
  <c r="P1204" i="1"/>
  <c r="O1205" i="1"/>
  <c r="P1205" i="1"/>
  <c r="O1206" i="1"/>
  <c r="P1206" i="1"/>
  <c r="O1207" i="1"/>
  <c r="O1209" i="1"/>
  <c r="P1209" i="1"/>
  <c r="O1210" i="1"/>
  <c r="P1210" i="1"/>
  <c r="O1211" i="1"/>
  <c r="P1211" i="1"/>
  <c r="O1215" i="1"/>
  <c r="K1216" i="1"/>
  <c r="P1237" i="1"/>
  <c r="K1238" i="1"/>
  <c r="O1238" i="1"/>
  <c r="P1238" i="1"/>
  <c r="P1239" i="1"/>
  <c r="K1240" i="1"/>
  <c r="O1240" i="1"/>
  <c r="P1240" i="1"/>
  <c r="K1241" i="1"/>
  <c r="N1241" i="1"/>
  <c r="O1241" i="1"/>
  <c r="P1241" i="1"/>
  <c r="K1242" i="1"/>
  <c r="O1242" i="1"/>
  <c r="P1242" i="1"/>
  <c r="K1243" i="1"/>
  <c r="O1243" i="1"/>
  <c r="P1244" i="1"/>
  <c r="K1245" i="1"/>
  <c r="N1245" i="1"/>
  <c r="O1245" i="1"/>
  <c r="P1245" i="1"/>
  <c r="K1246" i="1"/>
  <c r="N1246" i="1"/>
  <c r="O1246" i="1"/>
  <c r="P1246" i="1"/>
  <c r="K1247" i="1"/>
  <c r="N1247" i="1"/>
  <c r="O1247" i="1"/>
  <c r="P1247" i="1"/>
  <c r="K1248" i="1"/>
  <c r="N1248" i="1"/>
  <c r="O1248" i="1"/>
  <c r="P1248" i="1"/>
  <c r="K1249" i="1"/>
  <c r="N1249" i="1"/>
  <c r="O1249" i="1"/>
  <c r="P1249" i="1"/>
  <c r="O1250" i="1"/>
  <c r="P1250" i="1"/>
  <c r="K1251" i="1"/>
  <c r="N1251" i="1"/>
  <c r="O1251" i="1"/>
  <c r="P1251" i="1"/>
  <c r="K1252" i="1"/>
  <c r="N1252" i="1"/>
  <c r="O1252" i="1"/>
  <c r="P1252" i="1"/>
  <c r="K1253" i="1"/>
  <c r="N1253" i="1"/>
  <c r="O1253" i="1"/>
  <c r="P1253" i="1"/>
  <c r="K1254" i="1"/>
  <c r="K1255" i="1"/>
  <c r="O1255" i="1"/>
  <c r="P1255" i="1"/>
  <c r="O1256" i="1"/>
  <c r="P1256" i="1"/>
  <c r="K1257" i="1"/>
  <c r="O1257" i="1"/>
  <c r="P1257" i="1"/>
  <c r="K1259" i="1"/>
  <c r="O1259" i="1"/>
  <c r="P1259" i="1"/>
  <c r="O1273" i="1"/>
  <c r="P1273" i="1"/>
  <c r="K1274" i="1"/>
  <c r="N1274" i="1"/>
  <c r="O1274" i="1"/>
  <c r="P1274" i="1"/>
  <c r="K1275" i="1"/>
  <c r="N1275" i="1"/>
  <c r="O1275" i="1"/>
  <c r="P1275" i="1"/>
  <c r="O1276" i="1"/>
  <c r="P1276" i="1"/>
  <c r="P1283" i="1"/>
  <c r="O1293" i="1"/>
  <c r="P1293" i="1"/>
  <c r="P1294" i="1"/>
  <c r="O1295" i="1"/>
  <c r="P1295" i="1"/>
  <c r="P1296" i="1"/>
  <c r="O1297" i="1"/>
  <c r="P1297" i="1"/>
  <c r="O1298" i="1"/>
  <c r="P1298" i="1"/>
  <c r="O1299" i="1"/>
  <c r="P1299" i="1"/>
  <c r="O1300" i="1"/>
  <c r="P1300" i="1"/>
  <c r="O1302" i="1"/>
  <c r="P1302" i="1"/>
  <c r="K1304" i="1"/>
  <c r="O1304" i="1"/>
  <c r="P1304" i="1"/>
  <c r="K1305" i="1"/>
  <c r="O1305" i="1"/>
  <c r="P1305" i="1"/>
  <c r="K1306" i="1"/>
  <c r="O1306" i="1"/>
  <c r="P1306" i="1"/>
  <c r="K1307" i="1"/>
  <c r="O1307" i="1"/>
  <c r="P1307" i="1"/>
  <c r="K1308" i="1"/>
  <c r="O1308" i="1"/>
  <c r="P1308" i="1"/>
  <c r="O1309" i="1"/>
  <c r="P1309" i="1"/>
  <c r="O1310" i="1"/>
  <c r="K1311" i="1"/>
  <c r="K1312" i="1"/>
  <c r="O1312" i="1"/>
  <c r="P1312" i="1"/>
  <c r="O1314" i="1"/>
  <c r="P1314" i="1"/>
  <c r="K1315" i="1"/>
  <c r="O1315" i="1"/>
  <c r="P1315" i="1"/>
  <c r="K1316" i="1"/>
  <c r="O1316" i="1"/>
  <c r="P1316" i="1"/>
  <c r="O1317" i="1"/>
  <c r="P1317" i="1"/>
  <c r="K1318" i="1"/>
  <c r="O1318" i="1"/>
  <c r="P1318" i="1"/>
  <c r="K1319" i="1"/>
  <c r="O1319" i="1"/>
  <c r="P1319" i="1"/>
  <c r="P1320" i="1"/>
  <c r="K1321" i="1"/>
  <c r="O1321" i="1"/>
  <c r="P1321" i="1"/>
  <c r="K1323" i="1"/>
  <c r="O1323" i="1"/>
  <c r="P1323" i="1"/>
  <c r="K1324" i="1"/>
  <c r="O1324" i="1"/>
  <c r="N1325" i="1"/>
  <c r="P1325" i="1"/>
  <c r="K1326" i="1"/>
  <c r="O1326" i="1"/>
  <c r="P1326" i="1"/>
  <c r="O1327" i="1"/>
  <c r="P1327" i="1"/>
  <c r="O1328" i="1"/>
  <c r="P1328" i="1"/>
  <c r="K1329" i="1"/>
  <c r="O1329" i="1"/>
  <c r="P1329" i="1"/>
  <c r="K1330" i="1"/>
  <c r="O1330" i="1"/>
  <c r="P1330" i="1"/>
  <c r="K1331" i="1"/>
  <c r="O1331" i="1"/>
  <c r="P1331" i="1"/>
  <c r="K1333" i="1"/>
  <c r="O1333" i="1"/>
  <c r="P1333" i="1"/>
  <c r="O1334" i="1"/>
  <c r="O1336" i="1"/>
  <c r="P1336" i="1"/>
  <c r="P1337" i="1"/>
  <c r="K1338" i="1"/>
  <c r="O1338" i="1"/>
  <c r="O1344" i="1"/>
  <c r="O1349" i="1"/>
  <c r="K1353" i="1"/>
  <c r="O1353" i="1"/>
  <c r="P1353" i="1"/>
  <c r="K1354" i="1"/>
  <c r="O1354" i="1"/>
  <c r="P1354" i="1"/>
  <c r="O1359" i="1"/>
  <c r="P1358" i="1"/>
  <c r="P1362" i="1"/>
  <c r="O1374" i="1"/>
  <c r="O1381" i="1"/>
  <c r="P1381" i="1"/>
  <c r="O1382" i="1"/>
  <c r="P1382" i="1"/>
  <c r="K1383" i="1"/>
  <c r="O1383" i="1"/>
  <c r="P1383" i="1"/>
  <c r="K1384" i="1"/>
  <c r="O1384" i="1"/>
  <c r="P1384" i="1"/>
  <c r="K1390" i="1"/>
  <c r="O1390" i="1"/>
  <c r="P1390" i="1"/>
  <c r="O1391" i="1"/>
  <c r="P1391" i="1"/>
  <c r="O1393" i="1"/>
  <c r="P1393" i="1"/>
  <c r="O1396" i="1"/>
  <c r="K1399" i="1"/>
  <c r="O1399" i="1"/>
  <c r="P1399" i="1"/>
  <c r="K1400" i="1"/>
  <c r="O1400" i="1"/>
  <c r="P1400" i="1"/>
  <c r="K1401" i="1"/>
  <c r="O1401" i="1"/>
  <c r="P1401" i="1"/>
  <c r="O1402" i="1"/>
  <c r="P1402" i="1"/>
  <c r="K1407" i="1"/>
  <c r="O1407" i="1"/>
  <c r="P1407" i="1"/>
  <c r="K1408" i="1"/>
  <c r="O1408" i="1"/>
  <c r="P1408" i="1"/>
  <c r="K1409" i="1"/>
  <c r="O1409" i="1"/>
  <c r="P1409" i="1"/>
  <c r="O1410" i="1"/>
  <c r="P1410" i="1"/>
  <c r="K1415" i="1"/>
  <c r="O1415" i="1"/>
  <c r="P1415" i="1"/>
  <c r="K1416" i="1"/>
  <c r="O1416" i="1"/>
  <c r="P1416" i="1"/>
  <c r="K1418" i="1"/>
  <c r="O1418" i="1"/>
  <c r="P1418" i="1"/>
  <c r="O1421" i="1"/>
  <c r="K1424" i="1"/>
  <c r="O1424" i="1"/>
  <c r="P1424" i="1"/>
  <c r="K1425" i="1"/>
  <c r="O1425" i="1"/>
  <c r="P1425" i="1"/>
  <c r="K1426" i="1"/>
  <c r="O1426" i="1"/>
  <c r="P1426" i="1"/>
  <c r="K1427" i="1"/>
  <c r="O1427" i="1"/>
  <c r="P1427" i="1"/>
  <c r="O1430" i="1"/>
  <c r="K1433" i="1"/>
  <c r="O1433" i="1"/>
  <c r="P1433" i="1"/>
  <c r="K1434" i="1"/>
  <c r="O1434" i="1"/>
  <c r="P1434" i="1"/>
  <c r="K1435" i="1"/>
  <c r="O1435" i="1"/>
  <c r="P1435" i="1"/>
  <c r="K1441" i="1"/>
  <c r="O1441" i="1"/>
  <c r="P1441" i="1"/>
  <c r="K1442" i="1"/>
  <c r="O1442" i="1"/>
  <c r="P1442" i="1"/>
  <c r="K1443" i="1"/>
  <c r="O1443" i="1"/>
  <c r="P1443" i="1"/>
  <c r="K1449" i="1"/>
  <c r="O1449" i="1"/>
  <c r="P1449" i="1"/>
  <c r="K1450" i="1"/>
  <c r="O1450" i="1"/>
  <c r="P1450" i="1"/>
  <c r="K1451" i="1"/>
  <c r="O1451" i="1"/>
  <c r="P1451" i="1"/>
  <c r="K1457" i="1"/>
  <c r="O1457" i="1"/>
  <c r="P1457" i="1"/>
  <c r="K1458" i="1"/>
  <c r="O1458" i="1"/>
  <c r="P1458" i="1"/>
  <c r="K1459" i="1"/>
  <c r="O1459" i="1"/>
  <c r="P1459" i="1"/>
  <c r="K1465" i="1"/>
  <c r="O1465" i="1"/>
  <c r="P1465" i="1"/>
  <c r="K1466" i="1"/>
  <c r="O1466" i="1"/>
  <c r="P1466" i="1"/>
  <c r="K1467" i="1"/>
  <c r="O1467" i="1"/>
  <c r="P1467" i="1"/>
  <c r="K1473" i="1"/>
  <c r="O1473" i="1"/>
  <c r="P1473" i="1"/>
  <c r="K1474" i="1"/>
  <c r="O1474" i="1"/>
  <c r="P1474" i="1"/>
  <c r="K1475" i="1"/>
  <c r="O1475" i="1"/>
  <c r="P1475" i="1"/>
  <c r="K1481" i="1"/>
  <c r="O1481" i="1"/>
  <c r="P1481" i="1"/>
  <c r="K1482" i="1"/>
  <c r="O1482" i="1"/>
  <c r="P1482" i="1"/>
  <c r="K1483" i="1"/>
  <c r="O1483" i="1"/>
  <c r="P1483" i="1"/>
  <c r="O1491" i="1"/>
  <c r="E8" i="8"/>
  <c r="E6" i="8" s="1"/>
  <c r="F8" i="8"/>
  <c r="F6" i="8" s="1"/>
  <c r="D40" i="8"/>
  <c r="D44" i="8"/>
  <c r="G44" i="8"/>
  <c r="D48" i="8"/>
  <c r="D53" i="8"/>
  <c r="D62" i="8"/>
  <c r="G62" i="8"/>
  <c r="D64" i="8"/>
  <c r="E67" i="8"/>
  <c r="F67" i="8"/>
  <c r="D68" i="8"/>
  <c r="D71" i="8"/>
  <c r="D72" i="8"/>
  <c r="E74" i="8"/>
  <c r="F74" i="8"/>
  <c r="D75" i="8"/>
  <c r="D74" i="8" s="1"/>
  <c r="D76" i="8"/>
  <c r="E78" i="8"/>
  <c r="F78" i="8"/>
  <c r="D79" i="8"/>
  <c r="D80" i="8"/>
  <c r="D81" i="8"/>
  <c r="D82" i="8"/>
  <c r="D83" i="8"/>
  <c r="D84" i="8"/>
  <c r="D85" i="8"/>
  <c r="D86" i="8"/>
  <c r="D87" i="8"/>
  <c r="G6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J365" i="17"/>
  <c r="G559" i="17"/>
  <c r="C18" i="14"/>
  <c r="F22" i="14"/>
  <c r="C31" i="14"/>
  <c r="I31" i="14" s="1"/>
  <c r="C36" i="14"/>
  <c r="I36" i="14" s="1"/>
  <c r="C17" i="5"/>
  <c r="I17" i="5" s="1"/>
  <c r="J30" i="5"/>
  <c r="C44" i="5"/>
  <c r="I44" i="5" s="1"/>
  <c r="J43" i="5"/>
  <c r="J44" i="5"/>
  <c r="C50" i="5"/>
  <c r="E50" i="5" s="1"/>
  <c r="J50" i="5"/>
  <c r="C52" i="5"/>
  <c r="C39" i="21" s="1"/>
  <c r="J51" i="5"/>
  <c r="E52" i="5"/>
  <c r="C53" i="5"/>
  <c r="I53" i="5" s="1"/>
  <c r="J53" i="5"/>
  <c r="I54" i="5"/>
  <c r="J54" i="5"/>
  <c r="E10" i="22"/>
  <c r="E11" i="22"/>
  <c r="E12" i="22"/>
  <c r="E14" i="22"/>
  <c r="E15" i="22"/>
  <c r="C16" i="22"/>
  <c r="F16" i="22"/>
  <c r="I17" i="22"/>
  <c r="I18" i="22"/>
  <c r="C19" i="22"/>
  <c r="C10" i="21" s="1"/>
  <c r="E19" i="22"/>
  <c r="F19" i="22"/>
  <c r="H19" i="22"/>
  <c r="I20" i="22"/>
  <c r="E21" i="22"/>
  <c r="I21" i="22"/>
  <c r="K21" i="22" s="1"/>
  <c r="E22" i="22"/>
  <c r="I22" i="22"/>
  <c r="K22" i="22" s="1"/>
  <c r="E23" i="22"/>
  <c r="I23" i="22"/>
  <c r="K23" i="22" s="1"/>
  <c r="E24" i="22"/>
  <c r="I24" i="22"/>
  <c r="K24" i="22" s="1"/>
  <c r="C25" i="22"/>
  <c r="F25" i="22"/>
  <c r="I26" i="22"/>
  <c r="I27" i="22"/>
  <c r="E28" i="22"/>
  <c r="I28" i="22"/>
  <c r="K28" i="22" s="1"/>
  <c r="E29" i="22"/>
  <c r="I29" i="22"/>
  <c r="K29" i="22" s="1"/>
  <c r="E30" i="22"/>
  <c r="I30" i="22"/>
  <c r="K30" i="22" s="1"/>
  <c r="E31" i="22"/>
  <c r="I31" i="22"/>
  <c r="K31" i="22" s="1"/>
  <c r="I32" i="22"/>
  <c r="C33" i="22"/>
  <c r="F33" i="22"/>
  <c r="I34" i="22"/>
  <c r="E35" i="22"/>
  <c r="H36" i="22" s="1"/>
  <c r="I35" i="22"/>
  <c r="K35" i="22" s="1"/>
  <c r="K36" i="22" s="1"/>
  <c r="C36" i="22"/>
  <c r="F36" i="22"/>
  <c r="I37" i="22"/>
  <c r="I38" i="22"/>
  <c r="I39" i="22"/>
  <c r="C40" i="22"/>
  <c r="D40" i="22"/>
  <c r="F40" i="22"/>
  <c r="E49" i="22"/>
  <c r="H49" i="22"/>
  <c r="H51" i="22" s="1"/>
  <c r="I49" i="22"/>
  <c r="K49" i="22" s="1"/>
  <c r="I50" i="22"/>
  <c r="K50" i="22" s="1"/>
  <c r="C51" i="22"/>
  <c r="F51" i="22"/>
  <c r="E55" i="22"/>
  <c r="I55" i="22"/>
  <c r="K55" i="22" s="1"/>
  <c r="E56" i="22"/>
  <c r="I56" i="22"/>
  <c r="K56" i="22" s="1"/>
  <c r="E57" i="22"/>
  <c r="I57" i="22"/>
  <c r="K57" i="22" s="1"/>
  <c r="I58" i="22"/>
  <c r="E60" i="22"/>
  <c r="F60" i="22"/>
  <c r="E62" i="22"/>
  <c r="I62" i="22"/>
  <c r="K62" i="22" s="1"/>
  <c r="I63" i="22"/>
  <c r="I64" i="22"/>
  <c r="E65" i="22"/>
  <c r="I65" i="22"/>
  <c r="K65" i="22" s="1"/>
  <c r="E66" i="22"/>
  <c r="I66" i="22"/>
  <c r="K66" i="22" s="1"/>
  <c r="I67" i="22"/>
  <c r="C68" i="22"/>
  <c r="E68" i="22" s="1"/>
  <c r="E70" i="22"/>
  <c r="I70" i="22"/>
  <c r="K70" i="22" s="1"/>
  <c r="I71" i="22"/>
  <c r="C72" i="22"/>
  <c r="E72" i="22" s="1"/>
  <c r="F72" i="22"/>
  <c r="E74" i="22"/>
  <c r="H75" i="22" s="1"/>
  <c r="I74" i="22"/>
  <c r="K74" i="22" s="1"/>
  <c r="C75" i="22"/>
  <c r="E75" i="22" s="1"/>
  <c r="F75" i="22"/>
  <c r="E77" i="22"/>
  <c r="H78" i="22" s="1"/>
  <c r="I77" i="22"/>
  <c r="K77" i="22" s="1"/>
  <c r="C78" i="22"/>
  <c r="D78" i="22"/>
  <c r="F78" i="22"/>
  <c r="I79" i="22"/>
  <c r="E80" i="22"/>
  <c r="I80" i="22"/>
  <c r="K80" i="22" s="1"/>
  <c r="C81" i="22"/>
  <c r="F81" i="22"/>
  <c r="E83" i="22"/>
  <c r="I83" i="22"/>
  <c r="K83" i="22" s="1"/>
  <c r="C84" i="22"/>
  <c r="F84" i="22"/>
  <c r="I89" i="22"/>
  <c r="C90" i="22"/>
  <c r="F90" i="22"/>
  <c r="I91" i="22"/>
  <c r="I92" i="22"/>
  <c r="C93" i="22"/>
  <c r="F93" i="22"/>
  <c r="E95" i="22"/>
  <c r="I96" i="22"/>
  <c r="K96" i="22" s="1"/>
  <c r="C15" i="21"/>
  <c r="D33" i="21"/>
  <c r="D32" i="21" s="1"/>
  <c r="C34" i="21"/>
  <c r="C33" i="21" s="1"/>
  <c r="C32" i="21" s="1"/>
  <c r="D39" i="21"/>
  <c r="D38" i="21" s="1"/>
  <c r="F39" i="20"/>
  <c r="E27" i="5"/>
  <c r="O1325" i="1"/>
  <c r="N1113" i="1"/>
  <c r="O111" i="1"/>
  <c r="P1243" i="1"/>
  <c r="P1500" i="1"/>
  <c r="Q1500" i="1" s="1"/>
  <c r="O1294" i="1"/>
  <c r="O1237" i="1"/>
  <c r="P1033" i="1"/>
  <c r="Q1033" i="1" s="1"/>
  <c r="O932" i="1"/>
  <c r="P243" i="1"/>
  <c r="Q243" i="1" s="1"/>
  <c r="P1338" i="1"/>
  <c r="P1324" i="1"/>
  <c r="P1310" i="1"/>
  <c r="P1165" i="1"/>
  <c r="P1160" i="1"/>
  <c r="P1491" i="1"/>
  <c r="P820" i="1"/>
  <c r="P1129" i="1"/>
  <c r="P915" i="1"/>
  <c r="J26" i="5"/>
  <c r="C25" i="5"/>
  <c r="E25" i="5" s="1"/>
  <c r="P1143" i="1"/>
  <c r="K1421" i="1"/>
  <c r="P1421" i="1"/>
  <c r="K1446" i="1"/>
  <c r="K1462" i="1"/>
  <c r="K1478" i="1"/>
  <c r="K1396" i="1"/>
  <c r="P1396" i="1"/>
  <c r="K1412" i="1"/>
  <c r="J25" i="5"/>
  <c r="M267" i="1"/>
  <c r="P267" i="1" s="1"/>
  <c r="P1343" i="1"/>
  <c r="P1280" i="1"/>
  <c r="L1230" i="1"/>
  <c r="O1230" i="1" s="1"/>
  <c r="J52" i="5"/>
  <c r="J473" i="1"/>
  <c r="J595" i="1"/>
  <c r="J599" i="1" s="1"/>
  <c r="J659" i="1"/>
  <c r="J1038" i="1"/>
  <c r="J1012" i="1"/>
  <c r="P1012" i="1" s="1"/>
  <c r="J1015" i="1"/>
  <c r="P1015" i="1" s="1"/>
  <c r="I1038" i="1"/>
  <c r="P1099" i="1"/>
  <c r="P834" i="1"/>
  <c r="P658" i="1"/>
  <c r="K658" i="1"/>
  <c r="P657" i="1"/>
  <c r="P661" i="1" s="1"/>
  <c r="P1088" i="1"/>
  <c r="P1359" i="1"/>
  <c r="J27" i="5"/>
  <c r="J17" i="5"/>
  <c r="N1126" i="1"/>
  <c r="N1096" i="1"/>
  <c r="I807" i="1"/>
  <c r="I808" i="1" s="1"/>
  <c r="C50" i="14" s="1"/>
  <c r="I50" i="14" s="1"/>
  <c r="P1334" i="1"/>
  <c r="O1364" i="1"/>
  <c r="D67" i="22"/>
  <c r="J67" i="22" s="1"/>
  <c r="O1264" i="1"/>
  <c r="F364" i="17"/>
  <c r="P973" i="1"/>
  <c r="P34" i="1"/>
  <c r="I578" i="1"/>
  <c r="O578" i="1" s="1"/>
  <c r="I505" i="1"/>
  <c r="O505" i="1" s="1"/>
  <c r="I625" i="1"/>
  <c r="O625" i="1" s="1"/>
  <c r="O620" i="1"/>
  <c r="E30" i="5"/>
  <c r="I449" i="1"/>
  <c r="O356" i="1"/>
  <c r="I27" i="5"/>
  <c r="E38" i="5"/>
  <c r="C45" i="21"/>
  <c r="F41" i="20" s="1"/>
  <c r="C6" i="21"/>
  <c r="J38" i="5"/>
  <c r="E26" i="5"/>
  <c r="P1215" i="1"/>
  <c r="P1086" i="1"/>
  <c r="P1069" i="1"/>
  <c r="M1373" i="1"/>
  <c r="P1364" i="1"/>
  <c r="K871" i="1"/>
  <c r="P871" i="1"/>
  <c r="P1037" i="1"/>
  <c r="P1264" i="1"/>
  <c r="P1070" i="1"/>
  <c r="D23" i="5" l="1"/>
  <c r="M1141" i="1"/>
  <c r="D12" i="5"/>
  <c r="D20" i="5"/>
  <c r="K11" i="1"/>
  <c r="D13" i="5"/>
  <c r="D10" i="5" s="1"/>
  <c r="D21" i="21" s="1"/>
  <c r="D39" i="5"/>
  <c r="J78" i="22"/>
  <c r="D14" i="21"/>
  <c r="D7" i="21" s="1"/>
  <c r="I476" i="1"/>
  <c r="I477" i="1" s="1"/>
  <c r="O477" i="1" s="1"/>
  <c r="D30" i="8"/>
  <c r="C18" i="21"/>
  <c r="F94" i="22"/>
  <c r="K41" i="5"/>
  <c r="I78" i="22"/>
  <c r="J40" i="22"/>
  <c r="D94" i="22"/>
  <c r="C9" i="21"/>
  <c r="C94" i="22"/>
  <c r="D19" i="5"/>
  <c r="D21" i="5"/>
  <c r="D24" i="5"/>
  <c r="D37" i="5"/>
  <c r="D26" i="21" s="1"/>
  <c r="D45" i="5"/>
  <c r="D28" i="21" s="1"/>
  <c r="K34" i="1"/>
  <c r="C24" i="5"/>
  <c r="D60" i="8"/>
  <c r="C46" i="5"/>
  <c r="O408" i="1"/>
  <c r="D36" i="17"/>
  <c r="J36" i="17" s="1"/>
  <c r="O428" i="1"/>
  <c r="D38" i="17"/>
  <c r="I440" i="1"/>
  <c r="O440" i="1" s="1"/>
  <c r="D39" i="17"/>
  <c r="J39" i="17" s="1"/>
  <c r="O554" i="1"/>
  <c r="D140" i="17"/>
  <c r="J140" i="17" s="1"/>
  <c r="P102" i="1"/>
  <c r="P189" i="1"/>
  <c r="Q189" i="1" s="1"/>
  <c r="P210" i="1"/>
  <c r="J42" i="5"/>
  <c r="G39" i="5"/>
  <c r="G37" i="5" s="1"/>
  <c r="I74" i="1"/>
  <c r="O74" i="1" s="1"/>
  <c r="Q74" i="1" s="1"/>
  <c r="I450" i="1"/>
  <c r="D40" i="17"/>
  <c r="J40" i="17" s="1"/>
  <c r="P73" i="1"/>
  <c r="L267" i="1"/>
  <c r="L268" i="1" s="1"/>
  <c r="G542" i="17" s="1"/>
  <c r="G541" i="17" s="1"/>
  <c r="F24" i="20"/>
  <c r="I36" i="22"/>
  <c r="I33" i="22"/>
  <c r="K33" i="22" s="1"/>
  <c r="P191" i="1"/>
  <c r="O183" i="1"/>
  <c r="C14" i="5"/>
  <c r="O290" i="1"/>
  <c r="D554" i="17"/>
  <c r="J554" i="17" s="1"/>
  <c r="I580" i="1"/>
  <c r="I581" i="1" s="1"/>
  <c r="O581" i="1" s="1"/>
  <c r="D169" i="17"/>
  <c r="D168" i="17" s="1"/>
  <c r="I611" i="1"/>
  <c r="D189" i="17"/>
  <c r="P11" i="1"/>
  <c r="P16" i="1"/>
  <c r="P22" i="1"/>
  <c r="P104" i="1"/>
  <c r="P230" i="1"/>
  <c r="P910" i="1"/>
  <c r="Q910" i="1" s="1"/>
  <c r="F23" i="5"/>
  <c r="G14" i="5"/>
  <c r="G10" i="5" s="1"/>
  <c r="G46" i="5"/>
  <c r="G45" i="5" s="1"/>
  <c r="G70" i="8"/>
  <c r="G67" i="8" s="1"/>
  <c r="G13" i="14"/>
  <c r="G11" i="14" s="1"/>
  <c r="O177" i="1"/>
  <c r="I252" i="1"/>
  <c r="I256" i="1" s="1"/>
  <c r="K137" i="17"/>
  <c r="D18" i="14"/>
  <c r="J18" i="14" s="1"/>
  <c r="J661" i="1"/>
  <c r="J665" i="1" s="1"/>
  <c r="J1502" i="1"/>
  <c r="K1055" i="1"/>
  <c r="K1404" i="1"/>
  <c r="F14" i="5"/>
  <c r="F10" i="5" s="1"/>
  <c r="O1100" i="1"/>
  <c r="F21" i="5"/>
  <c r="P1100" i="1"/>
  <c r="P1111" i="1"/>
  <c r="Q871" i="1"/>
  <c r="M268" i="1"/>
  <c r="H542" i="17" s="1"/>
  <c r="H541" i="17" s="1"/>
  <c r="I541" i="17" s="1"/>
  <c r="I130" i="1"/>
  <c r="O130" i="1" s="1"/>
  <c r="I391" i="1"/>
  <c r="P641" i="1"/>
  <c r="P133" i="1"/>
  <c r="O1283" i="1"/>
  <c r="I75" i="22"/>
  <c r="K75" i="22" s="1"/>
  <c r="P1208" i="1"/>
  <c r="O490" i="1"/>
  <c r="K468" i="1"/>
  <c r="P255" i="1"/>
  <c r="O875" i="1"/>
  <c r="I1502" i="1"/>
  <c r="J252" i="1"/>
  <c r="J264" i="1"/>
  <c r="J268" i="1" s="1"/>
  <c r="F19" i="5"/>
  <c r="F20" i="5"/>
  <c r="G18" i="5"/>
  <c r="G32" i="5"/>
  <c r="G31" i="5" s="1"/>
  <c r="M1360" i="1"/>
  <c r="P875" i="1"/>
  <c r="J339" i="1"/>
  <c r="L1348" i="1"/>
  <c r="L1350" i="1" s="1"/>
  <c r="L1373" i="1"/>
  <c r="P360" i="1"/>
  <c r="J1016" i="1"/>
  <c r="I676" i="1"/>
  <c r="O676" i="1" s="1"/>
  <c r="O476" i="1"/>
  <c r="P516" i="1"/>
  <c r="P517" i="1" s="1"/>
  <c r="K770" i="1"/>
  <c r="J814" i="1"/>
  <c r="P814" i="1" s="1"/>
  <c r="M560" i="1"/>
  <c r="P560" i="1" s="1"/>
  <c r="P574" i="1"/>
  <c r="Q574" i="1" s="1"/>
  <c r="I719" i="1"/>
  <c r="O1163" i="1"/>
  <c r="Q1163" i="1" s="1"/>
  <c r="O1311" i="1"/>
  <c r="J38" i="17"/>
  <c r="K1080" i="1"/>
  <c r="O1055" i="1"/>
  <c r="K436" i="1"/>
  <c r="O418" i="1"/>
  <c r="O419" i="1" s="1"/>
  <c r="O389" i="1"/>
  <c r="O391" i="1" s="1"/>
  <c r="O237" i="1"/>
  <c r="Q181" i="1"/>
  <c r="K964" i="1"/>
  <c r="L536" i="1"/>
  <c r="O536" i="1" s="1"/>
  <c r="L1503" i="1"/>
  <c r="O802" i="1"/>
  <c r="L1289" i="1"/>
  <c r="O1289" i="1" s="1"/>
  <c r="L1369" i="1"/>
  <c r="M1344" i="1"/>
  <c r="M1345" i="1" s="1"/>
  <c r="O1269" i="1"/>
  <c r="L339" i="1"/>
  <c r="L343" i="1" s="1"/>
  <c r="P595" i="1"/>
  <c r="O1124" i="1"/>
  <c r="Q1124" i="1" s="1"/>
  <c r="I494" i="1"/>
  <c r="I496" i="1" s="1"/>
  <c r="O1108" i="1"/>
  <c r="Q658" i="1"/>
  <c r="J1262" i="1"/>
  <c r="P1262" i="1" s="1"/>
  <c r="L883" i="1"/>
  <c r="P1412" i="1"/>
  <c r="P1478" i="1"/>
  <c r="P1462" i="1"/>
  <c r="P1446" i="1"/>
  <c r="P1430" i="1"/>
  <c r="Q1430" i="1" s="1"/>
  <c r="K822" i="1"/>
  <c r="O1462" i="1"/>
  <c r="O1358" i="1"/>
  <c r="O1220" i="1"/>
  <c r="O535" i="1"/>
  <c r="O308" i="1"/>
  <c r="O255" i="1"/>
  <c r="O18" i="1"/>
  <c r="O191" i="1"/>
  <c r="O230" i="1"/>
  <c r="O882" i="1"/>
  <c r="O1097" i="1"/>
  <c r="O1128" i="1"/>
  <c r="O1303" i="1"/>
  <c r="K1332" i="1"/>
  <c r="O1360" i="1"/>
  <c r="P1313" i="1"/>
  <c r="Q1313" i="1" s="1"/>
  <c r="O807" i="1"/>
  <c r="I72" i="22"/>
  <c r="K72" i="22" s="1"/>
  <c r="I25" i="22"/>
  <c r="K25" i="22" s="1"/>
  <c r="K200" i="1"/>
  <c r="K218" i="1"/>
  <c r="K875" i="1"/>
  <c r="O218" i="1"/>
  <c r="O279" i="1"/>
  <c r="L1141" i="1"/>
  <c r="O1141" i="1" s="1"/>
  <c r="O1208" i="1"/>
  <c r="I40" i="22"/>
  <c r="E36" i="22"/>
  <c r="C13" i="21"/>
  <c r="E33" i="22"/>
  <c r="C12" i="21"/>
  <c r="E25" i="22"/>
  <c r="C11" i="21"/>
  <c r="J34" i="5"/>
  <c r="K39" i="1"/>
  <c r="J14" i="5"/>
  <c r="P183" i="1"/>
  <c r="G75" i="8"/>
  <c r="G74" i="8" s="1"/>
  <c r="K249" i="1"/>
  <c r="J296" i="1"/>
  <c r="P296" i="1" s="1"/>
  <c r="P295" i="1"/>
  <c r="D36" i="14"/>
  <c r="J36" i="14" s="1"/>
  <c r="K36" i="14" s="1"/>
  <c r="K404" i="1"/>
  <c r="P404" i="1"/>
  <c r="Q404" i="1" s="1"/>
  <c r="J425" i="1"/>
  <c r="P425" i="1" s="1"/>
  <c r="K424" i="1"/>
  <c r="P446" i="1"/>
  <c r="P449" i="1" s="1"/>
  <c r="P450" i="1" s="1"/>
  <c r="J449" i="1"/>
  <c r="E40" i="17" s="1"/>
  <c r="K40" i="17" s="1"/>
  <c r="J492" i="1"/>
  <c r="P492" i="1" s="1"/>
  <c r="P490" i="1"/>
  <c r="J526" i="1"/>
  <c r="E138" i="17" s="1"/>
  <c r="K138" i="17" s="1"/>
  <c r="P525" i="1"/>
  <c r="J559" i="1"/>
  <c r="P559" i="1" s="1"/>
  <c r="K540" i="1"/>
  <c r="P540" i="1"/>
  <c r="Q540" i="1" s="1"/>
  <c r="J554" i="1"/>
  <c r="E140" i="17" s="1"/>
  <c r="K140" i="17" s="1"/>
  <c r="K553" i="1"/>
  <c r="P553" i="1"/>
  <c r="Q553" i="1" s="1"/>
  <c r="J907" i="1"/>
  <c r="P906" i="1"/>
  <c r="J999" i="1"/>
  <c r="P998" i="1"/>
  <c r="J1056" i="1"/>
  <c r="P1055" i="1"/>
  <c r="Q1055" i="1" s="1"/>
  <c r="J1144" i="1"/>
  <c r="K1128" i="1"/>
  <c r="P218" i="1"/>
  <c r="P312" i="1"/>
  <c r="Q1070" i="1"/>
  <c r="P974" i="1"/>
  <c r="I65" i="1"/>
  <c r="P358" i="1"/>
  <c r="Q358" i="1" s="1"/>
  <c r="P415" i="1"/>
  <c r="Q415" i="1" s="1"/>
  <c r="J674" i="1"/>
  <c r="P674" i="1" s="1"/>
  <c r="J601" i="1"/>
  <c r="P601" i="1" s="1"/>
  <c r="J298" i="1"/>
  <c r="P298" i="1" s="1"/>
  <c r="P1067" i="1"/>
  <c r="P720" i="1"/>
  <c r="Q720" i="1" s="1"/>
  <c r="P507" i="1"/>
  <c r="P387" i="1"/>
  <c r="P311" i="1"/>
  <c r="P239" i="1"/>
  <c r="P132" i="1"/>
  <c r="P114" i="1"/>
  <c r="K22" i="1"/>
  <c r="O22" i="1"/>
  <c r="Q22" i="1" s="1"/>
  <c r="K179" i="1"/>
  <c r="O179" i="1"/>
  <c r="K210" i="1"/>
  <c r="O210" i="1"/>
  <c r="Q210" i="1" s="1"/>
  <c r="K226" i="1"/>
  <c r="K233" i="1"/>
  <c r="K239" i="1"/>
  <c r="O239" i="1"/>
  <c r="C42" i="5"/>
  <c r="E42" i="5" s="1"/>
  <c r="I517" i="1"/>
  <c r="O516" i="1"/>
  <c r="K525" i="1"/>
  <c r="K906" i="1"/>
  <c r="K916" i="1"/>
  <c r="K948" i="1"/>
  <c r="I955" i="1"/>
  <c r="I1002" i="1"/>
  <c r="D484" i="17" s="1"/>
  <c r="O1001" i="1"/>
  <c r="Q1001" i="1" s="1"/>
  <c r="I1146" i="1"/>
  <c r="I1171" i="1"/>
  <c r="K1171" i="1" s="1"/>
  <c r="K1149" i="1"/>
  <c r="K1320" i="1"/>
  <c r="O1320" i="1"/>
  <c r="I1365" i="1"/>
  <c r="O1365" i="1" s="1"/>
  <c r="O1362" i="1"/>
  <c r="I1413" i="1"/>
  <c r="O1413" i="1" s="1"/>
  <c r="O1412" i="1"/>
  <c r="I1431" i="1"/>
  <c r="O1431" i="1" s="1"/>
  <c r="K1430" i="1"/>
  <c r="I1447" i="1"/>
  <c r="O1447" i="1" s="1"/>
  <c r="O1446" i="1"/>
  <c r="I1479" i="1"/>
  <c r="O1479" i="1" s="1"/>
  <c r="O1478" i="1"/>
  <c r="Q1099" i="1"/>
  <c r="Q1396" i="1"/>
  <c r="Q1462" i="1"/>
  <c r="Q1129" i="1"/>
  <c r="I60" i="22"/>
  <c r="K60" i="22" s="1"/>
  <c r="K156" i="1"/>
  <c r="K146" i="1"/>
  <c r="K109" i="1"/>
  <c r="K102" i="1"/>
  <c r="K276" i="1"/>
  <c r="K961" i="1"/>
  <c r="K280" i="1"/>
  <c r="P1089" i="1"/>
  <c r="N1089" i="1"/>
  <c r="K720" i="1"/>
  <c r="Q683" i="1"/>
  <c r="K181" i="1"/>
  <c r="K191" i="1"/>
  <c r="K662" i="1"/>
  <c r="Q1149" i="1"/>
  <c r="K74" i="1"/>
  <c r="J1013" i="1"/>
  <c r="P1013" i="1" s="1"/>
  <c r="I68" i="1"/>
  <c r="O68" i="1" s="1"/>
  <c r="Q68" i="1" s="1"/>
  <c r="O1337" i="1"/>
  <c r="Q1337" i="1" s="1"/>
  <c r="I479" i="1"/>
  <c r="I480" i="1" s="1"/>
  <c r="O480" i="1" s="1"/>
  <c r="I44" i="1"/>
  <c r="I45" i="1" s="1"/>
  <c r="O45" i="1" s="1"/>
  <c r="I473" i="1"/>
  <c r="O109" i="1"/>
  <c r="Q109" i="1" s="1"/>
  <c r="Q1143" i="1"/>
  <c r="K683" i="1"/>
  <c r="Q1338" i="1"/>
  <c r="O468" i="1"/>
  <c r="Q468" i="1" s="1"/>
  <c r="J189" i="17"/>
  <c r="J37" i="17"/>
  <c r="K641" i="1"/>
  <c r="K610" i="1"/>
  <c r="O577" i="1"/>
  <c r="O522" i="1"/>
  <c r="O523" i="1" s="1"/>
  <c r="O439" i="1"/>
  <c r="O427" i="1"/>
  <c r="O34" i="1"/>
  <c r="Q34" i="1" s="1"/>
  <c r="O714" i="1"/>
  <c r="Q714" i="1" s="1"/>
  <c r="K714" i="1"/>
  <c r="O702" i="1"/>
  <c r="I701" i="1"/>
  <c r="O701" i="1" s="1"/>
  <c r="K696" i="1"/>
  <c r="I682" i="1"/>
  <c r="O682" i="1" s="1"/>
  <c r="O132" i="1"/>
  <c r="Q132" i="1" s="1"/>
  <c r="I133" i="1"/>
  <c r="D562" i="17" s="1"/>
  <c r="O70" i="1"/>
  <c r="I71" i="1"/>
  <c r="O853" i="1"/>
  <c r="Q853" i="1" s="1"/>
  <c r="K853" i="1"/>
  <c r="I975" i="1"/>
  <c r="C44" i="14" s="1"/>
  <c r="I44" i="14" s="1"/>
  <c r="O974" i="1"/>
  <c r="I999" i="1"/>
  <c r="C43" i="14" s="1"/>
  <c r="I43" i="14" s="1"/>
  <c r="K998" i="1"/>
  <c r="I1059" i="1"/>
  <c r="O1059" i="1" s="1"/>
  <c r="O1058" i="1"/>
  <c r="J539" i="17"/>
  <c r="I1161" i="1"/>
  <c r="O1158" i="1"/>
  <c r="Q1158" i="1" s="1"/>
  <c r="J71" i="1"/>
  <c r="P70" i="1"/>
  <c r="Q70" i="1" s="1"/>
  <c r="J130" i="1"/>
  <c r="P130" i="1" s="1"/>
  <c r="Q130" i="1" s="1"/>
  <c r="P129" i="1"/>
  <c r="Q129" i="1" s="1"/>
  <c r="K275" i="1"/>
  <c r="P275" i="1"/>
  <c r="Q308" i="1"/>
  <c r="K427" i="1"/>
  <c r="P427" i="1"/>
  <c r="K439" i="1"/>
  <c r="P439" i="1"/>
  <c r="Q439" i="1" s="1"/>
  <c r="K757" i="1"/>
  <c r="P757" i="1"/>
  <c r="Q757" i="1" s="1"/>
  <c r="K776" i="1"/>
  <c r="P776" i="1"/>
  <c r="Q776" i="1" s="1"/>
  <c r="J810" i="1"/>
  <c r="K802" i="1"/>
  <c r="P802" i="1"/>
  <c r="Q802" i="1" s="1"/>
  <c r="J904" i="1"/>
  <c r="P904" i="1" s="1"/>
  <c r="P903" i="1"/>
  <c r="Q1058" i="1"/>
  <c r="K1221" i="1"/>
  <c r="K68" i="1"/>
  <c r="J117" i="1"/>
  <c r="J118" i="1" s="1"/>
  <c r="P118" i="1" s="1"/>
  <c r="Q875" i="1"/>
  <c r="J597" i="1"/>
  <c r="P597" i="1" s="1"/>
  <c r="O267" i="1"/>
  <c r="K974" i="1"/>
  <c r="O1357" i="1"/>
  <c r="Q1357" i="1" s="1"/>
  <c r="K91" i="1"/>
  <c r="Q610" i="1"/>
  <c r="O719" i="1"/>
  <c r="D67" i="8"/>
  <c r="D65" i="8" s="1"/>
  <c r="O1363" i="1"/>
  <c r="K1097" i="1"/>
  <c r="O1082" i="1"/>
  <c r="O1037" i="1"/>
  <c r="Q1037" i="1" s="1"/>
  <c r="O998" i="1"/>
  <c r="K230" i="1"/>
  <c r="K183" i="1"/>
  <c r="C16" i="5"/>
  <c r="I16" i="5" s="1"/>
  <c r="K189" i="1"/>
  <c r="C49" i="5"/>
  <c r="C17" i="14"/>
  <c r="I17" i="14" s="1"/>
  <c r="O309" i="1"/>
  <c r="O387" i="1"/>
  <c r="K387" i="1"/>
  <c r="C27" i="14"/>
  <c r="E27" i="14" s="1"/>
  <c r="I447" i="1"/>
  <c r="O447" i="1" s="1"/>
  <c r="O446" i="1"/>
  <c r="O449" i="1" s="1"/>
  <c r="O450" i="1" s="1"/>
  <c r="C22" i="14"/>
  <c r="I22" i="14" s="1"/>
  <c r="O503" i="1"/>
  <c r="I608" i="1"/>
  <c r="C30" i="14" s="1"/>
  <c r="I30" i="14" s="1"/>
  <c r="O607" i="1"/>
  <c r="O608" i="1" s="1"/>
  <c r="I659" i="1"/>
  <c r="C25" i="14" s="1"/>
  <c r="I25" i="14" s="1"/>
  <c r="K657" i="1"/>
  <c r="I661" i="1"/>
  <c r="Q1086" i="1"/>
  <c r="Q200" i="1"/>
  <c r="Q641" i="1"/>
  <c r="Q73" i="1"/>
  <c r="Q1324" i="1"/>
  <c r="D35" i="14"/>
  <c r="J35" i="14" s="1"/>
  <c r="J474" i="1"/>
  <c r="M561" i="1"/>
  <c r="O788" i="1"/>
  <c r="Q788" i="1" s="1"/>
  <c r="I775" i="1"/>
  <c r="O775" i="1" s="1"/>
  <c r="O751" i="1"/>
  <c r="Q751" i="1" s="1"/>
  <c r="I738" i="1"/>
  <c r="O738" i="1" s="1"/>
  <c r="C40" i="5"/>
  <c r="E40" i="5" s="1"/>
  <c r="O114" i="1"/>
  <c r="K1258" i="1"/>
  <c r="O1258" i="1"/>
  <c r="Q1258" i="1" s="1"/>
  <c r="K1296" i="1"/>
  <c r="O1296" i="1"/>
  <c r="Q1296" i="1" s="1"/>
  <c r="I1439" i="1"/>
  <c r="O1439" i="1" s="1"/>
  <c r="O1438" i="1"/>
  <c r="I1455" i="1"/>
  <c r="O1455" i="1" s="1"/>
  <c r="O1454" i="1"/>
  <c r="Q1454" i="1" s="1"/>
  <c r="I1471" i="1"/>
  <c r="O1471" i="1" s="1"/>
  <c r="O1470" i="1"/>
  <c r="I1487" i="1"/>
  <c r="O1487" i="1" s="1"/>
  <c r="O1486" i="1"/>
  <c r="Q1486" i="1" s="1"/>
  <c r="J12" i="5"/>
  <c r="P13" i="1"/>
  <c r="Q13" i="1" s="1"/>
  <c r="P18" i="1"/>
  <c r="K18" i="1"/>
  <c r="K25" i="1"/>
  <c r="P25" i="1"/>
  <c r="Q25" i="1" s="1"/>
  <c r="P83" i="1"/>
  <c r="J39" i="5"/>
  <c r="P111" i="1"/>
  <c r="Q111" i="1" s="1"/>
  <c r="J162" i="1"/>
  <c r="P144" i="1"/>
  <c r="P177" i="1"/>
  <c r="K177" i="1"/>
  <c r="K187" i="1"/>
  <c r="P187" i="1"/>
  <c r="Q187" i="1" s="1"/>
  <c r="K202" i="1"/>
  <c r="P202" i="1"/>
  <c r="Q202" i="1" s="1"/>
  <c r="K215" i="1"/>
  <c r="P215" i="1"/>
  <c r="Q215" i="1" s="1"/>
  <c r="K224" i="1"/>
  <c r="P224" i="1"/>
  <c r="E41" i="5"/>
  <c r="K237" i="1"/>
  <c r="P241" i="1"/>
  <c r="G60" i="8"/>
  <c r="J279" i="1"/>
  <c r="J281" i="1" s="1"/>
  <c r="J277" i="1"/>
  <c r="P277" i="1" s="1"/>
  <c r="J290" i="1"/>
  <c r="K289" i="1"/>
  <c r="P289" i="1"/>
  <c r="J309" i="1"/>
  <c r="K308" i="1"/>
  <c r="J356" i="1"/>
  <c r="D34" i="14" s="1"/>
  <c r="K354" i="1"/>
  <c r="P354" i="1"/>
  <c r="Q354" i="1" s="1"/>
  <c r="J390" i="1"/>
  <c r="J391" i="1" s="1"/>
  <c r="E34" i="17" s="1"/>
  <c r="K34" i="17" s="1"/>
  <c r="K389" i="1"/>
  <c r="K407" i="1"/>
  <c r="P407" i="1"/>
  <c r="Q407" i="1" s="1"/>
  <c r="K418" i="1"/>
  <c r="J419" i="1"/>
  <c r="J557" i="1"/>
  <c r="P557" i="1" s="1"/>
  <c r="P504" i="1"/>
  <c r="K522" i="1"/>
  <c r="P522" i="1"/>
  <c r="P523" i="1" s="1"/>
  <c r="D21" i="14"/>
  <c r="J21" i="14" s="1"/>
  <c r="P534" i="1"/>
  <c r="Q534" i="1" s="1"/>
  <c r="K577" i="1"/>
  <c r="P577" i="1"/>
  <c r="J608" i="1"/>
  <c r="D30" i="14" s="1"/>
  <c r="K607" i="1"/>
  <c r="P607" i="1"/>
  <c r="P608" i="1" s="1"/>
  <c r="Q608" i="1" s="1"/>
  <c r="J623" i="1"/>
  <c r="P623" i="1" s="1"/>
  <c r="K618" i="1"/>
  <c r="P618" i="1"/>
  <c r="Q618" i="1" s="1"/>
  <c r="J666" i="1"/>
  <c r="P666" i="1" s="1"/>
  <c r="P662" i="1"/>
  <c r="Q662" i="1" s="1"/>
  <c r="J701" i="1"/>
  <c r="P702" i="1"/>
  <c r="K835" i="1"/>
  <c r="P835" i="1"/>
  <c r="Q835" i="1" s="1"/>
  <c r="J935" i="1"/>
  <c r="K935" i="1" s="1"/>
  <c r="K932" i="1"/>
  <c r="J989" i="1"/>
  <c r="P989" i="1" s="1"/>
  <c r="P988" i="1"/>
  <c r="K988" i="1"/>
  <c r="J1002" i="1"/>
  <c r="K1002" i="1" s="1"/>
  <c r="K1001" i="1"/>
  <c r="K1322" i="1"/>
  <c r="J1388" i="1"/>
  <c r="P1388" i="1" s="1"/>
  <c r="Q1388" i="1" s="1"/>
  <c r="P1387" i="1"/>
  <c r="J1405" i="1"/>
  <c r="P1405" i="1" s="1"/>
  <c r="Q1405" i="1" s="1"/>
  <c r="P1404" i="1"/>
  <c r="J1439" i="1"/>
  <c r="P1439" i="1" s="1"/>
  <c r="K1438" i="1"/>
  <c r="J1455" i="1"/>
  <c r="P1455" i="1" s="1"/>
  <c r="K1454" i="1"/>
  <c r="J1471" i="1"/>
  <c r="P1471" i="1" s="1"/>
  <c r="K1470" i="1"/>
  <c r="J1487" i="1"/>
  <c r="K1486" i="1"/>
  <c r="L542" i="1"/>
  <c r="O541" i="1"/>
  <c r="L560" i="1"/>
  <c r="N1100" i="1"/>
  <c r="N1111" i="1"/>
  <c r="O1111" i="1"/>
  <c r="L1263" i="1"/>
  <c r="L1268" i="1" s="1"/>
  <c r="O1244" i="1"/>
  <c r="Q1244" i="1" s="1"/>
  <c r="L1284" i="1"/>
  <c r="N1311" i="1"/>
  <c r="P156" i="1"/>
  <c r="P535" i="1"/>
  <c r="M885" i="1"/>
  <c r="M886" i="1" s="1"/>
  <c r="M883" i="1"/>
  <c r="N1097" i="1"/>
  <c r="P1097" i="1"/>
  <c r="H22" i="5"/>
  <c r="N1108" i="1"/>
  <c r="J40" i="5"/>
  <c r="N1128" i="1"/>
  <c r="H49" i="5"/>
  <c r="P1339" i="1"/>
  <c r="M1365" i="1"/>
  <c r="P1363" i="1"/>
  <c r="I375" i="1"/>
  <c r="K375" i="1" s="1"/>
  <c r="O369" i="1"/>
  <c r="Q369" i="1" s="1"/>
  <c r="O808" i="1"/>
  <c r="K1070" i="1"/>
  <c r="P473" i="1"/>
  <c r="P389" i="1"/>
  <c r="P391" i="1" s="1"/>
  <c r="Q391" i="1" s="1"/>
  <c r="P237" i="1"/>
  <c r="Q237" i="1" s="1"/>
  <c r="P64" i="1"/>
  <c r="Q64" i="1" s="1"/>
  <c r="K733" i="1"/>
  <c r="I1262" i="1"/>
  <c r="I953" i="1"/>
  <c r="O953" i="1" s="1"/>
  <c r="C39" i="14"/>
  <c r="I39" i="14" s="1"/>
  <c r="I1489" i="1"/>
  <c r="J1489" i="1"/>
  <c r="J807" i="1"/>
  <c r="D25" i="14"/>
  <c r="J25" i="14" s="1"/>
  <c r="P659" i="1"/>
  <c r="J165" i="1"/>
  <c r="K1058" i="1"/>
  <c r="K1387" i="1"/>
  <c r="P1470" i="1"/>
  <c r="P1438" i="1"/>
  <c r="K702" i="1"/>
  <c r="P1220" i="1"/>
  <c r="O1239" i="1"/>
  <c r="Q1239" i="1" s="1"/>
  <c r="I756" i="1"/>
  <c r="O756" i="1" s="1"/>
  <c r="I95" i="22"/>
  <c r="K95" i="22" s="1"/>
  <c r="O1404" i="1"/>
  <c r="O1387" i="1"/>
  <c r="O1339" i="1"/>
  <c r="P1322" i="1"/>
  <c r="Q1322" i="1" s="1"/>
  <c r="K1313" i="1"/>
  <c r="K1303" i="1"/>
  <c r="P1128" i="1"/>
  <c r="P1108" i="1"/>
  <c r="P549" i="1"/>
  <c r="Q549" i="1" s="1"/>
  <c r="K549" i="1"/>
  <c r="K534" i="1"/>
  <c r="P418" i="1"/>
  <c r="P419" i="1" s="1"/>
  <c r="Q419" i="1" s="1"/>
  <c r="P375" i="1"/>
  <c r="K241" i="1"/>
  <c r="K13" i="1"/>
  <c r="C29" i="5"/>
  <c r="C28" i="5" s="1"/>
  <c r="C24" i="21" s="1"/>
  <c r="O224" i="1"/>
  <c r="O241" i="1"/>
  <c r="I287" i="1"/>
  <c r="K286" i="1"/>
  <c r="I298" i="1"/>
  <c r="O295" i="1"/>
  <c r="I296" i="1"/>
  <c r="O296" i="1" s="1"/>
  <c r="I312" i="1"/>
  <c r="D556" i="17" s="1"/>
  <c r="K311" i="1"/>
  <c r="I360" i="1"/>
  <c r="D8" i="17" s="1"/>
  <c r="K358" i="1"/>
  <c r="Q834" i="1"/>
  <c r="Q1421" i="1"/>
  <c r="Q915" i="1"/>
  <c r="Q1067" i="1"/>
  <c r="Q179" i="1"/>
  <c r="Q1243" i="1"/>
  <c r="K100" i="1"/>
  <c r="C13" i="5"/>
  <c r="I13" i="5" s="1"/>
  <c r="I416" i="1"/>
  <c r="O416" i="1" s="1"/>
  <c r="K415" i="1"/>
  <c r="I425" i="1"/>
  <c r="O425" i="1" s="1"/>
  <c r="Q425" i="1" s="1"/>
  <c r="O424" i="1"/>
  <c r="Q424" i="1" s="1"/>
  <c r="I437" i="1"/>
  <c r="O437" i="1" s="1"/>
  <c r="O436" i="1"/>
  <c r="Q436" i="1" s="1"/>
  <c r="I557" i="1"/>
  <c r="O557" i="1" s="1"/>
  <c r="O504" i="1"/>
  <c r="I508" i="1"/>
  <c r="K507" i="1"/>
  <c r="I526" i="1"/>
  <c r="D138" i="17" s="1"/>
  <c r="O525" i="1"/>
  <c r="I575" i="1"/>
  <c r="O575" i="1" s="1"/>
  <c r="K574" i="1"/>
  <c r="I595" i="1"/>
  <c r="I599" i="1" s="1"/>
  <c r="O589" i="1"/>
  <c r="Q589" i="1" s="1"/>
  <c r="K903" i="1"/>
  <c r="I989" i="1"/>
  <c r="O988" i="1"/>
  <c r="I1068" i="1"/>
  <c r="O1068" i="1" s="1"/>
  <c r="K1067" i="1"/>
  <c r="O1089" i="1"/>
  <c r="K1089" i="1"/>
  <c r="K144" i="1"/>
  <c r="K104" i="1"/>
  <c r="I22" i="5"/>
  <c r="K910" i="1"/>
  <c r="I1214" i="1"/>
  <c r="J15" i="5"/>
  <c r="J852" i="1"/>
  <c r="P852" i="1" s="1"/>
  <c r="H19" i="5"/>
  <c r="I25" i="5"/>
  <c r="K25" i="5" s="1"/>
  <c r="I52" i="5"/>
  <c r="K52" i="5" s="1"/>
  <c r="E65" i="8"/>
  <c r="E15" i="21"/>
  <c r="C14" i="21"/>
  <c r="K78" i="22"/>
  <c r="I68" i="22"/>
  <c r="K68" i="22" s="1"/>
  <c r="F22" i="20"/>
  <c r="I16" i="22"/>
  <c r="K16" i="22" s="1"/>
  <c r="E16" i="22"/>
  <c r="F65" i="8"/>
  <c r="Q1384" i="1"/>
  <c r="Q1381" i="1"/>
  <c r="Q1331" i="1"/>
  <c r="Q1329" i="1"/>
  <c r="Q1308" i="1"/>
  <c r="Q1304" i="1"/>
  <c r="Q1238" i="1"/>
  <c r="Q1197" i="1"/>
  <c r="Q1195" i="1"/>
  <c r="Q1193" i="1"/>
  <c r="Q1190" i="1"/>
  <c r="Q1188" i="1"/>
  <c r="Q1186" i="1"/>
  <c r="Q1154" i="1"/>
  <c r="Q1125" i="1"/>
  <c r="Q1112" i="1"/>
  <c r="Q1064" i="1"/>
  <c r="Q1052" i="1"/>
  <c r="Q1050" i="1"/>
  <c r="Q1048" i="1"/>
  <c r="Q1046" i="1"/>
  <c r="Q1044" i="1"/>
  <c r="Q1042" i="1"/>
  <c r="Q786" i="1"/>
  <c r="Q784" i="1"/>
  <c r="Q782" i="1"/>
  <c r="Q780" i="1"/>
  <c r="Q778" i="1"/>
  <c r="Q773" i="1"/>
  <c r="Q771" i="1"/>
  <c r="Q767" i="1"/>
  <c r="Q765" i="1"/>
  <c r="Q763" i="1"/>
  <c r="Q761" i="1"/>
  <c r="Q759" i="1"/>
  <c r="Q754" i="1"/>
  <c r="Q752" i="1"/>
  <c r="K751" i="1"/>
  <c r="Q750" i="1"/>
  <c r="Q748" i="1"/>
  <c r="Q746" i="1"/>
  <c r="Q744" i="1"/>
  <c r="Q742" i="1"/>
  <c r="Q740" i="1"/>
  <c r="K739" i="1"/>
  <c r="Q731" i="1"/>
  <c r="Q729" i="1"/>
  <c r="Q727" i="1"/>
  <c r="Q725" i="1"/>
  <c r="Q723" i="1"/>
  <c r="Q721" i="1"/>
  <c r="Q716" i="1"/>
  <c r="Q713" i="1"/>
  <c r="Q711" i="1"/>
  <c r="Q709" i="1"/>
  <c r="Q707" i="1"/>
  <c r="Q705" i="1"/>
  <c r="Q703" i="1"/>
  <c r="Q604" i="1"/>
  <c r="Q591" i="1"/>
  <c r="Q587" i="1"/>
  <c r="Q571" i="1"/>
  <c r="Q566" i="1"/>
  <c r="Q411" i="1"/>
  <c r="I171" i="1"/>
  <c r="O146" i="1"/>
  <c r="Q146" i="1" s="1"/>
  <c r="E13" i="21"/>
  <c r="E12" i="21"/>
  <c r="E9" i="21"/>
  <c r="O666" i="1"/>
  <c r="I811" i="1"/>
  <c r="K810" i="1"/>
  <c r="O810" i="1"/>
  <c r="I674" i="1"/>
  <c r="O674" i="1" s="1"/>
  <c r="M1171" i="1"/>
  <c r="M1177" i="1" s="1"/>
  <c r="I821" i="1"/>
  <c r="I852" i="1"/>
  <c r="I904" i="1"/>
  <c r="O904" i="1" s="1"/>
  <c r="I885" i="1"/>
  <c r="I886" i="1" s="1"/>
  <c r="M1230" i="1"/>
  <c r="P1225" i="1"/>
  <c r="Q698" i="1"/>
  <c r="O696" i="1"/>
  <c r="Q696" i="1" s="1"/>
  <c r="Q695" i="1"/>
  <c r="Q693" i="1"/>
  <c r="Q691" i="1"/>
  <c r="Q689" i="1"/>
  <c r="Q687" i="1"/>
  <c r="Q685" i="1"/>
  <c r="Q125" i="1"/>
  <c r="Q79" i="1"/>
  <c r="K67" i="1"/>
  <c r="Q61" i="1"/>
  <c r="Q59" i="1"/>
  <c r="Q40" i="1"/>
  <c r="Q38" i="1"/>
  <c r="Q36" i="1"/>
  <c r="Q26" i="1"/>
  <c r="O16" i="1"/>
  <c r="I883" i="1"/>
  <c r="C10" i="14" s="1"/>
  <c r="I10" i="14" s="1"/>
  <c r="Q1483" i="1"/>
  <c r="Q1481" i="1"/>
  <c r="Q1474" i="1"/>
  <c r="Q1467" i="1"/>
  <c r="Q1465" i="1"/>
  <c r="Q1458" i="1"/>
  <c r="Q1451" i="1"/>
  <c r="Q1449" i="1"/>
  <c r="Q1120" i="1"/>
  <c r="F32" i="5"/>
  <c r="F31" i="5" s="1"/>
  <c r="L1144" i="1"/>
  <c r="Q1353" i="1"/>
  <c r="Q1306" i="1"/>
  <c r="Q1131" i="1"/>
  <c r="Q1107" i="1"/>
  <c r="Q1080" i="1"/>
  <c r="Q1136" i="1"/>
  <c r="Q530" i="1"/>
  <c r="D46" i="8"/>
  <c r="K67" i="22"/>
  <c r="Q227" i="1"/>
  <c r="Q149" i="1"/>
  <c r="O28" i="1"/>
  <c r="Q28" i="1" s="1"/>
  <c r="Q15" i="1"/>
  <c r="Q1199" i="1"/>
  <c r="I19" i="22"/>
  <c r="M1263" i="1"/>
  <c r="M1374" i="1"/>
  <c r="M1375" i="1" s="1"/>
  <c r="Q758" i="1"/>
  <c r="I623" i="1"/>
  <c r="I621" i="1"/>
  <c r="O621" i="1" s="1"/>
  <c r="C17" i="21"/>
  <c r="E17" i="21" s="1"/>
  <c r="I51" i="22"/>
  <c r="E51" i="22"/>
  <c r="J51" i="22"/>
  <c r="K51" i="22" s="1"/>
  <c r="P1422" i="1"/>
  <c r="Q1422" i="1" s="1"/>
  <c r="K1422" i="1"/>
  <c r="Q1442" i="1"/>
  <c r="Q1435" i="1"/>
  <c r="Q1433" i="1"/>
  <c r="Q1426" i="1"/>
  <c r="Q1424" i="1"/>
  <c r="Q1416" i="1"/>
  <c r="Q1410" i="1"/>
  <c r="Q1409" i="1"/>
  <c r="Q1407" i="1"/>
  <c r="Q1400" i="1"/>
  <c r="Q1393" i="1"/>
  <c r="Q1391" i="1"/>
  <c r="Q1276" i="1"/>
  <c r="Q1275" i="1"/>
  <c r="Q1274" i="1"/>
  <c r="Q1273" i="1"/>
  <c r="Q1257" i="1"/>
  <c r="Q1254" i="1"/>
  <c r="Q1249" i="1"/>
  <c r="Q1248" i="1"/>
  <c r="Q1247" i="1"/>
  <c r="Q1085" i="1"/>
  <c r="Q1083" i="1"/>
  <c r="Q1063" i="1"/>
  <c r="Q1047" i="1"/>
  <c r="Q520" i="1"/>
  <c r="Q467" i="1"/>
  <c r="Q433" i="1"/>
  <c r="K132" i="1"/>
  <c r="K79" i="1"/>
  <c r="K73" i="1"/>
  <c r="Q653" i="1"/>
  <c r="Q19" i="1"/>
  <c r="O935" i="1"/>
  <c r="I938" i="1"/>
  <c r="I936" i="1"/>
  <c r="C7" i="14" s="1"/>
  <c r="I7" i="14" s="1"/>
  <c r="Q1106" i="1"/>
  <c r="Q1104" i="1"/>
  <c r="Q1103" i="1"/>
  <c r="Q1102" i="1"/>
  <c r="Q649" i="1"/>
  <c r="Q639" i="1"/>
  <c r="Q637" i="1"/>
  <c r="Q635" i="1"/>
  <c r="Q500" i="1"/>
  <c r="Q400" i="1"/>
  <c r="Q383" i="1"/>
  <c r="Q372" i="1"/>
  <c r="Q366" i="1"/>
  <c r="Q349" i="1"/>
  <c r="Q311" i="1"/>
  <c r="Q302" i="1"/>
  <c r="Q289" i="1"/>
  <c r="Q273" i="1"/>
  <c r="Q271" i="1"/>
  <c r="Q245" i="1"/>
  <c r="Q242" i="1"/>
  <c r="Q240" i="1"/>
  <c r="Q238" i="1"/>
  <c r="O144" i="1"/>
  <c r="K129" i="1"/>
  <c r="Q93" i="1"/>
  <c r="Q91" i="1"/>
  <c r="Q90" i="1"/>
  <c r="Q88" i="1"/>
  <c r="Q85" i="1"/>
  <c r="O83" i="1"/>
  <c r="K70" i="1"/>
  <c r="O11" i="1"/>
  <c r="O903" i="1"/>
  <c r="K882" i="1"/>
  <c r="L1216" i="1"/>
  <c r="L1502" i="1" s="1"/>
  <c r="Q1390" i="1"/>
  <c r="Q1383" i="1"/>
  <c r="Q1326" i="1"/>
  <c r="Q1246" i="1"/>
  <c r="Q1245" i="1"/>
  <c r="Q1241" i="1"/>
  <c r="Q1240" i="1"/>
  <c r="Q1121" i="1"/>
  <c r="Q1051" i="1"/>
  <c r="Q1049" i="1"/>
  <c r="Q1043" i="1"/>
  <c r="Q1009" i="1"/>
  <c r="Q913" i="1"/>
  <c r="Q861" i="1"/>
  <c r="Q859" i="1"/>
  <c r="Q857" i="1"/>
  <c r="Q855" i="1"/>
  <c r="Q837" i="1"/>
  <c r="Q832" i="1"/>
  <c r="Q830" i="1"/>
  <c r="Q828" i="1"/>
  <c r="Q826" i="1"/>
  <c r="Q824" i="1"/>
  <c r="Q822" i="1"/>
  <c r="Q803" i="1"/>
  <c r="Q735" i="1"/>
  <c r="Q422" i="1"/>
  <c r="J416" i="1"/>
  <c r="K1038" i="1"/>
  <c r="P677" i="1"/>
  <c r="E325" i="17"/>
  <c r="K325" i="17" s="1"/>
  <c r="Q1362" i="1"/>
  <c r="Q1354" i="1"/>
  <c r="Q1333" i="1"/>
  <c r="Q1330" i="1"/>
  <c r="Q1319" i="1"/>
  <c r="Q1316" i="1"/>
  <c r="Q1312" i="1"/>
  <c r="Q1283" i="1"/>
  <c r="Q1206" i="1"/>
  <c r="Q1204" i="1"/>
  <c r="Q1203" i="1"/>
  <c r="Q1201" i="1"/>
  <c r="Q1198" i="1"/>
  <c r="Q1189" i="1"/>
  <c r="Q1187" i="1"/>
  <c r="Q1185" i="1"/>
  <c r="Q1183" i="1"/>
  <c r="Q1133" i="1"/>
  <c r="Q1119" i="1"/>
  <c r="Q1118" i="1"/>
  <c r="Q1117" i="1"/>
  <c r="Q1115" i="1"/>
  <c r="Q1109" i="1"/>
  <c r="Q1045" i="1"/>
  <c r="Q1482" i="1"/>
  <c r="Q1475" i="1"/>
  <c r="Q1473" i="1"/>
  <c r="Q1466" i="1"/>
  <c r="Q1459" i="1"/>
  <c r="Q1457" i="1"/>
  <c r="Q1450" i="1"/>
  <c r="Q1443" i="1"/>
  <c r="Q1441" i="1"/>
  <c r="Q1434" i="1"/>
  <c r="Q1427" i="1"/>
  <c r="Q1425" i="1"/>
  <c r="Q1418" i="1"/>
  <c r="Q1415" i="1"/>
  <c r="Q1408" i="1"/>
  <c r="Q1402" i="1"/>
  <c r="Q1401" i="1"/>
  <c r="Q1399" i="1"/>
  <c r="Q1295" i="1"/>
  <c r="Q1259" i="1"/>
  <c r="Q1255" i="1"/>
  <c r="Q1253" i="1"/>
  <c r="Q1252" i="1"/>
  <c r="Q1251" i="1"/>
  <c r="Q1242" i="1"/>
  <c r="Q1101" i="1"/>
  <c r="Q1084" i="1"/>
  <c r="Q932" i="1"/>
  <c r="Q921" i="1"/>
  <c r="Q919" i="1"/>
  <c r="Q917" i="1"/>
  <c r="Q862" i="1"/>
  <c r="Q860" i="1"/>
  <c r="Q854" i="1"/>
  <c r="Q836" i="1"/>
  <c r="Q833" i="1"/>
  <c r="Q831" i="1"/>
  <c r="Q829" i="1"/>
  <c r="Q827" i="1"/>
  <c r="Q825" i="1"/>
  <c r="Q823" i="1"/>
  <c r="Q804" i="1"/>
  <c r="Q790" i="1"/>
  <c r="K788" i="1"/>
  <c r="Q785" i="1"/>
  <c r="Q783" i="1"/>
  <c r="Q781" i="1"/>
  <c r="Q779" i="1"/>
  <c r="Q777" i="1"/>
  <c r="Q772" i="1"/>
  <c r="Q770" i="1"/>
  <c r="Q768" i="1"/>
  <c r="Q766" i="1"/>
  <c r="Q764" i="1"/>
  <c r="Q762" i="1"/>
  <c r="Q760" i="1"/>
  <c r="Q733" i="1"/>
  <c r="Q233" i="1"/>
  <c r="Q231" i="1"/>
  <c r="Q223" i="1"/>
  <c r="Q221" i="1"/>
  <c r="Q219" i="1"/>
  <c r="Q213" i="1"/>
  <c r="Q199" i="1"/>
  <c r="Q196" i="1"/>
  <c r="Q194" i="1"/>
  <c r="Q192" i="1"/>
  <c r="Q190" i="1"/>
  <c r="Q185" i="1"/>
  <c r="Q183" i="1"/>
  <c r="Q180" i="1"/>
  <c r="I162" i="1"/>
  <c r="I168" i="1" s="1"/>
  <c r="I169" i="1" s="1"/>
  <c r="Q157" i="1"/>
  <c r="K153" i="1"/>
  <c r="Q147" i="1"/>
  <c r="Q145" i="1"/>
  <c r="Q126" i="1"/>
  <c r="Q124" i="1"/>
  <c r="K114" i="1"/>
  <c r="Q113" i="1"/>
  <c r="O81" i="1"/>
  <c r="Q81" i="1" s="1"/>
  <c r="Q67" i="1"/>
  <c r="K64" i="1"/>
  <c r="Q62" i="1"/>
  <c r="Q60" i="1"/>
  <c r="C15" i="5"/>
  <c r="I277" i="1"/>
  <c r="O277" i="1" s="1"/>
  <c r="I1501" i="1"/>
  <c r="O280" i="1"/>
  <c r="Q866" i="1"/>
  <c r="Q863" i="1"/>
  <c r="O906" i="1"/>
  <c r="I962" i="1"/>
  <c r="O961" i="1"/>
  <c r="I1074" i="1"/>
  <c r="I1140" i="1"/>
  <c r="I1144" i="1" s="1"/>
  <c r="J1073" i="1"/>
  <c r="J1075" i="1" s="1"/>
  <c r="K1056" i="1"/>
  <c r="J1285" i="1"/>
  <c r="K1283" i="1"/>
  <c r="J1360" i="1"/>
  <c r="K1357" i="1"/>
  <c r="K1388" i="1"/>
  <c r="P1487" i="1"/>
  <c r="L1166" i="1"/>
  <c r="G143" i="17" s="1"/>
  <c r="O1164" i="1"/>
  <c r="M1166" i="1"/>
  <c r="P1164" i="1"/>
  <c r="N1164" i="1"/>
  <c r="M1284" i="1"/>
  <c r="M1285" i="1" s="1"/>
  <c r="N1281" i="1"/>
  <c r="Q753" i="1"/>
  <c r="Q749" i="1"/>
  <c r="Q747" i="1"/>
  <c r="Q745" i="1"/>
  <c r="Q743" i="1"/>
  <c r="Q741" i="1"/>
  <c r="Q739" i="1"/>
  <c r="Q736" i="1"/>
  <c r="Q734" i="1"/>
  <c r="Q732" i="1"/>
  <c r="Q730" i="1"/>
  <c r="Q728" i="1"/>
  <c r="Q726" i="1"/>
  <c r="Q724" i="1"/>
  <c r="Q722" i="1"/>
  <c r="Q717" i="1"/>
  <c r="Q715" i="1"/>
  <c r="Q712" i="1"/>
  <c r="Q710" i="1"/>
  <c r="Q708" i="1"/>
  <c r="Q706" i="1"/>
  <c r="Q704" i="1"/>
  <c r="Q699" i="1"/>
  <c r="Q697" i="1"/>
  <c r="Q694" i="1"/>
  <c r="Q692" i="1"/>
  <c r="Q690" i="1"/>
  <c r="Q688" i="1"/>
  <c r="Q686" i="1"/>
  <c r="Q684" i="1"/>
  <c r="Q647" i="1"/>
  <c r="Q638" i="1"/>
  <c r="Q616" i="1"/>
  <c r="Q614" i="1"/>
  <c r="Q605" i="1"/>
  <c r="Q592" i="1"/>
  <c r="Q590" i="1"/>
  <c r="Q588" i="1"/>
  <c r="Q586" i="1"/>
  <c r="Q545" i="1"/>
  <c r="Q529" i="1"/>
  <c r="O517" i="1"/>
  <c r="Q507" i="1"/>
  <c r="Q466" i="1"/>
  <c r="Q431" i="1"/>
  <c r="Q402" i="1"/>
  <c r="Q399" i="1"/>
  <c r="Q385" i="1"/>
  <c r="Q351" i="1"/>
  <c r="Q347" i="1"/>
  <c r="Q304" i="1"/>
  <c r="Q284" i="1"/>
  <c r="Q275" i="1"/>
  <c r="Q272" i="1"/>
  <c r="Q249" i="1"/>
  <c r="I925" i="1"/>
  <c r="C36" i="5"/>
  <c r="I965" i="1"/>
  <c r="D430" i="17" s="1"/>
  <c r="O964" i="1"/>
  <c r="O1002" i="1"/>
  <c r="J484" i="17"/>
  <c r="I1034" i="1"/>
  <c r="D486" i="17" s="1"/>
  <c r="D485" i="17" s="1"/>
  <c r="O1032" i="1"/>
  <c r="Q1032" i="1" s="1"/>
  <c r="K1032" i="1"/>
  <c r="I1073" i="1"/>
  <c r="K1036" i="1"/>
  <c r="O1036" i="1"/>
  <c r="Q1036" i="1" s="1"/>
  <c r="O1071" i="1"/>
  <c r="J540" i="17"/>
  <c r="I1281" i="1"/>
  <c r="O1281" i="1" s="1"/>
  <c r="O1279" i="1"/>
  <c r="J447" i="1"/>
  <c r="P447" i="1" s="1"/>
  <c r="D24" i="14"/>
  <c r="J24" i="14" s="1"/>
  <c r="P673" i="1"/>
  <c r="Q673" i="1" s="1"/>
  <c r="K1158" i="1"/>
  <c r="J1281" i="1"/>
  <c r="K1279" i="1"/>
  <c r="P1279" i="1"/>
  <c r="J1365" i="1"/>
  <c r="K1362" i="1"/>
  <c r="P1397" i="1"/>
  <c r="Q1397" i="1" s="1"/>
  <c r="K1397" i="1"/>
  <c r="P1413" i="1"/>
  <c r="P1431" i="1"/>
  <c r="P1447" i="1"/>
  <c r="P1463" i="1"/>
  <c r="Q1463" i="1" s="1"/>
  <c r="K1463" i="1"/>
  <c r="P1479" i="1"/>
  <c r="L1161" i="1"/>
  <c r="O1159" i="1"/>
  <c r="M1161" i="1"/>
  <c r="N1161" i="1" s="1"/>
  <c r="P1159" i="1"/>
  <c r="N1159" i="1"/>
  <c r="M1289" i="1"/>
  <c r="N1269" i="1"/>
  <c r="E44" i="5"/>
  <c r="E43" i="5" s="1"/>
  <c r="K27" i="5"/>
  <c r="C43" i="5"/>
  <c r="I43" i="5" s="1"/>
  <c r="D40" i="21"/>
  <c r="J1166" i="1"/>
  <c r="K1163" i="1"/>
  <c r="P1071" i="1"/>
  <c r="K1071" i="1"/>
  <c r="E540" i="17"/>
  <c r="P1068" i="1"/>
  <c r="Q1068" i="1" s="1"/>
  <c r="J1059" i="1"/>
  <c r="E539" i="17"/>
  <c r="P999" i="1"/>
  <c r="K999" i="1"/>
  <c r="D43" i="14"/>
  <c r="P1002" i="1"/>
  <c r="K975" i="1"/>
  <c r="D44" i="14"/>
  <c r="J962" i="1"/>
  <c r="P961" i="1"/>
  <c r="J965" i="1"/>
  <c r="J967" i="1" s="1"/>
  <c r="P964" i="1"/>
  <c r="J925" i="1"/>
  <c r="P925" i="1" s="1"/>
  <c r="P907" i="1"/>
  <c r="E366" i="17"/>
  <c r="J883" i="1"/>
  <c r="P882" i="1"/>
  <c r="Q655" i="1"/>
  <c r="Q651" i="1"/>
  <c r="Q657" i="1"/>
  <c r="Q645" i="1"/>
  <c r="O661" i="1"/>
  <c r="Q661" i="1" s="1"/>
  <c r="Q615" i="1"/>
  <c r="I630" i="1"/>
  <c r="C40" i="21"/>
  <c r="E39" i="21"/>
  <c r="C38" i="21"/>
  <c r="C43" i="21" s="1"/>
  <c r="I50" i="5"/>
  <c r="K50" i="5" s="1"/>
  <c r="C23" i="21"/>
  <c r="E23" i="21" s="1"/>
  <c r="C51" i="5"/>
  <c r="K44" i="5"/>
  <c r="K43" i="5" s="1"/>
  <c r="I24" i="14"/>
  <c r="I18" i="14"/>
  <c r="P611" i="1"/>
  <c r="Q611" i="1" s="1"/>
  <c r="J611" i="1"/>
  <c r="E189" i="17"/>
  <c r="P599" i="1"/>
  <c r="E188" i="17"/>
  <c r="K188" i="17" s="1"/>
  <c r="Q569" i="1"/>
  <c r="J578" i="1"/>
  <c r="K578" i="1" s="1"/>
  <c r="E169" i="17"/>
  <c r="J169" i="17"/>
  <c r="O513" i="1"/>
  <c r="J523" i="1"/>
  <c r="K523" i="1" s="1"/>
  <c r="K111" i="17"/>
  <c r="J437" i="1"/>
  <c r="J440" i="1"/>
  <c r="E39" i="17"/>
  <c r="J428" i="1"/>
  <c r="E38" i="17" s="1"/>
  <c r="Q413" i="1"/>
  <c r="E31" i="14"/>
  <c r="K31" i="14"/>
  <c r="J405" i="1"/>
  <c r="J408" i="1"/>
  <c r="E36" i="17" s="1"/>
  <c r="K36" i="17" s="1"/>
  <c r="O286" i="1"/>
  <c r="Q286" i="1" s="1"/>
  <c r="J340" i="1"/>
  <c r="P280" i="1"/>
  <c r="P279" i="1"/>
  <c r="Q279" i="1" s="1"/>
  <c r="Q228" i="1"/>
  <c r="F37" i="5"/>
  <c r="Q225" i="1"/>
  <c r="Q216" i="1"/>
  <c r="Q207" i="1"/>
  <c r="Q205" i="1"/>
  <c r="Q203" i="1"/>
  <c r="Q182" i="1"/>
  <c r="Q178" i="1"/>
  <c r="Q159" i="1"/>
  <c r="Q153" i="1"/>
  <c r="Q152" i="1"/>
  <c r="Q150" i="1"/>
  <c r="K149" i="1"/>
  <c r="Q148" i="1"/>
  <c r="P100" i="1"/>
  <c r="Q100" i="1" s="1"/>
  <c r="Q101" i="1"/>
  <c r="Q108" i="1"/>
  <c r="Q106" i="1"/>
  <c r="Q103" i="1"/>
  <c r="Q99" i="1"/>
  <c r="Q97" i="1"/>
  <c r="Q89" i="1"/>
  <c r="Q86" i="1"/>
  <c r="Q84" i="1"/>
  <c r="K83" i="1"/>
  <c r="Q41" i="1"/>
  <c r="Q31" i="1"/>
  <c r="Q29" i="1"/>
  <c r="Q24" i="1"/>
  <c r="Q18" i="1"/>
  <c r="K88" i="1"/>
  <c r="K1339" i="1"/>
  <c r="F47" i="5"/>
  <c r="H47" i="5" s="1"/>
  <c r="I1342" i="1"/>
  <c r="I1347" i="1" s="1"/>
  <c r="Q1332" i="1"/>
  <c r="Q1325" i="1"/>
  <c r="Q1323" i="1"/>
  <c r="Q1321" i="1"/>
  <c r="Q1320" i="1"/>
  <c r="Q1311" i="1"/>
  <c r="Q1318" i="1"/>
  <c r="Q1315" i="1"/>
  <c r="P1348" i="1"/>
  <c r="P1373" i="1"/>
  <c r="Q1307" i="1"/>
  <c r="Q1305" i="1"/>
  <c r="Q1303" i="1"/>
  <c r="Q1297" i="1"/>
  <c r="Q1294" i="1"/>
  <c r="I1267" i="1"/>
  <c r="Q1237" i="1"/>
  <c r="C47" i="5"/>
  <c r="Q1208" i="1"/>
  <c r="Q1202" i="1"/>
  <c r="Q1200" i="1"/>
  <c r="K1214" i="1"/>
  <c r="Q1191" i="1"/>
  <c r="G46" i="14"/>
  <c r="Q1196" i="1"/>
  <c r="Q1194" i="1"/>
  <c r="Q1192" i="1"/>
  <c r="Q1184" i="1"/>
  <c r="F46" i="5"/>
  <c r="Q1130" i="1"/>
  <c r="Q1126" i="1"/>
  <c r="Q1114" i="1"/>
  <c r="Q1113" i="1"/>
  <c r="Q1105" i="1"/>
  <c r="Q1098" i="1"/>
  <c r="Q1093" i="1"/>
  <c r="Q1092" i="1"/>
  <c r="Q1091" i="1"/>
  <c r="Q1090" i="1"/>
  <c r="Q1082" i="1"/>
  <c r="Q1081" i="1"/>
  <c r="C11" i="5"/>
  <c r="I11" i="5" s="1"/>
  <c r="P1016" i="1"/>
  <c r="E633" i="17"/>
  <c r="J1019" i="1"/>
  <c r="K1012" i="1"/>
  <c r="K1009" i="1"/>
  <c r="O948" i="1"/>
  <c r="Q948" i="1" s="1"/>
  <c r="C33" i="5"/>
  <c r="I33" i="5" s="1"/>
  <c r="J955" i="1"/>
  <c r="G89" i="8"/>
  <c r="J620" i="1"/>
  <c r="P620" i="1" s="1"/>
  <c r="Q620" i="1" s="1"/>
  <c r="J476" i="1"/>
  <c r="E105" i="17" s="1"/>
  <c r="Q244" i="1"/>
  <c r="Q234" i="1"/>
  <c r="H39" i="5"/>
  <c r="Q232" i="1"/>
  <c r="Q230" i="1"/>
  <c r="P226" i="1"/>
  <c r="Q226" i="1" s="1"/>
  <c r="Q222" i="1"/>
  <c r="Q220" i="1"/>
  <c r="Q217" i="1"/>
  <c r="Q214" i="1"/>
  <c r="Q212" i="1"/>
  <c r="Q208" i="1"/>
  <c r="Q206" i="1"/>
  <c r="Q204" i="1"/>
  <c r="Q201" i="1"/>
  <c r="Q197" i="1"/>
  <c r="Q195" i="1"/>
  <c r="Q193" i="1"/>
  <c r="Q188" i="1"/>
  <c r="Q186" i="1"/>
  <c r="Q184" i="1"/>
  <c r="I165" i="1"/>
  <c r="I166" i="1" s="1"/>
  <c r="D545" i="17" s="1"/>
  <c r="O156" i="1"/>
  <c r="Q155" i="1"/>
  <c r="Q151" i="1"/>
  <c r="J171" i="1"/>
  <c r="Q112" i="1"/>
  <c r="K111" i="1"/>
  <c r="C39" i="5"/>
  <c r="Q110" i="1"/>
  <c r="C34" i="5"/>
  <c r="I34" i="5" s="1"/>
  <c r="Q107" i="1"/>
  <c r="Q105" i="1"/>
  <c r="O104" i="1"/>
  <c r="Q104" i="1" s="1"/>
  <c r="O102" i="1"/>
  <c r="C23" i="5"/>
  <c r="Q98" i="1"/>
  <c r="Q94" i="1"/>
  <c r="I117" i="1"/>
  <c r="K94" i="1"/>
  <c r="C21" i="5"/>
  <c r="Q92" i="1"/>
  <c r="C20" i="5"/>
  <c r="C19" i="5"/>
  <c r="Q82" i="1"/>
  <c r="C12" i="5"/>
  <c r="I12" i="5" s="1"/>
  <c r="J138" i="1"/>
  <c r="Q17" i="1"/>
  <c r="P39" i="1"/>
  <c r="Q39" i="1" s="1"/>
  <c r="Q37" i="1"/>
  <c r="Q35" i="1"/>
  <c r="Q32" i="1"/>
  <c r="Q30" i="1"/>
  <c r="Q27" i="1"/>
  <c r="Q23" i="1"/>
  <c r="Q14" i="1"/>
  <c r="J44" i="1"/>
  <c r="D78" i="8"/>
  <c r="I90" i="22"/>
  <c r="M542" i="1"/>
  <c r="N541" i="1"/>
  <c r="M536" i="1"/>
  <c r="G34" i="14" s="1"/>
  <c r="N535" i="1"/>
  <c r="E78" i="22"/>
  <c r="C8" i="21"/>
  <c r="E11" i="21"/>
  <c r="I93" i="22"/>
  <c r="I84" i="22"/>
  <c r="K84" i="22" s="1"/>
  <c r="I81" i="22"/>
  <c r="K81" i="22" s="1"/>
  <c r="H16" i="22"/>
  <c r="M1169" i="1"/>
  <c r="O281" i="1"/>
  <c r="I30" i="5"/>
  <c r="K30" i="5" s="1"/>
  <c r="J1161" i="1"/>
  <c r="J376" i="1"/>
  <c r="J378" i="1"/>
  <c r="J1177" i="1"/>
  <c r="K1226" i="1"/>
  <c r="J1342" i="1"/>
  <c r="J1267" i="1"/>
  <c r="P1214" i="1"/>
  <c r="J1217" i="1"/>
  <c r="J1034" i="1"/>
  <c r="J821" i="1"/>
  <c r="J775" i="1"/>
  <c r="J756" i="1"/>
  <c r="P756" i="1" s="1"/>
  <c r="J738" i="1"/>
  <c r="K719" i="1"/>
  <c r="P719" i="1"/>
  <c r="J682" i="1"/>
  <c r="J643" i="1"/>
  <c r="K620" i="1"/>
  <c r="K575" i="1"/>
  <c r="P575" i="1"/>
  <c r="J580" i="1"/>
  <c r="J581" i="1" s="1"/>
  <c r="P550" i="1"/>
  <c r="K550" i="1"/>
  <c r="E139" i="17"/>
  <c r="P526" i="1"/>
  <c r="P508" i="1"/>
  <c r="K476" i="1"/>
  <c r="H93" i="22"/>
  <c r="H60" i="22"/>
  <c r="H33" i="22"/>
  <c r="H84" i="22"/>
  <c r="H81" i="22"/>
  <c r="H25" i="22"/>
  <c r="E84" i="22"/>
  <c r="E81" i="22"/>
  <c r="I38" i="5"/>
  <c r="K38" i="5" s="1"/>
  <c r="I26" i="5"/>
  <c r="K26" i="5" s="1"/>
  <c r="C21" i="14"/>
  <c r="O550" i="1"/>
  <c r="I1013" i="1"/>
  <c r="O1013" i="1" s="1"/>
  <c r="O1012" i="1"/>
  <c r="Q1012" i="1" s="1"/>
  <c r="I559" i="1"/>
  <c r="I907" i="1"/>
  <c r="D366" i="17" s="1"/>
  <c r="K1018" i="1"/>
  <c r="K1015" i="1"/>
  <c r="J556" i="1"/>
  <c r="J496" i="1"/>
  <c r="E136" i="17" s="1"/>
  <c r="K136" i="17" s="1"/>
  <c r="J503" i="1"/>
  <c r="D22" i="14" s="1"/>
  <c r="J885" i="1"/>
  <c r="J952" i="1"/>
  <c r="D39" i="14" s="1"/>
  <c r="D105" i="17" l="1"/>
  <c r="I1345" i="1"/>
  <c r="Q1159" i="1"/>
  <c r="Q1100" i="1"/>
  <c r="O1263" i="1"/>
  <c r="O1265" i="1" s="1"/>
  <c r="Q102" i="1"/>
  <c r="I967" i="1"/>
  <c r="O967" i="1" s="1"/>
  <c r="O659" i="1"/>
  <c r="Q1002" i="1"/>
  <c r="Q16" i="1"/>
  <c r="Q1089" i="1"/>
  <c r="D18" i="5"/>
  <c r="D32" i="5"/>
  <c r="Q1412" i="1"/>
  <c r="P682" i="1"/>
  <c r="Q682" i="1" s="1"/>
  <c r="O886" i="1"/>
  <c r="D362" i="17"/>
  <c r="J362" i="17" s="1"/>
  <c r="K599" i="1"/>
  <c r="D188" i="17"/>
  <c r="D111" i="17"/>
  <c r="O71" i="1"/>
  <c r="D137" i="17"/>
  <c r="J137" i="17" s="1"/>
  <c r="L137" i="17" s="1"/>
  <c r="G65" i="8"/>
  <c r="D136" i="17"/>
  <c r="J136" i="17" s="1"/>
  <c r="D34" i="17"/>
  <c r="J34" i="17" s="1"/>
  <c r="L34" i="17" s="1"/>
  <c r="D35" i="17"/>
  <c r="O479" i="1"/>
  <c r="L1147" i="1"/>
  <c r="O1147" i="1" s="1"/>
  <c r="L36" i="17"/>
  <c r="K611" i="1"/>
  <c r="K18" i="14"/>
  <c r="Q882" i="1"/>
  <c r="Q1487" i="1"/>
  <c r="D544" i="17"/>
  <c r="J544" i="17" s="1"/>
  <c r="Q11" i="1"/>
  <c r="O885" i="1"/>
  <c r="O580" i="1"/>
  <c r="Q191" i="1"/>
  <c r="E18" i="14"/>
  <c r="G55" i="5"/>
  <c r="H10" i="5"/>
  <c r="D433" i="17"/>
  <c r="J105" i="17"/>
  <c r="J35" i="17" s="1"/>
  <c r="L1499" i="1"/>
  <c r="Q239" i="1"/>
  <c r="Q387" i="1"/>
  <c r="Q974" i="1"/>
  <c r="J991" i="1"/>
  <c r="J992" i="1" s="1"/>
  <c r="P992" i="1" s="1"/>
  <c r="C7" i="21"/>
  <c r="C97" i="22"/>
  <c r="H14" i="5"/>
  <c r="J1501" i="1"/>
  <c r="L1169" i="1"/>
  <c r="Q1447" i="1"/>
  <c r="Q1413" i="1"/>
  <c r="Q906" i="1"/>
  <c r="I597" i="1"/>
  <c r="C32" i="14" s="1"/>
  <c r="I32" i="14" s="1"/>
  <c r="I814" i="1"/>
  <c r="K814" i="1" s="1"/>
  <c r="E14" i="21"/>
  <c r="Q1128" i="1"/>
  <c r="K130" i="1"/>
  <c r="Q1111" i="1"/>
  <c r="Q577" i="1"/>
  <c r="K419" i="1"/>
  <c r="E37" i="17"/>
  <c r="K37" i="17" s="1"/>
  <c r="L37" i="17" s="1"/>
  <c r="Q177" i="1"/>
  <c r="I14" i="5"/>
  <c r="K14" i="5" s="1"/>
  <c r="Q1446" i="1"/>
  <c r="Q1478" i="1"/>
  <c r="M339" i="1"/>
  <c r="M343" i="1" s="1"/>
  <c r="J343" i="1"/>
  <c r="J256" i="1"/>
  <c r="M1502" i="1"/>
  <c r="P1502" i="1" s="1"/>
  <c r="I542" i="17"/>
  <c r="I1150" i="1"/>
  <c r="D142" i="17" s="1"/>
  <c r="D141" i="17" s="1"/>
  <c r="P578" i="1"/>
  <c r="Q578" i="1" s="1"/>
  <c r="P536" i="1"/>
  <c r="Q536" i="1" s="1"/>
  <c r="F34" i="14"/>
  <c r="F33" i="14" s="1"/>
  <c r="Q218" i="1"/>
  <c r="L1221" i="1"/>
  <c r="O1169" i="1"/>
  <c r="P476" i="1"/>
  <c r="Q476" i="1" s="1"/>
  <c r="P554" i="1"/>
  <c r="Q554" i="1" s="1"/>
  <c r="P1177" i="1"/>
  <c r="I54" i="1"/>
  <c r="O54" i="1" s="1"/>
  <c r="I264" i="1"/>
  <c r="I268" i="1" s="1"/>
  <c r="G8" i="8"/>
  <c r="G6" i="8" s="1"/>
  <c r="Q659" i="1"/>
  <c r="O1161" i="1"/>
  <c r="Q1479" i="1"/>
  <c r="Q1431" i="1"/>
  <c r="J450" i="1"/>
  <c r="I556" i="1"/>
  <c r="O556" i="1" s="1"/>
  <c r="O508" i="1"/>
  <c r="Q508" i="1" s="1"/>
  <c r="Q904" i="1"/>
  <c r="Q674" i="1"/>
  <c r="O44" i="1"/>
  <c r="Q607" i="1"/>
  <c r="J299" i="1"/>
  <c r="E555" i="17" s="1"/>
  <c r="K555" i="17" s="1"/>
  <c r="Q998" i="1"/>
  <c r="J1265" i="1"/>
  <c r="I677" i="1"/>
  <c r="O677" i="1" s="1"/>
  <c r="Q677" i="1" s="1"/>
  <c r="J24" i="5"/>
  <c r="L140" i="17"/>
  <c r="M1349" i="1"/>
  <c r="M1369" i="1" s="1"/>
  <c r="P1344" i="1"/>
  <c r="Q1344" i="1" s="1"/>
  <c r="K1342" i="1"/>
  <c r="K542" i="1"/>
  <c r="I40" i="5"/>
  <c r="K40" i="5" s="1"/>
  <c r="K554" i="1"/>
  <c r="J628" i="1"/>
  <c r="P628" i="1" s="1"/>
  <c r="J625" i="1"/>
  <c r="P625" i="1" s="1"/>
  <c r="Q625" i="1" s="1"/>
  <c r="J926" i="1"/>
  <c r="P926" i="1" s="1"/>
  <c r="K12" i="5"/>
  <c r="P117" i="1"/>
  <c r="K117" i="1"/>
  <c r="H40" i="5"/>
  <c r="K1262" i="1"/>
  <c r="E544" i="17"/>
  <c r="K544" i="17" s="1"/>
  <c r="C23" i="14"/>
  <c r="E23" i="14" s="1"/>
  <c r="E36" i="14"/>
  <c r="K659" i="1"/>
  <c r="E484" i="17"/>
  <c r="F484" i="17" s="1"/>
  <c r="K1479" i="1"/>
  <c r="K1447" i="1"/>
  <c r="K1431" i="1"/>
  <c r="K1413" i="1"/>
  <c r="O999" i="1"/>
  <c r="Q999" i="1" s="1"/>
  <c r="K1439" i="1"/>
  <c r="O883" i="1"/>
  <c r="Q83" i="1"/>
  <c r="K425" i="1"/>
  <c r="N1263" i="1"/>
  <c r="O595" i="1"/>
  <c r="Q595" i="1" s="1"/>
  <c r="I991" i="1"/>
  <c r="I1004" i="1" s="1"/>
  <c r="Q525" i="1"/>
  <c r="J1287" i="1"/>
  <c r="P1287" i="1" s="1"/>
  <c r="Q1108" i="1"/>
  <c r="O494" i="1"/>
  <c r="O496" i="1"/>
  <c r="Q1097" i="1"/>
  <c r="Q535" i="1"/>
  <c r="K1487" i="1"/>
  <c r="Q1471" i="1"/>
  <c r="Q1439" i="1"/>
  <c r="Q114" i="1"/>
  <c r="I29" i="5"/>
  <c r="I42" i="5"/>
  <c r="K42" i="5" s="1"/>
  <c r="D33" i="14"/>
  <c r="J49" i="5"/>
  <c r="E49" i="5"/>
  <c r="E14" i="5"/>
  <c r="H261" i="17"/>
  <c r="M1217" i="1"/>
  <c r="P1217" i="1" s="1"/>
  <c r="Q1339" i="1"/>
  <c r="I1177" i="1"/>
  <c r="O1177" i="1" s="1"/>
  <c r="O1171" i="1"/>
  <c r="I956" i="1"/>
  <c r="D399" i="17" s="1"/>
  <c r="D398" i="17" s="1"/>
  <c r="O955" i="1"/>
  <c r="O65" i="1"/>
  <c r="Q65" i="1" s="1"/>
  <c r="K65" i="1"/>
  <c r="J21" i="5"/>
  <c r="Q1455" i="1"/>
  <c r="E15" i="5"/>
  <c r="J928" i="1"/>
  <c r="P928" i="1" s="1"/>
  <c r="K989" i="1"/>
  <c r="Q666" i="1"/>
  <c r="I474" i="1"/>
  <c r="O474" i="1" s="1"/>
  <c r="O473" i="1"/>
  <c r="Q473" i="1" s="1"/>
  <c r="K473" i="1"/>
  <c r="C35" i="14"/>
  <c r="K390" i="1"/>
  <c r="J477" i="1"/>
  <c r="P477" i="1" s="1"/>
  <c r="Q477" i="1" s="1"/>
  <c r="J479" i="1"/>
  <c r="K479" i="1" s="1"/>
  <c r="J621" i="1"/>
  <c r="D29" i="14" s="1"/>
  <c r="K666" i="1"/>
  <c r="K925" i="1"/>
  <c r="K1140" i="1"/>
  <c r="N1268" i="1"/>
  <c r="K277" i="1"/>
  <c r="I47" i="1"/>
  <c r="I48" i="1" s="1"/>
  <c r="O48" i="1" s="1"/>
  <c r="I28" i="5"/>
  <c r="K279" i="1"/>
  <c r="Q280" i="1"/>
  <c r="D32" i="14"/>
  <c r="Q523" i="1"/>
  <c r="K608" i="1"/>
  <c r="E36" i="5"/>
  <c r="Q964" i="1"/>
  <c r="Q961" i="1"/>
  <c r="Q1071" i="1"/>
  <c r="Q1279" i="1"/>
  <c r="C45" i="14"/>
  <c r="I45" i="14" s="1"/>
  <c r="K1455" i="1"/>
  <c r="Q903" i="1"/>
  <c r="D8" i="8"/>
  <c r="D6" i="8" s="1"/>
  <c r="Q1438" i="1"/>
  <c r="Q702" i="1"/>
  <c r="Q522" i="1"/>
  <c r="Q427" i="1"/>
  <c r="I663" i="1"/>
  <c r="D210" i="17" s="1"/>
  <c r="D208" i="17" s="1"/>
  <c r="I665" i="1"/>
  <c r="K665" i="1" s="1"/>
  <c r="P71" i="1"/>
  <c r="Q71" i="1" s="1"/>
  <c r="K71" i="1"/>
  <c r="K133" i="1"/>
  <c r="O133" i="1"/>
  <c r="Q133" i="1" s="1"/>
  <c r="E22" i="14"/>
  <c r="J394" i="1"/>
  <c r="P394" i="1" s="1"/>
  <c r="Q394" i="1" s="1"/>
  <c r="K536" i="1"/>
  <c r="Q719" i="1"/>
  <c r="I49" i="5"/>
  <c r="N1284" i="1"/>
  <c r="Q277" i="1"/>
  <c r="E38" i="21"/>
  <c r="J870" i="1"/>
  <c r="I53" i="1"/>
  <c r="O53" i="1" s="1"/>
  <c r="J120" i="1"/>
  <c r="J135" i="1" s="1"/>
  <c r="Q156" i="1"/>
  <c r="H37" i="5"/>
  <c r="I32" i="20"/>
  <c r="D45" i="14"/>
  <c r="J45" i="14" s="1"/>
  <c r="K45" i="14" s="1"/>
  <c r="F45" i="5"/>
  <c r="F32" i="20" s="1"/>
  <c r="F26" i="14"/>
  <c r="F20" i="14" s="1"/>
  <c r="D15" i="14"/>
  <c r="J15" i="14" s="1"/>
  <c r="Q389" i="1"/>
  <c r="F36" i="17"/>
  <c r="K1068" i="1"/>
  <c r="J143" i="17"/>
  <c r="O989" i="1"/>
  <c r="Q989" i="1" s="1"/>
  <c r="C32" i="5"/>
  <c r="I32" i="5" s="1"/>
  <c r="I31" i="5" s="1"/>
  <c r="Q144" i="1"/>
  <c r="H23" i="5"/>
  <c r="F18" i="5"/>
  <c r="E16" i="5"/>
  <c r="I46" i="5"/>
  <c r="Q1363" i="1"/>
  <c r="H20" i="5"/>
  <c r="H21" i="5"/>
  <c r="Q1404" i="1"/>
  <c r="Q988" i="1"/>
  <c r="Q241" i="1"/>
  <c r="Q224" i="1"/>
  <c r="J811" i="1"/>
  <c r="P811" i="1" s="1"/>
  <c r="P810" i="1"/>
  <c r="Q810" i="1" s="1"/>
  <c r="P281" i="1"/>
  <c r="Q281" i="1" s="1"/>
  <c r="K281" i="1"/>
  <c r="J19" i="5"/>
  <c r="J138" i="17"/>
  <c r="L138" i="17" s="1"/>
  <c r="O526" i="1"/>
  <c r="Q526" i="1" s="1"/>
  <c r="I299" i="1"/>
  <c r="D555" i="17" s="1"/>
  <c r="O298" i="1"/>
  <c r="K287" i="1"/>
  <c r="O287" i="1"/>
  <c r="Q287" i="1" s="1"/>
  <c r="J166" i="1"/>
  <c r="P165" i="1"/>
  <c r="J1490" i="1"/>
  <c r="K1489" i="1"/>
  <c r="J1492" i="1"/>
  <c r="O1262" i="1"/>
  <c r="Q1262" i="1" s="1"/>
  <c r="I1287" i="1"/>
  <c r="I1265" i="1"/>
  <c r="L1285" i="1"/>
  <c r="L1288" i="1" s="1"/>
  <c r="O1284" i="1"/>
  <c r="Q1387" i="1"/>
  <c r="F37" i="17"/>
  <c r="E554" i="17"/>
  <c r="K290" i="1"/>
  <c r="P290" i="1"/>
  <c r="Q290" i="1" s="1"/>
  <c r="E29" i="5"/>
  <c r="J168" i="1"/>
  <c r="P162" i="1"/>
  <c r="J163" i="1"/>
  <c r="E13" i="5"/>
  <c r="J13" i="5"/>
  <c r="K13" i="5" s="1"/>
  <c r="I796" i="1"/>
  <c r="P474" i="1"/>
  <c r="Q474" i="1" s="1"/>
  <c r="P885" i="1"/>
  <c r="K508" i="1"/>
  <c r="K526" i="1"/>
  <c r="K1267" i="1"/>
  <c r="P1284" i="1"/>
  <c r="P1489" i="1"/>
  <c r="P1171" i="1"/>
  <c r="C15" i="14"/>
  <c r="J20" i="5"/>
  <c r="I163" i="1"/>
  <c r="C19" i="14" s="1"/>
  <c r="J16" i="5"/>
  <c r="K16" i="5" s="1"/>
  <c r="H24" i="5"/>
  <c r="C42" i="14"/>
  <c r="Q418" i="1"/>
  <c r="K25" i="14"/>
  <c r="E25" i="14"/>
  <c r="O1166" i="1"/>
  <c r="O597" i="1"/>
  <c r="Q597" i="1" s="1"/>
  <c r="C29" i="14"/>
  <c r="I29" i="14" s="1"/>
  <c r="K595" i="1"/>
  <c r="J29" i="5"/>
  <c r="M1221" i="1"/>
  <c r="P1216" i="1"/>
  <c r="J23" i="5"/>
  <c r="I1229" i="1"/>
  <c r="K1229" i="1" s="1"/>
  <c r="O1214" i="1"/>
  <c r="Q1214" i="1" s="1"/>
  <c r="I1217" i="1"/>
  <c r="I1219" i="1"/>
  <c r="I1224" i="1"/>
  <c r="O991" i="1"/>
  <c r="I793" i="1"/>
  <c r="O360" i="1"/>
  <c r="Q360" i="1" s="1"/>
  <c r="K360" i="1"/>
  <c r="O312" i="1"/>
  <c r="Q312" i="1" s="1"/>
  <c r="K312" i="1"/>
  <c r="Q1470" i="1"/>
  <c r="J808" i="1"/>
  <c r="P807" i="1"/>
  <c r="Q807" i="1" s="1"/>
  <c r="K807" i="1"/>
  <c r="O1489" i="1"/>
  <c r="I1490" i="1"/>
  <c r="I1492" i="1"/>
  <c r="I378" i="1"/>
  <c r="K378" i="1" s="1"/>
  <c r="O375" i="1"/>
  <c r="Q375" i="1" s="1"/>
  <c r="C34" i="14"/>
  <c r="I376" i="1"/>
  <c r="O376" i="1" s="1"/>
  <c r="P1503" i="1"/>
  <c r="O1280" i="1"/>
  <c r="Q1280" i="1" s="1"/>
  <c r="N1280" i="1"/>
  <c r="L561" i="1"/>
  <c r="O560" i="1"/>
  <c r="Q560" i="1" s="1"/>
  <c r="O542" i="1"/>
  <c r="G139" i="17"/>
  <c r="G106" i="17" s="1"/>
  <c r="P935" i="1"/>
  <c r="Q935" i="1" s="1"/>
  <c r="J936" i="1"/>
  <c r="D7" i="14" s="1"/>
  <c r="J938" i="1"/>
  <c r="K938" i="1" s="1"/>
  <c r="P701" i="1"/>
  <c r="Q701" i="1" s="1"/>
  <c r="K701" i="1"/>
  <c r="K356" i="1"/>
  <c r="P356" i="1"/>
  <c r="Q356" i="1" s="1"/>
  <c r="D17" i="14"/>
  <c r="K309" i="1"/>
  <c r="P309" i="1"/>
  <c r="Q309" i="1" s="1"/>
  <c r="J46" i="5"/>
  <c r="E46" i="5"/>
  <c r="I15" i="5"/>
  <c r="K15" i="5" s="1"/>
  <c r="K24" i="14"/>
  <c r="O171" i="1"/>
  <c r="I172" i="1"/>
  <c r="O172" i="1" s="1"/>
  <c r="O811" i="1"/>
  <c r="I843" i="1"/>
  <c r="I840" i="1"/>
  <c r="O821" i="1"/>
  <c r="O852" i="1"/>
  <c r="Q852" i="1" s="1"/>
  <c r="I870" i="1"/>
  <c r="K852" i="1"/>
  <c r="P1230" i="1"/>
  <c r="O1343" i="1"/>
  <c r="Q1343" i="1" s="1"/>
  <c r="L1345" i="1"/>
  <c r="O1345" i="1" s="1"/>
  <c r="H46" i="5"/>
  <c r="I1174" i="1"/>
  <c r="O1140" i="1"/>
  <c r="O1144" i="1" s="1"/>
  <c r="I601" i="1"/>
  <c r="O599" i="1"/>
  <c r="Q599" i="1" s="1"/>
  <c r="E40" i="21"/>
  <c r="O252" i="1"/>
  <c r="P1374" i="1"/>
  <c r="P1263" i="1"/>
  <c r="P1265" i="1" s="1"/>
  <c r="Q1265" i="1" s="1"/>
  <c r="M1265" i="1"/>
  <c r="N1265" i="1" s="1"/>
  <c r="P1268" i="1"/>
  <c r="P1270" i="1" s="1"/>
  <c r="M1270" i="1"/>
  <c r="K1501" i="1"/>
  <c r="I626" i="1"/>
  <c r="D190" i="17" s="1"/>
  <c r="O623" i="1"/>
  <c r="Q623" i="1" s="1"/>
  <c r="I628" i="1"/>
  <c r="K623" i="1"/>
  <c r="I22" i="20"/>
  <c r="J94" i="22"/>
  <c r="D97" i="22"/>
  <c r="J97" i="22" s="1"/>
  <c r="E94" i="22"/>
  <c r="P416" i="1"/>
  <c r="Q416" i="1" s="1"/>
  <c r="K416" i="1"/>
  <c r="L1217" i="1"/>
  <c r="O1216" i="1"/>
  <c r="Q1216" i="1" s="1"/>
  <c r="G262" i="17"/>
  <c r="F47" i="14"/>
  <c r="F46" i="14" s="1"/>
  <c r="I939" i="1"/>
  <c r="D397" i="17" s="1"/>
  <c r="O938" i="1"/>
  <c r="P1161" i="1"/>
  <c r="K1161" i="1"/>
  <c r="O907" i="1"/>
  <c r="Q907" i="1" s="1"/>
  <c r="J366" i="17"/>
  <c r="Q550" i="1"/>
  <c r="M1288" i="1"/>
  <c r="H433" i="17"/>
  <c r="O1502" i="1"/>
  <c r="N1289" i="1"/>
  <c r="P1289" i="1"/>
  <c r="Q1289" i="1" s="1"/>
  <c r="P1365" i="1"/>
  <c r="Q1365" i="1" s="1"/>
  <c r="K1365" i="1"/>
  <c r="O1034" i="1"/>
  <c r="C41" i="14"/>
  <c r="I41" i="14" s="1"/>
  <c r="O965" i="1"/>
  <c r="J430" i="17"/>
  <c r="O925" i="1"/>
  <c r="Q925" i="1" s="1"/>
  <c r="I928" i="1"/>
  <c r="I926" i="1"/>
  <c r="O1074" i="1"/>
  <c r="Q1074" i="1" s="1"/>
  <c r="K1074" i="1"/>
  <c r="O962" i="1"/>
  <c r="C38" i="14"/>
  <c r="C37" i="14" s="1"/>
  <c r="I37" i="14" s="1"/>
  <c r="O162" i="1"/>
  <c r="K162" i="1"/>
  <c r="E106" i="17"/>
  <c r="K907" i="1"/>
  <c r="P1281" i="1"/>
  <c r="Q1281" i="1" s="1"/>
  <c r="K1281" i="1"/>
  <c r="K1502" i="1"/>
  <c r="I1075" i="1"/>
  <c r="O1075" i="1" s="1"/>
  <c r="O1073" i="1"/>
  <c r="C35" i="5"/>
  <c r="I36" i="5"/>
  <c r="H143" i="17"/>
  <c r="I143" i="17" s="1"/>
  <c r="N1166" i="1"/>
  <c r="K1360" i="1"/>
  <c r="P1360" i="1"/>
  <c r="Q1360" i="1" s="1"/>
  <c r="K1285" i="1"/>
  <c r="P1285" i="1"/>
  <c r="E433" i="17"/>
  <c r="P1073" i="1"/>
  <c r="K1073" i="1"/>
  <c r="O1501" i="1"/>
  <c r="O340" i="1"/>
  <c r="E24" i="14"/>
  <c r="K1166" i="1"/>
  <c r="P1166" i="1"/>
  <c r="E143" i="17"/>
  <c r="K540" i="17"/>
  <c r="L540" i="17" s="1"/>
  <c r="F540" i="17"/>
  <c r="P1059" i="1"/>
  <c r="Q1059" i="1" s="1"/>
  <c r="K1059" i="1"/>
  <c r="K539" i="17"/>
  <c r="L539" i="17" s="1"/>
  <c r="F539" i="17"/>
  <c r="K1034" i="1"/>
  <c r="P1034" i="1"/>
  <c r="E486" i="17"/>
  <c r="D41" i="14"/>
  <c r="E43" i="14"/>
  <c r="J43" i="14"/>
  <c r="K43" i="14" s="1"/>
  <c r="E44" i="14"/>
  <c r="J44" i="14"/>
  <c r="K44" i="14" s="1"/>
  <c r="P965" i="1"/>
  <c r="K965" i="1"/>
  <c r="E430" i="17"/>
  <c r="K962" i="1"/>
  <c r="P962" i="1"/>
  <c r="D38" i="14"/>
  <c r="D37" i="14" s="1"/>
  <c r="J36" i="5"/>
  <c r="K366" i="17"/>
  <c r="K883" i="1"/>
  <c r="P883" i="1"/>
  <c r="D10" i="14"/>
  <c r="Q756" i="1"/>
  <c r="O630" i="1"/>
  <c r="E51" i="5"/>
  <c r="I51" i="5"/>
  <c r="K51" i="5" s="1"/>
  <c r="F40" i="20"/>
  <c r="F43" i="20" s="1"/>
  <c r="K189" i="17"/>
  <c r="L189" i="17" s="1"/>
  <c r="F189" i="17"/>
  <c r="E30" i="14"/>
  <c r="J30" i="14"/>
  <c r="K30" i="14" s="1"/>
  <c r="E168" i="17"/>
  <c r="K169" i="17"/>
  <c r="K168" i="17" s="1"/>
  <c r="F169" i="17"/>
  <c r="Q575" i="1"/>
  <c r="F168" i="17"/>
  <c r="J168" i="17"/>
  <c r="E21" i="14"/>
  <c r="O514" i="1"/>
  <c r="K39" i="17"/>
  <c r="L39" i="17" s="1"/>
  <c r="F39" i="17"/>
  <c r="K440" i="1"/>
  <c r="P440" i="1"/>
  <c r="Q440" i="1" s="1"/>
  <c r="K437" i="1"/>
  <c r="P437" i="1"/>
  <c r="Q437" i="1" s="1"/>
  <c r="K38" i="17"/>
  <c r="L38" i="17" s="1"/>
  <c r="F38" i="17"/>
  <c r="P428" i="1"/>
  <c r="Q428" i="1" s="1"/>
  <c r="K428" i="1"/>
  <c r="P408" i="1"/>
  <c r="Q408" i="1" s="1"/>
  <c r="K408" i="1"/>
  <c r="K405" i="1"/>
  <c r="P405" i="1"/>
  <c r="Q405" i="1" s="1"/>
  <c r="P340" i="1"/>
  <c r="K340" i="1"/>
  <c r="F11" i="14"/>
  <c r="H13" i="14"/>
  <c r="O168" i="1"/>
  <c r="P1075" i="1"/>
  <c r="I1372" i="1"/>
  <c r="O1372" i="1" s="1"/>
  <c r="O1342" i="1"/>
  <c r="O1347" i="1"/>
  <c r="I1350" i="1"/>
  <c r="O1350" i="1" s="1"/>
  <c r="I1375" i="1"/>
  <c r="O1348" i="1"/>
  <c r="I1270" i="1"/>
  <c r="O1267" i="1"/>
  <c r="E47" i="5"/>
  <c r="J47" i="5"/>
  <c r="I47" i="5"/>
  <c r="C45" i="5"/>
  <c r="D47" i="14"/>
  <c r="J1232" i="1"/>
  <c r="P1229" i="1"/>
  <c r="L1175" i="1"/>
  <c r="L1172" i="1"/>
  <c r="P1141" i="1"/>
  <c r="N1141" i="1"/>
  <c r="C26" i="14"/>
  <c r="I1168" i="1"/>
  <c r="I1172" i="1" s="1"/>
  <c r="Q1013" i="1"/>
  <c r="E632" i="17"/>
  <c r="K633" i="17"/>
  <c r="K1013" i="1"/>
  <c r="P1019" i="1"/>
  <c r="E39" i="14"/>
  <c r="E33" i="5"/>
  <c r="J33" i="5"/>
  <c r="K33" i="5" s="1"/>
  <c r="J956" i="1"/>
  <c r="P955" i="1"/>
  <c r="Q955" i="1" s="1"/>
  <c r="K955" i="1"/>
  <c r="I968" i="1"/>
  <c r="O968" i="1" s="1"/>
  <c r="K105" i="17"/>
  <c r="E35" i="17"/>
  <c r="E22" i="5"/>
  <c r="J22" i="5"/>
  <c r="K22" i="5" s="1"/>
  <c r="C13" i="14"/>
  <c r="I13" i="14" s="1"/>
  <c r="O256" i="1"/>
  <c r="K252" i="1"/>
  <c r="P252" i="1"/>
  <c r="O165" i="1"/>
  <c r="K165" i="1"/>
  <c r="O163" i="1"/>
  <c r="O166" i="1"/>
  <c r="P171" i="1"/>
  <c r="J172" i="1"/>
  <c r="K171" i="1"/>
  <c r="E39" i="5"/>
  <c r="I39" i="5"/>
  <c r="K39" i="5" s="1"/>
  <c r="C37" i="5"/>
  <c r="E34" i="5"/>
  <c r="I120" i="1"/>
  <c r="I121" i="1" s="1"/>
  <c r="O121" i="1" s="1"/>
  <c r="I24" i="5"/>
  <c r="E24" i="5"/>
  <c r="I23" i="5"/>
  <c r="E23" i="5"/>
  <c r="E21" i="5"/>
  <c r="I21" i="5"/>
  <c r="O117" i="1"/>
  <c r="I118" i="1"/>
  <c r="I138" i="1"/>
  <c r="O138" i="1" s="1"/>
  <c r="E20" i="5"/>
  <c r="I20" i="5"/>
  <c r="I19" i="5"/>
  <c r="C18" i="5"/>
  <c r="E19" i="5"/>
  <c r="E12" i="5"/>
  <c r="C10" i="5"/>
  <c r="K138" i="1"/>
  <c r="P138" i="1"/>
  <c r="J121" i="1"/>
  <c r="K34" i="5"/>
  <c r="E11" i="5"/>
  <c r="J11" i="5"/>
  <c r="K11" i="5" s="1"/>
  <c r="J45" i="1"/>
  <c r="J47" i="1"/>
  <c r="J54" i="1"/>
  <c r="P44" i="1"/>
  <c r="K44" i="1"/>
  <c r="F23" i="20"/>
  <c r="F21" i="20" s="1"/>
  <c r="F97" i="22"/>
  <c r="N536" i="1"/>
  <c r="H139" i="17"/>
  <c r="N542" i="1"/>
  <c r="E8" i="21"/>
  <c r="E7" i="21"/>
  <c r="M1144" i="1"/>
  <c r="G26" i="14" s="1"/>
  <c r="N1169" i="1"/>
  <c r="M1147" i="1"/>
  <c r="M1499" i="1" s="1"/>
  <c r="J380" i="1"/>
  <c r="E9" i="17" s="1"/>
  <c r="P378" i="1"/>
  <c r="P376" i="1"/>
  <c r="J1372" i="1"/>
  <c r="P1342" i="1"/>
  <c r="J1345" i="1"/>
  <c r="J1347" i="1"/>
  <c r="K1347" i="1" s="1"/>
  <c r="O1268" i="1"/>
  <c r="O1270" i="1" s="1"/>
  <c r="L1270" i="1"/>
  <c r="J1270" i="1"/>
  <c r="P1267" i="1"/>
  <c r="J1222" i="1"/>
  <c r="P1219" i="1"/>
  <c r="J1227" i="1"/>
  <c r="P1224" i="1"/>
  <c r="P1140" i="1"/>
  <c r="J1174" i="1"/>
  <c r="J1004" i="1"/>
  <c r="J1005" i="1" s="1"/>
  <c r="J968" i="1"/>
  <c r="P967" i="1"/>
  <c r="J929" i="1"/>
  <c r="J843" i="1"/>
  <c r="K821" i="1"/>
  <c r="P821" i="1"/>
  <c r="J840" i="1"/>
  <c r="P775" i="1"/>
  <c r="Q775" i="1" s="1"/>
  <c r="K775" i="1"/>
  <c r="K756" i="1"/>
  <c r="P738" i="1"/>
  <c r="Q738" i="1" s="1"/>
  <c r="K738" i="1"/>
  <c r="J796" i="1"/>
  <c r="J797" i="1" s="1"/>
  <c r="J793" i="1"/>
  <c r="P793" i="1" s="1"/>
  <c r="K682" i="1"/>
  <c r="J663" i="1"/>
  <c r="E210" i="17" s="1"/>
  <c r="K661" i="1"/>
  <c r="P663" i="1"/>
  <c r="P643" i="1"/>
  <c r="Q643" i="1" s="1"/>
  <c r="K643" i="1"/>
  <c r="J667" i="1"/>
  <c r="P665" i="1"/>
  <c r="J630" i="1"/>
  <c r="J626" i="1"/>
  <c r="E190" i="17" s="1"/>
  <c r="P580" i="1"/>
  <c r="Q580" i="1" s="1"/>
  <c r="K580" i="1"/>
  <c r="F140" i="17"/>
  <c r="P542" i="1"/>
  <c r="F111" i="17"/>
  <c r="J480" i="1"/>
  <c r="P480" i="1" s="1"/>
  <c r="Q480" i="1" s="1"/>
  <c r="F105" i="17"/>
  <c r="K391" i="1"/>
  <c r="J886" i="1"/>
  <c r="K885" i="1"/>
  <c r="J561" i="1"/>
  <c r="P556" i="1"/>
  <c r="Q556" i="1" s="1"/>
  <c r="O1018" i="1"/>
  <c r="Q1018" i="1" s="1"/>
  <c r="I1019" i="1"/>
  <c r="O1019" i="1" s="1"/>
  <c r="I21" i="14"/>
  <c r="K21" i="14" s="1"/>
  <c r="J953" i="1"/>
  <c r="P952" i="1"/>
  <c r="Q952" i="1" s="1"/>
  <c r="K952" i="1"/>
  <c r="P581" i="1"/>
  <c r="Q581" i="1" s="1"/>
  <c r="K581" i="1"/>
  <c r="P496" i="1"/>
  <c r="I1016" i="1"/>
  <c r="O1015" i="1"/>
  <c r="Q1015" i="1" s="1"/>
  <c r="J633" i="17"/>
  <c r="K559" i="1"/>
  <c r="O559" i="1"/>
  <c r="Q559" i="1" s="1"/>
  <c r="F139" i="17"/>
  <c r="I94" i="22"/>
  <c r="J505" i="1"/>
  <c r="P503" i="1"/>
  <c r="Q503" i="1" s="1"/>
  <c r="K503" i="1"/>
  <c r="E18" i="21"/>
  <c r="Q1073" i="1" l="1"/>
  <c r="I992" i="1"/>
  <c r="O992" i="1" s="1"/>
  <c r="Q992" i="1" s="1"/>
  <c r="K597" i="1"/>
  <c r="P1349" i="1"/>
  <c r="Q1349" i="1" s="1"/>
  <c r="D22" i="21"/>
  <c r="K625" i="1"/>
  <c r="K967" i="1"/>
  <c r="P991" i="1"/>
  <c r="I97" i="22"/>
  <c r="K97" i="22" s="1"/>
  <c r="I50" i="1"/>
  <c r="K484" i="17"/>
  <c r="L484" i="17" s="1"/>
  <c r="K928" i="1"/>
  <c r="O814" i="1"/>
  <c r="Q814" i="1" s="1"/>
  <c r="Q1171" i="1"/>
  <c r="Q885" i="1"/>
  <c r="J1290" i="1"/>
  <c r="N1502" i="1"/>
  <c r="L1150" i="1"/>
  <c r="G142" i="17" s="1"/>
  <c r="G141" i="17" s="1"/>
  <c r="F137" i="17"/>
  <c r="D31" i="5"/>
  <c r="D55" i="5" s="1"/>
  <c r="I27" i="20" s="1"/>
  <c r="D27" i="21"/>
  <c r="D187" i="17"/>
  <c r="D561" i="17"/>
  <c r="J561" i="17" s="1"/>
  <c r="D106" i="17"/>
  <c r="K394" i="1"/>
  <c r="P621" i="1"/>
  <c r="Q621" i="1" s="1"/>
  <c r="K991" i="1"/>
  <c r="O47" i="1"/>
  <c r="Q44" i="1"/>
  <c r="K628" i="1"/>
  <c r="O1150" i="1"/>
  <c r="J188" i="17"/>
  <c r="L188" i="17" s="1"/>
  <c r="D432" i="17"/>
  <c r="D431" i="17" s="1"/>
  <c r="E15" i="14"/>
  <c r="Q1177" i="1"/>
  <c r="L544" i="17"/>
  <c r="D325" i="17"/>
  <c r="J325" i="17" s="1"/>
  <c r="J111" i="17"/>
  <c r="L111" i="17" s="1"/>
  <c r="Q1267" i="1"/>
  <c r="Q1502" i="1"/>
  <c r="G42" i="14"/>
  <c r="G40" i="14" s="1"/>
  <c r="E32" i="14"/>
  <c r="J874" i="1"/>
  <c r="O264" i="1"/>
  <c r="I339" i="1"/>
  <c r="I343" i="1" s="1"/>
  <c r="K29" i="5"/>
  <c r="K477" i="1"/>
  <c r="K24" i="5"/>
  <c r="F20" i="20"/>
  <c r="I561" i="1"/>
  <c r="K561" i="1" s="1"/>
  <c r="K556" i="1"/>
  <c r="Q1270" i="1"/>
  <c r="I15" i="14"/>
  <c r="K15" i="14" s="1"/>
  <c r="P120" i="1"/>
  <c r="Q171" i="1"/>
  <c r="Q252" i="1"/>
  <c r="E45" i="14"/>
  <c r="I23" i="14"/>
  <c r="K23" i="14" s="1"/>
  <c r="D8" i="14"/>
  <c r="J8" i="14" s="1"/>
  <c r="N1285" i="1"/>
  <c r="Q1161" i="1"/>
  <c r="P299" i="1"/>
  <c r="K1265" i="1"/>
  <c r="L1504" i="1"/>
  <c r="L1505" i="1" s="1"/>
  <c r="L1506" i="1" s="1"/>
  <c r="E45" i="5"/>
  <c r="K46" i="5"/>
  <c r="F35" i="17"/>
  <c r="L169" i="17"/>
  <c r="F138" i="17"/>
  <c r="F544" i="17"/>
  <c r="M1350" i="1"/>
  <c r="M1368" i="1" s="1"/>
  <c r="P1368" i="1" s="1"/>
  <c r="O1499" i="1"/>
  <c r="P479" i="1"/>
  <c r="Q479" i="1" s="1"/>
  <c r="J631" i="1"/>
  <c r="Q967" i="1"/>
  <c r="Q991" i="1"/>
  <c r="Q1140" i="1"/>
  <c r="K1177" i="1"/>
  <c r="K376" i="1"/>
  <c r="Q117" i="1"/>
  <c r="D28" i="14"/>
  <c r="I26" i="14"/>
  <c r="Q1075" i="1"/>
  <c r="J32" i="14"/>
  <c r="K32" i="14" s="1"/>
  <c r="Q883" i="1"/>
  <c r="Q1166" i="1"/>
  <c r="I1178" i="1"/>
  <c r="K474" i="1"/>
  <c r="H45" i="5"/>
  <c r="K49" i="5"/>
  <c r="Q1342" i="1"/>
  <c r="K1217" i="1"/>
  <c r="O1217" i="1"/>
  <c r="Q1217" i="1" s="1"/>
  <c r="P1169" i="1"/>
  <c r="Q1169" i="1" s="1"/>
  <c r="P1144" i="1"/>
  <c r="Q1144" i="1" s="1"/>
  <c r="J45" i="5"/>
  <c r="E29" i="14"/>
  <c r="E37" i="14"/>
  <c r="O956" i="1"/>
  <c r="J399" i="17"/>
  <c r="J398" i="17" s="1"/>
  <c r="K21" i="5"/>
  <c r="O1146" i="1"/>
  <c r="J1168" i="1"/>
  <c r="P1501" i="1"/>
  <c r="Q1501" i="1" s="1"/>
  <c r="J37" i="5"/>
  <c r="J872" i="1"/>
  <c r="K870" i="1"/>
  <c r="K811" i="1"/>
  <c r="C27" i="21"/>
  <c r="E35" i="14"/>
  <c r="I35" i="14"/>
  <c r="K35" i="14" s="1"/>
  <c r="K621" i="1"/>
  <c r="P870" i="1"/>
  <c r="C31" i="5"/>
  <c r="E31" i="5" s="1"/>
  <c r="I31" i="20"/>
  <c r="I30" i="20" s="1"/>
  <c r="C40" i="14"/>
  <c r="H432" i="17"/>
  <c r="H431" i="17" s="1"/>
  <c r="F55" i="5"/>
  <c r="F28" i="20" s="1"/>
  <c r="F210" i="17"/>
  <c r="O663" i="1"/>
  <c r="Q663" i="1" s="1"/>
  <c r="O561" i="1"/>
  <c r="Q542" i="1"/>
  <c r="E294" i="17"/>
  <c r="E293" i="17" s="1"/>
  <c r="J941" i="1"/>
  <c r="J943" i="1" s="1"/>
  <c r="K19" i="5"/>
  <c r="I28" i="20"/>
  <c r="Q165" i="1"/>
  <c r="K1075" i="1"/>
  <c r="Q162" i="1"/>
  <c r="Q811" i="1"/>
  <c r="H18" i="5"/>
  <c r="Q1284" i="1"/>
  <c r="J562" i="17"/>
  <c r="L562" i="17" s="1"/>
  <c r="F562" i="17"/>
  <c r="O665" i="1"/>
  <c r="Q665" i="1" s="1"/>
  <c r="I667" i="1"/>
  <c r="O667" i="1" s="1"/>
  <c r="F366" i="17"/>
  <c r="J17" i="14"/>
  <c r="K17" i="14" s="1"/>
  <c r="E17" i="14"/>
  <c r="E7" i="14"/>
  <c r="J7" i="14"/>
  <c r="K7" i="14" s="1"/>
  <c r="O1492" i="1"/>
  <c r="I1493" i="1"/>
  <c r="D543" i="17" s="1"/>
  <c r="I1495" i="1"/>
  <c r="J8" i="17"/>
  <c r="F8" i="17"/>
  <c r="O1219" i="1"/>
  <c r="Q1219" i="1" s="1"/>
  <c r="I1222" i="1"/>
  <c r="D262" i="17" s="1"/>
  <c r="D261" i="17" s="1"/>
  <c r="M1222" i="1"/>
  <c r="P1222" i="1" s="1"/>
  <c r="M1226" i="1"/>
  <c r="P1221" i="1"/>
  <c r="P343" i="1"/>
  <c r="P339" i="1"/>
  <c r="J139" i="17"/>
  <c r="D19" i="14"/>
  <c r="J19" i="14" s="1"/>
  <c r="P163" i="1"/>
  <c r="Q163" i="1" s="1"/>
  <c r="P168" i="1"/>
  <c r="P169" i="1" s="1"/>
  <c r="J169" i="1"/>
  <c r="K169" i="1" s="1"/>
  <c r="J28" i="5"/>
  <c r="K28" i="5" s="1"/>
  <c r="E24" i="21"/>
  <c r="E28" i="5"/>
  <c r="G433" i="17"/>
  <c r="J433" i="17" s="1"/>
  <c r="O1285" i="1"/>
  <c r="Q1285" i="1" s="1"/>
  <c r="I1290" i="1"/>
  <c r="K1290" i="1" s="1"/>
  <c r="O1287" i="1"/>
  <c r="Q1287" i="1" s="1"/>
  <c r="J1493" i="1"/>
  <c r="P1492" i="1"/>
  <c r="K1492" i="1"/>
  <c r="J1495" i="1"/>
  <c r="K1490" i="1"/>
  <c r="P1490" i="1"/>
  <c r="D14" i="14"/>
  <c r="E545" i="17"/>
  <c r="K545" i="17" s="1"/>
  <c r="P166" i="1"/>
  <c r="Q166" i="1" s="1"/>
  <c r="J555" i="17"/>
  <c r="O299" i="1"/>
  <c r="F106" i="17"/>
  <c r="F188" i="17"/>
  <c r="Q821" i="1"/>
  <c r="K1270" i="1"/>
  <c r="Q376" i="1"/>
  <c r="K20" i="5"/>
  <c r="K23" i="5"/>
  <c r="K166" i="1"/>
  <c r="O1174" i="1"/>
  <c r="K168" i="1"/>
  <c r="L366" i="17"/>
  <c r="F486" i="17"/>
  <c r="C28" i="14"/>
  <c r="I28" i="14" s="1"/>
  <c r="J939" i="1"/>
  <c r="E397" i="17" s="1"/>
  <c r="K397" i="17" s="1"/>
  <c r="P938" i="1"/>
  <c r="Q938" i="1" s="1"/>
  <c r="C33" i="14"/>
  <c r="I34" i="14"/>
  <c r="O378" i="1"/>
  <c r="Q378" i="1" s="1"/>
  <c r="I380" i="1"/>
  <c r="D9" i="17" s="1"/>
  <c r="D6" i="17" s="1"/>
  <c r="O1490" i="1"/>
  <c r="C14" i="14"/>
  <c r="I14" i="14" s="1"/>
  <c r="D50" i="14"/>
  <c r="P808" i="1"/>
  <c r="Q808" i="1" s="1"/>
  <c r="K808" i="1"/>
  <c r="J556" i="17"/>
  <c r="L556" i="17" s="1"/>
  <c r="F556" i="17"/>
  <c r="I794" i="1"/>
  <c r="I1498" i="1" s="1"/>
  <c r="O793" i="1"/>
  <c r="Q793" i="1" s="1"/>
  <c r="I1005" i="1"/>
  <c r="O1005" i="1" s="1"/>
  <c r="O1004" i="1"/>
  <c r="I1227" i="1"/>
  <c r="K1227" i="1" s="1"/>
  <c r="O1224" i="1"/>
  <c r="Q1224" i="1" s="1"/>
  <c r="C47" i="14"/>
  <c r="I47" i="14" s="1"/>
  <c r="O1229" i="1"/>
  <c r="Q1229" i="1" s="1"/>
  <c r="I1232" i="1"/>
  <c r="E34" i="14"/>
  <c r="K1287" i="1"/>
  <c r="K163" i="1"/>
  <c r="Q1489" i="1"/>
  <c r="K1224" i="1"/>
  <c r="O796" i="1"/>
  <c r="I797" i="1"/>
  <c r="K554" i="17"/>
  <c r="L554" i="17" s="1"/>
  <c r="F554" i="17"/>
  <c r="K1219" i="1"/>
  <c r="E38" i="14"/>
  <c r="I841" i="1"/>
  <c r="O840" i="1"/>
  <c r="I846" i="1"/>
  <c r="I844" i="1"/>
  <c r="D327" i="17" s="1"/>
  <c r="D326" i="17" s="1"/>
  <c r="O843" i="1"/>
  <c r="O870" i="1"/>
  <c r="I874" i="1"/>
  <c r="I941" i="1" s="1"/>
  <c r="I872" i="1"/>
  <c r="Q340" i="1"/>
  <c r="P1288" i="1"/>
  <c r="M1290" i="1"/>
  <c r="P1290" i="1" s="1"/>
  <c r="K1372" i="1"/>
  <c r="F42" i="14"/>
  <c r="O1373" i="1"/>
  <c r="Q1373" i="1" s="1"/>
  <c r="L1375" i="1"/>
  <c r="O1375" i="1" s="1"/>
  <c r="C20" i="14"/>
  <c r="K36" i="5"/>
  <c r="O601" i="1"/>
  <c r="Q601" i="1" s="1"/>
  <c r="K601" i="1"/>
  <c r="J18" i="5"/>
  <c r="I45" i="5"/>
  <c r="Q138" i="1"/>
  <c r="I135" i="1"/>
  <c r="I136" i="1" s="1"/>
  <c r="O136" i="1" s="1"/>
  <c r="K120" i="1"/>
  <c r="O120" i="1"/>
  <c r="E6" i="21"/>
  <c r="D43" i="21"/>
  <c r="I631" i="1"/>
  <c r="O631" i="1" s="1"/>
  <c r="O628" i="1"/>
  <c r="Q628" i="1" s="1"/>
  <c r="O626" i="1"/>
  <c r="K94" i="22"/>
  <c r="I21" i="20"/>
  <c r="I20" i="20"/>
  <c r="E97" i="22"/>
  <c r="J397" i="17"/>
  <c r="G261" i="17"/>
  <c r="K1174" i="1"/>
  <c r="J1178" i="1"/>
  <c r="O1172" i="1"/>
  <c r="L1222" i="1"/>
  <c r="O1221" i="1"/>
  <c r="L1226" i="1"/>
  <c r="K1146" i="1"/>
  <c r="J1150" i="1"/>
  <c r="O926" i="1"/>
  <c r="C8" i="14"/>
  <c r="Q926" i="1"/>
  <c r="K433" i="17"/>
  <c r="F433" i="17"/>
  <c r="C25" i="21"/>
  <c r="I35" i="5"/>
  <c r="I929" i="1"/>
  <c r="O928" i="1"/>
  <c r="Q928" i="1" s="1"/>
  <c r="J486" i="17"/>
  <c r="J485" i="17" s="1"/>
  <c r="L168" i="17"/>
  <c r="K143" i="17"/>
  <c r="L143" i="17" s="1"/>
  <c r="F143" i="17"/>
  <c r="E41" i="14"/>
  <c r="J41" i="14"/>
  <c r="K41" i="14" s="1"/>
  <c r="K486" i="17"/>
  <c r="E485" i="17"/>
  <c r="K430" i="17"/>
  <c r="L430" i="17" s="1"/>
  <c r="F430" i="17"/>
  <c r="J35" i="5"/>
  <c r="E35" i="5"/>
  <c r="P929" i="1"/>
  <c r="E367" i="17"/>
  <c r="P886" i="1"/>
  <c r="Q886" i="1" s="1"/>
  <c r="E362" i="17"/>
  <c r="K362" i="17" s="1"/>
  <c r="E10" i="14"/>
  <c r="J10" i="14"/>
  <c r="K10" i="14" s="1"/>
  <c r="K796" i="1"/>
  <c r="K210" i="17"/>
  <c r="E208" i="17"/>
  <c r="K663" i="1"/>
  <c r="K480" i="1"/>
  <c r="H11" i="14"/>
  <c r="O169" i="1"/>
  <c r="Q168" i="1"/>
  <c r="K1345" i="1"/>
  <c r="P1345" i="1"/>
  <c r="Q1345" i="1" s="1"/>
  <c r="D42" i="14"/>
  <c r="I1367" i="1"/>
  <c r="L1368" i="1"/>
  <c r="L1370" i="1" s="1"/>
  <c r="G432" i="17"/>
  <c r="N1270" i="1"/>
  <c r="L1290" i="1"/>
  <c r="O1288" i="1"/>
  <c r="N1288" i="1"/>
  <c r="F31" i="20"/>
  <c r="F30" i="20" s="1"/>
  <c r="C28" i="21"/>
  <c r="K47" i="5"/>
  <c r="E262" i="17"/>
  <c r="K1232" i="1"/>
  <c r="E47" i="14"/>
  <c r="J47" i="14"/>
  <c r="L1178" i="1"/>
  <c r="O1175" i="1"/>
  <c r="P1147" i="1"/>
  <c r="Q1147" i="1" s="1"/>
  <c r="N1147" i="1"/>
  <c r="N1144" i="1"/>
  <c r="O1168" i="1"/>
  <c r="D26" i="14"/>
  <c r="E26" i="14" s="1"/>
  <c r="K1144" i="1"/>
  <c r="O1016" i="1"/>
  <c r="Q1016" i="1" s="1"/>
  <c r="K1016" i="1"/>
  <c r="Q1019" i="1"/>
  <c r="K1019" i="1"/>
  <c r="K632" i="17"/>
  <c r="L633" i="17"/>
  <c r="P1005" i="1"/>
  <c r="K953" i="1"/>
  <c r="P953" i="1"/>
  <c r="Q953" i="1" s="1"/>
  <c r="K968" i="1"/>
  <c r="P968" i="1"/>
  <c r="K956" i="1"/>
  <c r="P956" i="1"/>
  <c r="E399" i="17"/>
  <c r="K190" i="17"/>
  <c r="E187" i="17"/>
  <c r="L105" i="17"/>
  <c r="K35" i="17"/>
  <c r="L35" i="17" s="1"/>
  <c r="K9" i="17"/>
  <c r="E6" i="17"/>
  <c r="D13" i="14"/>
  <c r="P256" i="1"/>
  <c r="Q256" i="1" s="1"/>
  <c r="K256" i="1"/>
  <c r="P264" i="1"/>
  <c r="Q264" i="1" s="1"/>
  <c r="K264" i="1"/>
  <c r="J545" i="17"/>
  <c r="I19" i="14"/>
  <c r="C16" i="14"/>
  <c r="P172" i="1"/>
  <c r="Q172" i="1" s="1"/>
  <c r="K172" i="1"/>
  <c r="I37" i="5"/>
  <c r="C26" i="21"/>
  <c r="E26" i="21" s="1"/>
  <c r="E37" i="5"/>
  <c r="O118" i="1"/>
  <c r="Q118" i="1" s="1"/>
  <c r="C12" i="14"/>
  <c r="K118" i="1"/>
  <c r="I18" i="5"/>
  <c r="C22" i="21"/>
  <c r="E22" i="21" s="1"/>
  <c r="E18" i="5"/>
  <c r="C21" i="21"/>
  <c r="I10" i="5"/>
  <c r="K121" i="1"/>
  <c r="E561" i="17"/>
  <c r="P121" i="1"/>
  <c r="Q121" i="1" s="1"/>
  <c r="J139" i="1"/>
  <c r="J136" i="1"/>
  <c r="P135" i="1"/>
  <c r="K54" i="1"/>
  <c r="P54" i="1"/>
  <c r="Q54" i="1" s="1"/>
  <c r="D12" i="14"/>
  <c r="P45" i="1"/>
  <c r="Q45" i="1" s="1"/>
  <c r="K45" i="1"/>
  <c r="J53" i="1"/>
  <c r="I51" i="1"/>
  <c r="D560" i="17" s="1"/>
  <c r="D559" i="17" s="1"/>
  <c r="O50" i="1"/>
  <c r="J50" i="1"/>
  <c r="J48" i="1"/>
  <c r="P47" i="1"/>
  <c r="Q47" i="1" s="1"/>
  <c r="K47" i="1"/>
  <c r="E10" i="5"/>
  <c r="J10" i="5"/>
  <c r="H106" i="17"/>
  <c r="I139" i="17"/>
  <c r="K139" i="17"/>
  <c r="G33" i="14"/>
  <c r="H34" i="14"/>
  <c r="J34" i="14"/>
  <c r="P874" i="1"/>
  <c r="J876" i="1"/>
  <c r="P876" i="1" s="1"/>
  <c r="M1172" i="1"/>
  <c r="N1172" i="1" s="1"/>
  <c r="M1175" i="1"/>
  <c r="M1150" i="1"/>
  <c r="N1499" i="1"/>
  <c r="K380" i="1"/>
  <c r="P380" i="1"/>
  <c r="J393" i="1"/>
  <c r="J1350" i="1"/>
  <c r="J1367" i="1" s="1"/>
  <c r="P1347" i="1"/>
  <c r="Q1347" i="1" s="1"/>
  <c r="P1372" i="1"/>
  <c r="Q1372" i="1" s="1"/>
  <c r="J1375" i="1"/>
  <c r="P1174" i="1"/>
  <c r="P1146" i="1"/>
  <c r="P1004" i="1"/>
  <c r="K1004" i="1"/>
  <c r="J841" i="1"/>
  <c r="P840" i="1"/>
  <c r="J846" i="1"/>
  <c r="K840" i="1"/>
  <c r="J844" i="1"/>
  <c r="K843" i="1"/>
  <c r="P843" i="1"/>
  <c r="Q843" i="1" s="1"/>
  <c r="K793" i="1"/>
  <c r="E32" i="5"/>
  <c r="J794" i="1"/>
  <c r="D48" i="14" s="1"/>
  <c r="J32" i="5"/>
  <c r="P796" i="1"/>
  <c r="J813" i="1"/>
  <c r="P797" i="1"/>
  <c r="P667" i="1"/>
  <c r="K626" i="1"/>
  <c r="P626" i="1"/>
  <c r="Q626" i="1" s="1"/>
  <c r="P630" i="1"/>
  <c r="Q630" i="1" s="1"/>
  <c r="K630" i="1"/>
  <c r="J29" i="14"/>
  <c r="K29" i="14" s="1"/>
  <c r="P631" i="1"/>
  <c r="Q631" i="1" s="1"/>
  <c r="F34" i="17"/>
  <c r="J22" i="14"/>
  <c r="K22" i="14" s="1"/>
  <c r="H94" i="22"/>
  <c r="P561" i="1"/>
  <c r="P505" i="1"/>
  <c r="Q505" i="1" s="1"/>
  <c r="K505" i="1"/>
  <c r="F632" i="17"/>
  <c r="J632" i="17"/>
  <c r="F633" i="17"/>
  <c r="J37" i="14"/>
  <c r="K37" i="14" s="1"/>
  <c r="J39" i="14"/>
  <c r="K39" i="14" s="1"/>
  <c r="I20" i="14"/>
  <c r="J106" i="17" l="1"/>
  <c r="K874" i="1"/>
  <c r="Q120" i="1"/>
  <c r="K992" i="1"/>
  <c r="D20" i="21"/>
  <c r="D29" i="21" s="1"/>
  <c r="Q1004" i="1"/>
  <c r="K929" i="1"/>
  <c r="D367" i="17"/>
  <c r="K797" i="1"/>
  <c r="D294" i="17"/>
  <c r="D293" i="17" s="1"/>
  <c r="O268" i="1"/>
  <c r="D542" i="17"/>
  <c r="D541" i="17" s="1"/>
  <c r="P941" i="1"/>
  <c r="Q561" i="1"/>
  <c r="K1005" i="1"/>
  <c r="E8" i="14"/>
  <c r="M1370" i="1"/>
  <c r="J1498" i="1"/>
  <c r="J1504" i="1" s="1"/>
  <c r="J542" i="17"/>
  <c r="E28" i="14"/>
  <c r="C55" i="5"/>
  <c r="I55" i="5" s="1"/>
  <c r="J28" i="14"/>
  <c r="K28" i="14" s="1"/>
  <c r="Q667" i="1"/>
  <c r="O1368" i="1"/>
  <c r="O135" i="1"/>
  <c r="Q135" i="1" s="1"/>
  <c r="O1178" i="1"/>
  <c r="G431" i="17"/>
  <c r="G634" i="17" s="1"/>
  <c r="K631" i="1"/>
  <c r="F545" i="17"/>
  <c r="K45" i="5"/>
  <c r="Q1146" i="1"/>
  <c r="K37" i="5"/>
  <c r="Q1221" i="1"/>
  <c r="L397" i="17"/>
  <c r="K34" i="14"/>
  <c r="E27" i="21"/>
  <c r="K294" i="17"/>
  <c r="K293" i="17" s="1"/>
  <c r="I433" i="17"/>
  <c r="K1222" i="1"/>
  <c r="O1222" i="1"/>
  <c r="Q1222" i="1" s="1"/>
  <c r="E28" i="21"/>
  <c r="H55" i="5"/>
  <c r="E25" i="21"/>
  <c r="K941" i="1"/>
  <c r="K794" i="1"/>
  <c r="I26" i="20"/>
  <c r="I25" i="20" s="1"/>
  <c r="I34" i="20" s="1"/>
  <c r="K667" i="1"/>
  <c r="Q1174" i="1"/>
  <c r="N1368" i="1"/>
  <c r="D20" i="14"/>
  <c r="E20" i="14" s="1"/>
  <c r="J26" i="14"/>
  <c r="K26" i="14" s="1"/>
  <c r="O1290" i="1"/>
  <c r="Q1290" i="1" s="1"/>
  <c r="Q870" i="1"/>
  <c r="Q1492" i="1"/>
  <c r="D16" i="14"/>
  <c r="J16" i="14" s="1"/>
  <c r="Q840" i="1"/>
  <c r="K135" i="1"/>
  <c r="I139" i="1"/>
  <c r="K139" i="1" s="1"/>
  <c r="E19" i="14"/>
  <c r="K19" i="14"/>
  <c r="Q1005" i="1"/>
  <c r="K47" i="14"/>
  <c r="N1290" i="1"/>
  <c r="Q169" i="1"/>
  <c r="K35" i="5"/>
  <c r="J210" i="17"/>
  <c r="L210" i="17" s="1"/>
  <c r="J208" i="17"/>
  <c r="J50" i="14"/>
  <c r="K50" i="14" s="1"/>
  <c r="E50" i="14"/>
  <c r="I33" i="14"/>
  <c r="E33" i="14"/>
  <c r="J14" i="14"/>
  <c r="K14" i="14" s="1"/>
  <c r="E14" i="14"/>
  <c r="K1493" i="1"/>
  <c r="P1493" i="1"/>
  <c r="E543" i="17"/>
  <c r="L8" i="17"/>
  <c r="O1493" i="1"/>
  <c r="Q796" i="1"/>
  <c r="Q1288" i="1"/>
  <c r="L433" i="17"/>
  <c r="F397" i="17"/>
  <c r="O797" i="1"/>
  <c r="Q797" i="1" s="1"/>
  <c r="I813" i="1"/>
  <c r="K813" i="1" s="1"/>
  <c r="F294" i="17"/>
  <c r="O794" i="1"/>
  <c r="C48" i="14"/>
  <c r="I48" i="14" s="1"/>
  <c r="O380" i="1"/>
  <c r="Q380" i="1" s="1"/>
  <c r="I393" i="1"/>
  <c r="K393" i="1" s="1"/>
  <c r="O339" i="1"/>
  <c r="Q339" i="1" s="1"/>
  <c r="O343" i="1"/>
  <c r="Q1490" i="1"/>
  <c r="J1496" i="1"/>
  <c r="P1495" i="1"/>
  <c r="K1495" i="1"/>
  <c r="K339" i="1"/>
  <c r="M1231" i="1"/>
  <c r="M1227" i="1"/>
  <c r="P1227" i="1" s="1"/>
  <c r="P1226" i="1"/>
  <c r="F262" i="17"/>
  <c r="I1496" i="1"/>
  <c r="O1496" i="1" s="1"/>
  <c r="O1495" i="1"/>
  <c r="K18" i="5"/>
  <c r="K10" i="5"/>
  <c r="O844" i="1"/>
  <c r="O846" i="1"/>
  <c r="I847" i="1"/>
  <c r="O847" i="1" s="1"/>
  <c r="O841" i="1"/>
  <c r="C49" i="14"/>
  <c r="O874" i="1"/>
  <c r="Q874" i="1" s="1"/>
  <c r="I876" i="1"/>
  <c r="D360" i="17" s="1"/>
  <c r="F40" i="14"/>
  <c r="H42" i="14"/>
  <c r="I42" i="14"/>
  <c r="F485" i="17"/>
  <c r="J190" i="17"/>
  <c r="L190" i="17" s="1"/>
  <c r="J187" i="17"/>
  <c r="L1227" i="1"/>
  <c r="O1227" i="1" s="1"/>
  <c r="L1231" i="1"/>
  <c r="O1226" i="1"/>
  <c r="K1168" i="1"/>
  <c r="J1172" i="1"/>
  <c r="I943" i="1"/>
  <c r="O943" i="1" s="1"/>
  <c r="O941" i="1"/>
  <c r="O929" i="1"/>
  <c r="F367" i="17"/>
  <c r="I8" i="14"/>
  <c r="K8" i="14" s="1"/>
  <c r="P794" i="1"/>
  <c r="Q929" i="1"/>
  <c r="K485" i="17"/>
  <c r="L485" i="17" s="1"/>
  <c r="L486" i="17"/>
  <c r="K367" i="17"/>
  <c r="P844" i="1"/>
  <c r="K844" i="1"/>
  <c r="E327" i="17"/>
  <c r="K841" i="1"/>
  <c r="P841" i="1"/>
  <c r="D49" i="14"/>
  <c r="D46" i="14" s="1"/>
  <c r="K208" i="17"/>
  <c r="P1375" i="1"/>
  <c r="Q1375" i="1" s="1"/>
  <c r="K1375" i="1"/>
  <c r="K1350" i="1"/>
  <c r="P1350" i="1"/>
  <c r="Q1350" i="1" s="1"/>
  <c r="E432" i="17"/>
  <c r="E42" i="14"/>
  <c r="D40" i="14"/>
  <c r="J42" i="14"/>
  <c r="I1370" i="1"/>
  <c r="O1370" i="1" s="1"/>
  <c r="O1367" i="1"/>
  <c r="J432" i="17"/>
  <c r="J431" i="17" s="1"/>
  <c r="I432" i="17"/>
  <c r="J1370" i="1"/>
  <c r="K1367" i="1"/>
  <c r="C20" i="21"/>
  <c r="C29" i="21" s="1"/>
  <c r="C44" i="21" s="1"/>
  <c r="E261" i="17"/>
  <c r="K262" i="17"/>
  <c r="H142" i="17"/>
  <c r="N1150" i="1"/>
  <c r="M1178" i="1"/>
  <c r="N1178" i="1" s="1"/>
  <c r="P1175" i="1"/>
  <c r="Q1175" i="1" s="1"/>
  <c r="N1175" i="1"/>
  <c r="H26" i="14"/>
  <c r="G20" i="14"/>
  <c r="E142" i="17"/>
  <c r="F142" i="17" s="1"/>
  <c r="P1150" i="1"/>
  <c r="Q1150" i="1" s="1"/>
  <c r="K1150" i="1"/>
  <c r="K1178" i="1"/>
  <c r="J142" i="17"/>
  <c r="J141" i="17" s="1"/>
  <c r="L632" i="17"/>
  <c r="E398" i="17"/>
  <c r="K399" i="17"/>
  <c r="F399" i="17"/>
  <c r="K187" i="17"/>
  <c r="K6" i="17"/>
  <c r="E21" i="21"/>
  <c r="E542" i="17"/>
  <c r="P268" i="1"/>
  <c r="K268" i="1"/>
  <c r="J13" i="14"/>
  <c r="K13" i="14" s="1"/>
  <c r="E13" i="14"/>
  <c r="I16" i="14"/>
  <c r="L545" i="17"/>
  <c r="I12" i="14"/>
  <c r="C11" i="14"/>
  <c r="P136" i="1"/>
  <c r="Q136" i="1" s="1"/>
  <c r="K136" i="1"/>
  <c r="P139" i="1"/>
  <c r="K561" i="17"/>
  <c r="L561" i="17" s="1"/>
  <c r="F561" i="17"/>
  <c r="K48" i="1"/>
  <c r="P48" i="1"/>
  <c r="Q48" i="1" s="1"/>
  <c r="P53" i="1"/>
  <c r="Q53" i="1" s="1"/>
  <c r="K53" i="1"/>
  <c r="K50" i="1"/>
  <c r="J51" i="1"/>
  <c r="P50" i="1"/>
  <c r="Q50" i="1" s="1"/>
  <c r="O51" i="1"/>
  <c r="D11" i="14"/>
  <c r="E12" i="14"/>
  <c r="J12" i="14"/>
  <c r="P943" i="1"/>
  <c r="J31" i="5"/>
  <c r="K31" i="5" s="1"/>
  <c r="K32" i="5"/>
  <c r="H33" i="14"/>
  <c r="J33" i="14"/>
  <c r="L139" i="17"/>
  <c r="K106" i="17"/>
  <c r="I106" i="17"/>
  <c r="E360" i="17"/>
  <c r="K360" i="17" s="1"/>
  <c r="D9" i="14"/>
  <c r="J55" i="5"/>
  <c r="M1504" i="1"/>
  <c r="N1504" i="1" s="1"/>
  <c r="P1499" i="1"/>
  <c r="Q1499" i="1" s="1"/>
  <c r="M1505" i="1"/>
  <c r="P393" i="1"/>
  <c r="J395" i="1"/>
  <c r="P1367" i="1"/>
  <c r="P1168" i="1"/>
  <c r="P846" i="1"/>
  <c r="K846" i="1"/>
  <c r="J847" i="1"/>
  <c r="J815" i="1"/>
  <c r="P813" i="1"/>
  <c r="J48" i="14"/>
  <c r="F190" i="17"/>
  <c r="H97" i="22"/>
  <c r="O139" i="1" l="1"/>
  <c r="P1496" i="1"/>
  <c r="Q1496" i="1" s="1"/>
  <c r="K1496" i="1"/>
  <c r="P1498" i="1"/>
  <c r="F27" i="20"/>
  <c r="F26" i="20" s="1"/>
  <c r="F25" i="20" s="1"/>
  <c r="Q268" i="1"/>
  <c r="Q941" i="1"/>
  <c r="I36" i="20"/>
  <c r="D359" i="17"/>
  <c r="D634" i="17" s="1"/>
  <c r="H20" i="14"/>
  <c r="G51" i="14"/>
  <c r="Q1227" i="1"/>
  <c r="E55" i="5"/>
  <c r="J1505" i="1"/>
  <c r="J1506" i="1" s="1"/>
  <c r="I136" i="17"/>
  <c r="I365" i="17"/>
  <c r="I431" i="17"/>
  <c r="E16" i="14"/>
  <c r="F398" i="17"/>
  <c r="K943" i="1"/>
  <c r="K16" i="14"/>
  <c r="F187" i="17"/>
  <c r="L208" i="17"/>
  <c r="Q1168" i="1"/>
  <c r="P1172" i="1"/>
  <c r="Q1172" i="1" s="1"/>
  <c r="Q1367" i="1"/>
  <c r="K33" i="14"/>
  <c r="K343" i="1"/>
  <c r="Q1493" i="1"/>
  <c r="K48" i="14"/>
  <c r="Q846" i="1"/>
  <c r="F208" i="17"/>
  <c r="Q841" i="1"/>
  <c r="Q844" i="1"/>
  <c r="E48" i="14"/>
  <c r="P1231" i="1"/>
  <c r="M1232" i="1"/>
  <c r="P1232" i="1" s="1"/>
  <c r="Q1495" i="1"/>
  <c r="O1498" i="1"/>
  <c r="Q1498" i="1" s="1"/>
  <c r="I1504" i="1"/>
  <c r="O813" i="1"/>
  <c r="Q813" i="1" s="1"/>
  <c r="I815" i="1"/>
  <c r="O815" i="1" s="1"/>
  <c r="J543" i="17"/>
  <c r="J541" i="17" s="1"/>
  <c r="K1498" i="1"/>
  <c r="J20" i="14"/>
  <c r="K20" i="14" s="1"/>
  <c r="E20" i="21"/>
  <c r="Q943" i="1"/>
  <c r="Q794" i="1"/>
  <c r="Q1226" i="1"/>
  <c r="F261" i="17"/>
  <c r="J262" i="17"/>
  <c r="J261" i="17" s="1"/>
  <c r="I395" i="1"/>
  <c r="O395" i="1" s="1"/>
  <c r="O393" i="1"/>
  <c r="Q393" i="1" s="1"/>
  <c r="J9" i="17"/>
  <c r="F6" i="17"/>
  <c r="F9" i="17"/>
  <c r="J294" i="17"/>
  <c r="F293" i="17"/>
  <c r="Q343" i="1"/>
  <c r="F543" i="17"/>
  <c r="K543" i="17"/>
  <c r="L187" i="17"/>
  <c r="I49" i="14"/>
  <c r="C46" i="14"/>
  <c r="I46" i="14" s="1"/>
  <c r="J327" i="17"/>
  <c r="J326" i="17" s="1"/>
  <c r="O876" i="1"/>
  <c r="Q876" i="1" s="1"/>
  <c r="J360" i="17"/>
  <c r="L360" i="17" s="1"/>
  <c r="C9" i="14"/>
  <c r="C6" i="14" s="1"/>
  <c r="I6" i="14" s="1"/>
  <c r="K42" i="14"/>
  <c r="I40" i="14"/>
  <c r="H40" i="14"/>
  <c r="F51" i="14"/>
  <c r="P1504" i="1"/>
  <c r="J46" i="14"/>
  <c r="K12" i="14"/>
  <c r="P1178" i="1"/>
  <c r="Q1178" i="1" s="1"/>
  <c r="O1231" i="1"/>
  <c r="L1232" i="1"/>
  <c r="O1232" i="1" s="1"/>
  <c r="J367" i="17"/>
  <c r="E49" i="14"/>
  <c r="J49" i="14"/>
  <c r="K847" i="1"/>
  <c r="P847" i="1"/>
  <c r="Q847" i="1" s="1"/>
  <c r="K327" i="17"/>
  <c r="E326" i="17"/>
  <c r="F327" i="17"/>
  <c r="P815" i="1"/>
  <c r="E40" i="14"/>
  <c r="J40" i="14"/>
  <c r="K432" i="17"/>
  <c r="F432" i="17"/>
  <c r="E431" i="17"/>
  <c r="F431" i="17" s="1"/>
  <c r="K55" i="5"/>
  <c r="P1370" i="1"/>
  <c r="Q1370" i="1" s="1"/>
  <c r="K1370" i="1"/>
  <c r="K261" i="17"/>
  <c r="H141" i="17"/>
  <c r="I142" i="17"/>
  <c r="K1172" i="1"/>
  <c r="E141" i="17"/>
  <c r="F141" i="17" s="1"/>
  <c r="K142" i="17"/>
  <c r="K398" i="17"/>
  <c r="L398" i="17" s="1"/>
  <c r="L399" i="17"/>
  <c r="K542" i="17"/>
  <c r="E541" i="17"/>
  <c r="F542" i="17"/>
  <c r="I11" i="14"/>
  <c r="Q139" i="1"/>
  <c r="F36" i="20"/>
  <c r="F34" i="20"/>
  <c r="E11" i="14"/>
  <c r="J11" i="14"/>
  <c r="E560" i="17"/>
  <c r="K51" i="1"/>
  <c r="P51" i="1"/>
  <c r="Q51" i="1" s="1"/>
  <c r="J560" i="17"/>
  <c r="J559" i="17" s="1"/>
  <c r="K359" i="17"/>
  <c r="L106" i="17"/>
  <c r="D6" i="14"/>
  <c r="E359" i="17"/>
  <c r="F360" i="17"/>
  <c r="M1506" i="1"/>
  <c r="N1505" i="1"/>
  <c r="P395" i="1"/>
  <c r="D44" i="21"/>
  <c r="L543" i="17" l="1"/>
  <c r="L261" i="17"/>
  <c r="K541" i="17"/>
  <c r="K1504" i="1"/>
  <c r="K395" i="1"/>
  <c r="H51" i="14"/>
  <c r="Q815" i="1"/>
  <c r="Q1232" i="1"/>
  <c r="K46" i="14"/>
  <c r="L9" i="17"/>
  <c r="J6" i="17"/>
  <c r="L6" i="17" s="1"/>
  <c r="O1504" i="1"/>
  <c r="Q1504" i="1" s="1"/>
  <c r="I1505" i="1"/>
  <c r="K1505" i="1" s="1"/>
  <c r="Q395" i="1"/>
  <c r="E9" i="14"/>
  <c r="F541" i="17"/>
  <c r="L262" i="17"/>
  <c r="K40" i="14"/>
  <c r="K815" i="1"/>
  <c r="Q1231" i="1"/>
  <c r="J293" i="17"/>
  <c r="L293" i="17" s="1"/>
  <c r="L294" i="17"/>
  <c r="K11" i="14"/>
  <c r="I51" i="14"/>
  <c r="J359" i="17"/>
  <c r="E46" i="14"/>
  <c r="L359" i="17"/>
  <c r="C51" i="14"/>
  <c r="F326" i="17"/>
  <c r="K49" i="14"/>
  <c r="L367" i="17"/>
  <c r="K326" i="17"/>
  <c r="L326" i="17" s="1"/>
  <c r="L327" i="17"/>
  <c r="L432" i="17"/>
  <c r="K431" i="17"/>
  <c r="L431" i="17" s="1"/>
  <c r="I141" i="17"/>
  <c r="H634" i="17"/>
  <c r="I634" i="17" s="1"/>
  <c r="K141" i="17"/>
  <c r="L141" i="17" s="1"/>
  <c r="L142" i="17"/>
  <c r="L542" i="17"/>
  <c r="L541" i="17"/>
  <c r="E559" i="17"/>
  <c r="F559" i="17" s="1"/>
  <c r="K560" i="17"/>
  <c r="F560" i="17"/>
  <c r="N1506" i="1"/>
  <c r="P1506" i="1"/>
  <c r="E6" i="14"/>
  <c r="J6" i="14"/>
  <c r="D51" i="14"/>
  <c r="P1505" i="1"/>
  <c r="E51" i="14" l="1"/>
  <c r="F548" i="17"/>
  <c r="F553" i="17"/>
  <c r="F41" i="17"/>
  <c r="F136" i="17"/>
  <c r="F365" i="17"/>
  <c r="F40" i="17"/>
  <c r="F549" i="17"/>
  <c r="F359" i="17"/>
  <c r="J634" i="17"/>
  <c r="L549" i="17" s="1"/>
  <c r="I1506" i="1"/>
  <c r="O1505" i="1"/>
  <c r="Q1505" i="1" s="1"/>
  <c r="E634" i="17"/>
  <c r="F634" i="17" s="1"/>
  <c r="K559" i="17"/>
  <c r="L560" i="17"/>
  <c r="J51" i="14"/>
  <c r="K51" i="14" s="1"/>
  <c r="K6" i="14"/>
  <c r="L40" i="17" l="1"/>
  <c r="L41" i="17"/>
  <c r="L548" i="17"/>
  <c r="L365" i="17"/>
  <c r="L136" i="17"/>
  <c r="L553" i="17"/>
  <c r="O1506" i="1"/>
  <c r="Q1506" i="1" s="1"/>
  <c r="K1506" i="1"/>
  <c r="L559" i="17"/>
  <c r="K634" i="17"/>
  <c r="L634" i="17" s="1"/>
</calcChain>
</file>

<file path=xl/sharedStrings.xml><?xml version="1.0" encoding="utf-8"?>
<sst xmlns="http://schemas.openxmlformats.org/spreadsheetml/2006/main" count="2745" uniqueCount="1753">
  <si>
    <t>Извори финансирања за ПА 1501/0002:</t>
  </si>
  <si>
    <t>Средства ове апропријације користиће се за услуге информисања ,а преносиће се по конкурсу , на  основу закљученог уговора и  одлуке Председника општине</t>
  </si>
  <si>
    <t>Субвенције приватним предузећима</t>
  </si>
  <si>
    <t>Извори финансирања за пројекат 1501-П1:</t>
  </si>
  <si>
    <t>Свега за ПРОГРАМ 1501-П1:</t>
  </si>
  <si>
    <t>Извори финансирања Програм  1501:</t>
  </si>
  <si>
    <t xml:space="preserve">Услуге информисања </t>
  </si>
  <si>
    <t>Услуге комуникација-пошта, телефон, интернет</t>
  </si>
  <si>
    <t>Субвенције за пољопривреду</t>
  </si>
  <si>
    <t xml:space="preserve"> ранијих година у износу од ______________ распоређују се :
</t>
  </si>
  <si>
    <t>Изградња улица и путева</t>
  </si>
  <si>
    <t xml:space="preserve">Изградња објеката за спорт </t>
  </si>
  <si>
    <t>Опрема за спорт</t>
  </si>
  <si>
    <t>ОШ " Живко Љујић -Капитално одржавање</t>
  </si>
  <si>
    <t>ОШ " Добрисав Рајић" Бистрица-капитално одржавање</t>
  </si>
  <si>
    <t>Пројекат 1501-П1: Подршка развоју женског и омладинског предузетништва на терторији општине</t>
  </si>
  <si>
    <t>Подршка развоју женског и омладинског предузетништва
 на територији општине</t>
  </si>
  <si>
    <t>Управљање отпадом-чишћење</t>
  </si>
  <si>
    <t>Функција 640:</t>
  </si>
  <si>
    <t>Социјална заштита некласификована на другом месту</t>
  </si>
  <si>
    <t xml:space="preserve">512 Машине и опрема </t>
  </si>
  <si>
    <t>Текући трансфери осталим нивоима власти</t>
  </si>
  <si>
    <t>ЗДРАВСТВО</t>
  </si>
  <si>
    <t>'040</t>
  </si>
  <si>
    <t>Породица и деца</t>
  </si>
  <si>
    <t>ОБРАЗОВАЊЕ</t>
  </si>
  <si>
    <t>ЈАВНИ ПРАВОБРАНИЛАЦ</t>
  </si>
  <si>
    <t>Судови</t>
  </si>
  <si>
    <t>Накнаде штете настале услед елементарних непогода</t>
  </si>
  <si>
    <t>421 Стални трошкови</t>
  </si>
  <si>
    <t>423 Средства за извођење наставе</t>
  </si>
  <si>
    <t>415 Средства за превоз запослених</t>
  </si>
  <si>
    <t>426 Материјал</t>
  </si>
  <si>
    <t>Опрема за саобраћај</t>
  </si>
  <si>
    <t>Текуће одржавање опреме</t>
  </si>
  <si>
    <t>424900</t>
  </si>
  <si>
    <t xml:space="preserve"> Приходи из буџета</t>
  </si>
  <si>
    <t>Донације међународних организација</t>
  </si>
  <si>
    <t>Остали извори финансирања</t>
  </si>
  <si>
    <t>Исплата накнада за време одсуствовања са посла на терет фондова</t>
  </si>
  <si>
    <t>Ред.број</t>
  </si>
  <si>
    <t>Опис</t>
  </si>
  <si>
    <t>Сопствени приходи</t>
  </si>
  <si>
    <t>Раздео</t>
  </si>
  <si>
    <t>Глава</t>
  </si>
  <si>
    <t>472 Накнаде за социјалну заштиту из буџета-боравак деце на мору</t>
  </si>
  <si>
    <t>Компјутерскеи софтвер</t>
  </si>
  <si>
    <t>Набавка домаће финансијске имовине</t>
  </si>
  <si>
    <t>НАБАВКА ФИНАНСИЈСКЕ ИМОВИНЕ</t>
  </si>
  <si>
    <t>424 Специјализоване услуге</t>
  </si>
  <si>
    <t>Курсне разлике</t>
  </si>
  <si>
    <t>Верске и остале услуге заједнице</t>
  </si>
  <si>
    <t>Функц. класиф.</t>
  </si>
  <si>
    <t xml:space="preserve">ФУНКЦИЈЕ </t>
  </si>
  <si>
    <t>Сопствени и други приходи</t>
  </si>
  <si>
    <t>Социјална помоћ угроженом становништву некласификована на другом месту</t>
  </si>
  <si>
    <t>Извршни и законодавни органи, финансијски и фискални послови и спољни послови</t>
  </si>
  <si>
    <t>Трансакције јавног дуга</t>
  </si>
  <si>
    <t>ЈАВНИ РЕД И БЕЗБЕДНОСТ</t>
  </si>
  <si>
    <t>ЕКОНОМСКИ ПОСЛОВИ</t>
  </si>
  <si>
    <t>Пољопривреда, шумарство, лов и риболов</t>
  </si>
  <si>
    <t>Друмски саобраћај</t>
  </si>
  <si>
    <t>Вишенаменски развојни пројекти</t>
  </si>
  <si>
    <t>ЗАШТИТА ЖИВОТНЕ СРЕДИНЕ</t>
  </si>
  <si>
    <t>Управљање отпадним водама</t>
  </si>
  <si>
    <t>ПОСЛОВИ СТАНОВАЊА И ЗАЈЕДНИЦЕ</t>
  </si>
  <si>
    <t>РЕКРЕАЦИЈА, СПОРТ, КУЛТУРА И ВЕРЕ</t>
  </si>
  <si>
    <t>Услуге емитовања и штампања</t>
  </si>
  <si>
    <t>УКУПНИ ЈАВНИ РАСХОДИ И ИЗДАЦИ</t>
  </si>
  <si>
    <t>Програмска класификацција</t>
  </si>
  <si>
    <t>Угоститељсе услуге</t>
  </si>
  <si>
    <t xml:space="preserve">Остале некретнине и опрема </t>
  </si>
  <si>
    <t>Средства ове апропријације преносиће се на основу усвојеног програма рада од стране Општинског већа и  уговора , а по закључку Председника општине</t>
  </si>
  <si>
    <t>Средства ове апропријације користиће се за субвенције у пољопривреди на основу програма мера подршке  за коришћење средстава</t>
  </si>
  <si>
    <t>Средстав ове апропријације користиће се за финансирање активности Спортског савеза и клубова, а на основу Правилника о критеријумима за финансирање потреба у области спорта</t>
  </si>
  <si>
    <t>Капиталне субвенције за депонију у изградњи</t>
  </si>
  <si>
    <t>Извор финансирања-Буџет општине</t>
  </si>
  <si>
    <t xml:space="preserve">Остале донације, дотације и трансфери </t>
  </si>
  <si>
    <t>472 Месечне накнаде самохраним родитељима без сталног запослења</t>
  </si>
  <si>
    <t>Отплата главнице домаћим кредиторима</t>
  </si>
  <si>
    <t>Награде поводом Дана општине</t>
  </si>
  <si>
    <t>Извори финансирања за Пројекат П1:</t>
  </si>
  <si>
    <t>0602-0004</t>
  </si>
  <si>
    <t>УКУПНО РАЗДЕО 3:</t>
  </si>
  <si>
    <t>Услуге противпожарне заштите и заштите од елементарних непогода</t>
  </si>
  <si>
    <t>ПРОГРАМ 3:Локални економски развој</t>
  </si>
  <si>
    <t>0601-0003</t>
  </si>
  <si>
    <t>2003-0001</t>
  </si>
  <si>
    <t>Програмска активност: Функционисање средњих школа</t>
  </si>
  <si>
    <t>2002-0001</t>
  </si>
  <si>
    <t>Програмска активност: Функционисање основних школа</t>
  </si>
  <si>
    <t>0901-0001</t>
  </si>
  <si>
    <t>Извори финансирања за ПА 11/0001:</t>
  </si>
  <si>
    <t>Изворири финансирања за  ПРОГРАМ 6:</t>
  </si>
  <si>
    <t>Шифра</t>
  </si>
  <si>
    <t>Стратешко, просторно и урбанистичко планирање</t>
  </si>
  <si>
    <t>Управљање отпадним водама  </t>
  </si>
  <si>
    <t>Одржавање депонија</t>
  </si>
  <si>
    <t>Одржавање гробаља и погребне услуге</t>
  </si>
  <si>
    <t>Одржавање стамбених зграда</t>
  </si>
  <si>
    <t>Ауто-такси превоз путника</t>
  </si>
  <si>
    <t>Остале комуналне услуге</t>
  </si>
  <si>
    <t>Подршка постојећој привреди</t>
  </si>
  <si>
    <t>Унапређење привредног амбијента</t>
  </si>
  <si>
    <t>Подстицаји за развој предузетништва</t>
  </si>
  <si>
    <t>Одржавање економске инфраструктуре</t>
  </si>
  <si>
    <t>Управљање развојем туризма</t>
  </si>
  <si>
    <t>Подстицаји пољопривредној производњи</t>
  </si>
  <si>
    <t>Управљање комуналним отпадом</t>
  </si>
  <si>
    <t>Праћење квалитета елемената животне средине</t>
  </si>
  <si>
    <t>Заштита природних вредности и унапређење подручја са природним својствима</t>
  </si>
  <si>
    <t xml:space="preserve"> Нераспоређени вишак прихода из претходне године</t>
  </si>
  <si>
    <t xml:space="preserve">НЕРАСПОРЕЂЕНИ  ВИШАК ПРИХОДА ИЗ РАНИЈИХ ГОДИНА  </t>
  </si>
  <si>
    <t>НЕУТРОШЕНА СРЕДСТВА ДОНАЦИЈЕ ИЗ РАНИЈИХ ГОДИНА</t>
  </si>
  <si>
    <t xml:space="preserve"> донације</t>
  </si>
  <si>
    <t>5.Неутро</t>
  </si>
  <si>
    <t>шена средства донације из ранијих година</t>
  </si>
  <si>
    <t>4. Нераспоређени вишак прихода из ранијих година из ранијих година</t>
  </si>
  <si>
    <t>07 Остали извори финансирања-трансфери од осталих нивоа власти</t>
  </si>
  <si>
    <t>Управљање саобраћајном инфраструктуром</t>
  </si>
  <si>
    <t>Извори финансирања за раздео 4:</t>
  </si>
  <si>
    <t>ОПШТИНСКО ВЕЋЕ</t>
  </si>
  <si>
    <t xml:space="preserve">ПРЕДСЕДНИК ОПШТИНЕ </t>
  </si>
  <si>
    <t>Капитално одржавање зграда и грађ. објеката</t>
  </si>
  <si>
    <t>Функција 130:</t>
  </si>
  <si>
    <t>Функција 160:</t>
  </si>
  <si>
    <t>Функција 320:</t>
  </si>
  <si>
    <t>Функција 360:</t>
  </si>
  <si>
    <t>Функција 840:</t>
  </si>
  <si>
    <t>Функција 110:</t>
  </si>
  <si>
    <t>Извори финансирања за раздео 2:</t>
  </si>
  <si>
    <t>Функција 330:</t>
  </si>
  <si>
    <t>Извори финансирања Програм  0602:</t>
  </si>
  <si>
    <t>Функција 170:</t>
  </si>
  <si>
    <t>Свега за ПА 0602/0003:</t>
  </si>
  <si>
    <t>Извори финансирања за ПА 0602/0003:</t>
  </si>
  <si>
    <t>Функција 133:</t>
  </si>
  <si>
    <t>Свега за ПА 0901-0005:</t>
  </si>
  <si>
    <t>Свега за ПРОГРАМ 0901:</t>
  </si>
  <si>
    <t>Функција 620:</t>
  </si>
  <si>
    <t>Свега за ПРОГРАМ 1501:</t>
  </si>
  <si>
    <t>Функција 510:</t>
  </si>
  <si>
    <t>Извори финансирања за функцију 920:</t>
  </si>
  <si>
    <t>Функција 920:</t>
  </si>
  <si>
    <t>Свега за ПА 2003-0001:</t>
  </si>
  <si>
    <t>Извори финансирања за ПА 2003/0001:</t>
  </si>
  <si>
    <t>Свега за ПРОГРАМ 2003:</t>
  </si>
  <si>
    <t>Функција 912:</t>
  </si>
  <si>
    <t>Свега за ПА 2002-0001:</t>
  </si>
  <si>
    <t>Извори финансирања за ПА 2002/0001</t>
  </si>
  <si>
    <t>Функција 980:</t>
  </si>
  <si>
    <t>Извори финансирања за ПА 2002/0001:</t>
  </si>
  <si>
    <t>Mатеријал</t>
  </si>
  <si>
    <t>Израда пројеката из области безбедности саобраћаја</t>
  </si>
  <si>
    <t>Oпрема за саобраћај</t>
  </si>
  <si>
    <t>Стални трошкови-закуп пословног простора</t>
  </si>
  <si>
    <t>Свега за ПРОГРАМ 2002:</t>
  </si>
  <si>
    <t>Функција 421:</t>
  </si>
  <si>
    <t>Свега за ПРОГРАМ 0101:</t>
  </si>
  <si>
    <t>Извори финансирања за ПРОГРАМ 0101:</t>
  </si>
  <si>
    <t>Свега за ПА 0101-0001:</t>
  </si>
  <si>
    <t>Свега за ПА 1801-0001:</t>
  </si>
  <si>
    <t>Извори финансирања за ПА 0101/0001</t>
  </si>
  <si>
    <t>Свега за ПРОГРАМ 1801:</t>
  </si>
  <si>
    <t>Функција 810:</t>
  </si>
  <si>
    <t>Свега за ПА 1301-0001:</t>
  </si>
  <si>
    <t>Извори финасирања за Програмску активност 1301/0001</t>
  </si>
  <si>
    <t>Свега за ПРОГРАМ 1301:</t>
  </si>
  <si>
    <t>Функција 860:</t>
  </si>
  <si>
    <t>Свега за ПА 1201-0001:</t>
  </si>
  <si>
    <t>Свега за ПРОГРАМ 1201:</t>
  </si>
  <si>
    <t>Извори финансирања за ПРОГРАМ 1201:</t>
  </si>
  <si>
    <t>Функција 090:</t>
  </si>
  <si>
    <t>Свега за ПА 0901-0001:</t>
  </si>
  <si>
    <t>Функција 040:</t>
  </si>
  <si>
    <t>Стални трошкови-</t>
  </si>
  <si>
    <t>Свега за ПА 0602-0002:</t>
  </si>
  <si>
    <t>Извори финансирања за ПРОГРАМ 0602:</t>
  </si>
  <si>
    <t>Функција 820:</t>
  </si>
  <si>
    <t>Свегаа за ПА 1201-0001:</t>
  </si>
  <si>
    <t>Извори финансирања за ПА 1201/0001</t>
  </si>
  <si>
    <t>Извори финансирања за главу 5.7</t>
  </si>
  <si>
    <t>Свега за главу 5.7.</t>
  </si>
  <si>
    <t>Свега за главу 5.8.</t>
  </si>
  <si>
    <t>Свега за главу 5.9.</t>
  </si>
  <si>
    <t>Свега за главу 5.11.</t>
  </si>
  <si>
    <t>Свега за главу 5.12.</t>
  </si>
  <si>
    <t>Функција 473:</t>
  </si>
  <si>
    <t>Свега за ПА 1502-0001:</t>
  </si>
  <si>
    <t>Извори финансирања за ПА 1502/0002:</t>
  </si>
  <si>
    <t>Извори финансирања за ПРОГРАМ 1502:</t>
  </si>
  <si>
    <t>Свега за ПРОГРАМ 1502:</t>
  </si>
  <si>
    <t>Функција 911:</t>
  </si>
  <si>
    <t>Извори финансирања за ПА2001/0001:</t>
  </si>
  <si>
    <t>Свега за ПА 2001-0001:</t>
  </si>
  <si>
    <t>Извори финансирања за ПРОГРАМ 2001:</t>
  </si>
  <si>
    <t>Свега за ПРОГРАМ 2001:</t>
  </si>
  <si>
    <t>Свега за ПА 1101-0001:</t>
  </si>
  <si>
    <t>Извори финансирања за ПРОГРАМ 1101:</t>
  </si>
  <si>
    <t>Свега за ПРОГРАМ 1101:</t>
  </si>
  <si>
    <t>Свега за ПРОГРАМ 0701:</t>
  </si>
  <si>
    <t>Извори финансирања за ПРОГРАМ 0701:</t>
  </si>
  <si>
    <t xml:space="preserve">Специјализоване услуге-учешће у пројектима </t>
  </si>
  <si>
    <t>Функција 630:</t>
  </si>
  <si>
    <t>Функција 560:</t>
  </si>
  <si>
    <t>Свега за ПА 0401-0001:</t>
  </si>
  <si>
    <t>Изворири финансирања за  ПА 0401/0001</t>
  </si>
  <si>
    <t xml:space="preserve"> Свега за ПРОГРАМ  0401</t>
  </si>
  <si>
    <t>Укупно раздео 5.</t>
  </si>
  <si>
    <t>УКУПНО ЗА РАЗДЕО 1.+2.+3.+4.+ 5</t>
  </si>
  <si>
    <t>Назив</t>
  </si>
  <si>
    <t>Програм</t>
  </si>
  <si>
    <t>1101-П1</t>
  </si>
  <si>
    <t xml:space="preserve"> Попис и укњижење јавне имовине Града</t>
  </si>
  <si>
    <t>1101-П2</t>
  </si>
  <si>
    <t>1101-П3</t>
  </si>
  <si>
    <t>1101-П4</t>
  </si>
  <si>
    <t>1101-П5</t>
  </si>
  <si>
    <t>1101-П6</t>
  </si>
  <si>
    <t>1101-П7</t>
  </si>
  <si>
    <t>1101-П8</t>
  </si>
  <si>
    <t>1101-П9</t>
  </si>
  <si>
    <t>1101-П10</t>
  </si>
  <si>
    <t>1101-П11</t>
  </si>
  <si>
    <t>1101-П12</t>
  </si>
  <si>
    <t>1101-П13</t>
  </si>
  <si>
    <t>1101-П14</t>
  </si>
  <si>
    <t>1101-П15</t>
  </si>
  <si>
    <t>1101-П16</t>
  </si>
  <si>
    <t>1101-П17</t>
  </si>
  <si>
    <t>1101-П18</t>
  </si>
  <si>
    <t>1101-П19</t>
  </si>
  <si>
    <t>1101-П20</t>
  </si>
  <si>
    <t>1101-П21</t>
  </si>
  <si>
    <t>1101-П22</t>
  </si>
  <si>
    <t>1101-П23</t>
  </si>
  <si>
    <t>1101-П24</t>
  </si>
  <si>
    <t>0601-0002</t>
  </si>
  <si>
    <t>0601-0011</t>
  </si>
  <si>
    <t>0601-0012</t>
  </si>
  <si>
    <t>0601-0013</t>
  </si>
  <si>
    <t>0601-0014</t>
  </si>
  <si>
    <t>0601-П1</t>
  </si>
  <si>
    <t>0601-П2</t>
  </si>
  <si>
    <t>0601-П3</t>
  </si>
  <si>
    <t>0601-П4</t>
  </si>
  <si>
    <t>0601-П5</t>
  </si>
  <si>
    <t>0601-П6</t>
  </si>
  <si>
    <t>0601-П7</t>
  </si>
  <si>
    <t>0601-П8</t>
  </si>
  <si>
    <t>0601-П9</t>
  </si>
  <si>
    <t>0601-П10</t>
  </si>
  <si>
    <t>0601-П11</t>
  </si>
  <si>
    <t>0601-П12</t>
  </si>
  <si>
    <t>0601-П13</t>
  </si>
  <si>
    <t>0601-П14</t>
  </si>
  <si>
    <t>0601-П15</t>
  </si>
  <si>
    <t>0601-П16</t>
  </si>
  <si>
    <t>0601-П17</t>
  </si>
  <si>
    <t>0601-П18</t>
  </si>
  <si>
    <t>0601-П19</t>
  </si>
  <si>
    <t>0601-П20</t>
  </si>
  <si>
    <t>0601-П21</t>
  </si>
  <si>
    <t>0601-П22</t>
  </si>
  <si>
    <t>0601-П23</t>
  </si>
  <si>
    <t>0601-П24</t>
  </si>
  <si>
    <t>0601-П25</t>
  </si>
  <si>
    <t>0601-П26</t>
  </si>
  <si>
    <t>0601-П27</t>
  </si>
  <si>
    <t>0601-П28</t>
  </si>
  <si>
    <t>0601-П29</t>
  </si>
  <si>
    <t>0601-П30</t>
  </si>
  <si>
    <t>0601-П31</t>
  </si>
  <si>
    <t>0601-П32</t>
  </si>
  <si>
    <t>0601-П33</t>
  </si>
  <si>
    <t>0601-П34</t>
  </si>
  <si>
    <t>0601-П35</t>
  </si>
  <si>
    <t>0601-П36</t>
  </si>
  <si>
    <t>0601-П37</t>
  </si>
  <si>
    <t>0601-П38</t>
  </si>
  <si>
    <t>0601-П39</t>
  </si>
  <si>
    <t>0601-П40</t>
  </si>
  <si>
    <t>0601-П41</t>
  </si>
  <si>
    <t>0601-П42</t>
  </si>
  <si>
    <t>0601-П43</t>
  </si>
  <si>
    <t>0601-П44</t>
  </si>
  <si>
    <t>0601-П45</t>
  </si>
  <si>
    <t>0601-П46</t>
  </si>
  <si>
    <t>0601-П47</t>
  </si>
  <si>
    <t>0601-П48</t>
  </si>
  <si>
    <t>0601-П49</t>
  </si>
  <si>
    <t>0601-П50</t>
  </si>
  <si>
    <t>Програм 3.  Локални економски развој</t>
  </si>
  <si>
    <t>1501-0001</t>
  </si>
  <si>
    <t>1501-0002</t>
  </si>
  <si>
    <t>1501-0003</t>
  </si>
  <si>
    <t>1501-0004</t>
  </si>
  <si>
    <t>1501-П1</t>
  </si>
  <si>
    <t>Стручна пракса 2015</t>
  </si>
  <si>
    <t>1501-П2</t>
  </si>
  <si>
    <t>Школа заваривања 2015</t>
  </si>
  <si>
    <t>1501-П3</t>
  </si>
  <si>
    <t>1501-П4</t>
  </si>
  <si>
    <t>1501-П5</t>
  </si>
  <si>
    <t>1501-П6</t>
  </si>
  <si>
    <t>1501-П7</t>
  </si>
  <si>
    <t>1501-П8</t>
  </si>
  <si>
    <t>1501-П9</t>
  </si>
  <si>
    <t>1501-П10</t>
  </si>
  <si>
    <t>1501-П11</t>
  </si>
  <si>
    <t>1501-П12</t>
  </si>
  <si>
    <t>1501-П13</t>
  </si>
  <si>
    <t>1501-П14</t>
  </si>
  <si>
    <t>1501-П15</t>
  </si>
  <si>
    <t>1501-П16</t>
  </si>
  <si>
    <t>1501-П17</t>
  </si>
  <si>
    <t>1501-П18</t>
  </si>
  <si>
    <t>1501-П19</t>
  </si>
  <si>
    <t>1501-П20</t>
  </si>
  <si>
    <t>1501-П21</t>
  </si>
  <si>
    <t>1501-П22</t>
  </si>
  <si>
    <t>1501-П23</t>
  </si>
  <si>
    <t>1501-П24</t>
  </si>
  <si>
    <t>Програм 4.  Развој туризма</t>
  </si>
  <si>
    <t>Дани Врања</t>
  </si>
  <si>
    <t>1502-П2</t>
  </si>
  <si>
    <t>Међународна смотра фолклора</t>
  </si>
  <si>
    <t>1502-П3</t>
  </si>
  <si>
    <t>Етно сајам</t>
  </si>
  <si>
    <t>1502-П4</t>
  </si>
  <si>
    <t>Меморијал Бакије Бакића</t>
  </si>
  <si>
    <t>1502-П5</t>
  </si>
  <si>
    <t>Новогодишње украшавање града</t>
  </si>
  <si>
    <t>1502-П6</t>
  </si>
  <si>
    <t>Постављање Ски лифта "Суво Рудиште"</t>
  </si>
  <si>
    <t>1502-П7</t>
  </si>
  <si>
    <t>1502-П8</t>
  </si>
  <si>
    <t>1502-П9</t>
  </si>
  <si>
    <t>1502-П10</t>
  </si>
  <si>
    <t>1502-П11</t>
  </si>
  <si>
    <t>1502-П12</t>
  </si>
  <si>
    <t>1502-П13</t>
  </si>
  <si>
    <t>1502-П14</t>
  </si>
  <si>
    <t>1502-П15</t>
  </si>
  <si>
    <t>1502-П16</t>
  </si>
  <si>
    <t>1502-П17</t>
  </si>
  <si>
    <t>1502-П18</t>
  </si>
  <si>
    <t>1502-П19</t>
  </si>
  <si>
    <t>1502-П20</t>
  </si>
  <si>
    <t>1502-П21</t>
  </si>
  <si>
    <t>1502-П22</t>
  </si>
  <si>
    <t>1502-П23</t>
  </si>
  <si>
    <t>1502-П24</t>
  </si>
  <si>
    <t>0101-0002</t>
  </si>
  <si>
    <t>0101-П1</t>
  </si>
  <si>
    <t xml:space="preserve">Набавка стеоних јуница </t>
  </si>
  <si>
    <t>0101-П2</t>
  </si>
  <si>
    <t>0101-П3</t>
  </si>
  <si>
    <t>0101-П4</t>
  </si>
  <si>
    <t>0101-П5</t>
  </si>
  <si>
    <t>0101-П6</t>
  </si>
  <si>
    <t>0101-П7</t>
  </si>
  <si>
    <t>0101-П8</t>
  </si>
  <si>
    <t>0101-П9</t>
  </si>
  <si>
    <t>0101-П10</t>
  </si>
  <si>
    <t>0101-П11</t>
  </si>
  <si>
    <t>0101-П12</t>
  </si>
  <si>
    <t>0101-П13</t>
  </si>
  <si>
    <t>0101-П14</t>
  </si>
  <si>
    <t>0101-П15</t>
  </si>
  <si>
    <t>0101-П16</t>
  </si>
  <si>
    <t>Програм 6.  Заштита животне средине</t>
  </si>
  <si>
    <t>0401-0003</t>
  </si>
  <si>
    <t>0401-0004</t>
  </si>
  <si>
    <t>0401-П1</t>
  </si>
  <si>
    <t>Зграде и грађ.објекти</t>
  </si>
  <si>
    <t>Пројекат 1501-П3: Изградња Бизнис центра на Браношевцу</t>
  </si>
  <si>
    <t xml:space="preserve">Година почетка финансирања 2017. </t>
  </si>
  <si>
    <t>Изв.
фин.</t>
  </si>
  <si>
    <t>Трансфери од других нивоа власти</t>
  </si>
  <si>
    <t xml:space="preserve"> Донације од међународних организација-средства од Делегације Европске комисије за финансирање пројекта</t>
  </si>
  <si>
    <t>VIII. НЕТО ФИНАНСИРАЊЕ (91+92+3)-(61+6211)=-III</t>
  </si>
  <si>
    <t>В. УКУПНИ ФИСКАЛНИ СУФИЦИТ (УКУПНИ ФИСКАЛНИ ДЕФИЦИТ) (7+8+92)-(4+5+62)</t>
  </si>
  <si>
    <t>ПРОГРАМ 3: Локални економски развој</t>
  </si>
  <si>
    <t>Извори финансирања за функцију 520:</t>
  </si>
  <si>
    <t>Функција 520:</t>
  </si>
  <si>
    <t>Извори финансирања за ПА 1101/0003:</t>
  </si>
  <si>
    <t>Свега за Пројекат 1101-П1:</t>
  </si>
  <si>
    <t>Извори финансирања за Пројекат 1101-П1:</t>
  </si>
  <si>
    <t>Градимо заједно градски трг</t>
  </si>
  <si>
    <t>472810-Накнада из буџета за становање и живот-саветодавно-терапијске и социјално -едукативне услуге</t>
  </si>
  <si>
    <t>Ова апропријација ће се извршавати  за бесплатне услуге СОС телефона које ће се пружати грађанима .</t>
  </si>
  <si>
    <t>1801-0002</t>
  </si>
  <si>
    <t>Здравство неквалификовано на другом месту</t>
  </si>
  <si>
    <t>Ванболничке услуге</t>
  </si>
  <si>
    <t>Функција 760:</t>
  </si>
  <si>
    <t>Функција 720:</t>
  </si>
  <si>
    <t>Свега за ПА 1801-0002:</t>
  </si>
  <si>
    <t>Извори финансирања за ПА 12/0002</t>
  </si>
  <si>
    <t>Средства ове апропријације користиће се за  eкспропријацију земљишта</t>
  </si>
  <si>
    <t>Општи послови по питању рада</t>
  </si>
  <si>
    <t>Извори финансирања за функцију 412:</t>
  </si>
  <si>
    <t>Функција 412:</t>
  </si>
  <si>
    <t>Извори финансирања за ПА 0401/0005:</t>
  </si>
  <si>
    <t>Свега за ПА 0401-0005:</t>
  </si>
  <si>
    <t>Извори финансирања за функцију 451:</t>
  </si>
  <si>
    <t>Функција 451:</t>
  </si>
  <si>
    <t>Свега за ПА 0701-0002:</t>
  </si>
  <si>
    <t>Средства ове апропријације користиће се експропријацију земљишта за изградњу путева</t>
  </si>
  <si>
    <t>Средства ће се користити за поправку атарских путева</t>
  </si>
  <si>
    <t>Функционисање локалних установа културе</t>
  </si>
  <si>
    <t>Извори финансирања за ПА 1201/0001:</t>
  </si>
  <si>
    <t>Вишенаменски развбојни пројеки</t>
  </si>
  <si>
    <t>Извори финансирања за функцију 474:</t>
  </si>
  <si>
    <t>Функција 474:</t>
  </si>
  <si>
    <t>Средства ове апропријације користиће се за пројектно планирање</t>
  </si>
  <si>
    <t>Средства ове апропријације користиће у складу са Програмом коришћења субвенција</t>
  </si>
  <si>
    <t>Програмска активност:Управљање отпадним водама</t>
  </si>
  <si>
    <t>Материја</t>
  </si>
  <si>
    <t>Извори финансирања за функцију 540:</t>
  </si>
  <si>
    <t>Функција 540:</t>
  </si>
  <si>
    <t xml:space="preserve">Средства ове апропријације ће  се користити за набавку опреме за трафостаницу </t>
  </si>
  <si>
    <t>Заштита биљног и животињског света</t>
  </si>
  <si>
    <t>Одржавање зелених површина</t>
  </si>
  <si>
    <t>Накнаде штете за повреду или штету нанету од стране државних органа</t>
  </si>
  <si>
    <t>Накнада штете за штету нанету од стране државних органа</t>
  </si>
  <si>
    <t>Средства ове апропријације се користе за; накнаду по судским решењима и вансудским поравнањима закљученим у ЈЛС за уједе паса луталица и др.</t>
  </si>
  <si>
    <t>Средства ове апропријације користиће се за услуге редовног одржавања и старања-дератизација</t>
  </si>
  <si>
    <t>Програмска активност: Просторно и урбанистичко планирање</t>
  </si>
  <si>
    <t>Просторно и урбанистичко планирање</t>
  </si>
  <si>
    <t xml:space="preserve">Програмска активност: Управљање грађевинским земљиштем </t>
  </si>
  <si>
    <t>1101-0003</t>
  </si>
  <si>
    <t>1102-0001</t>
  </si>
  <si>
    <t>Програмска активност: Управљање/одржавање јавним осветљењем</t>
  </si>
  <si>
    <t>Извори финансирања за ПА 1102-0001:</t>
  </si>
  <si>
    <t>Свега за ПА 1102-0001:</t>
  </si>
  <si>
    <t>Извори финансирања за ПА1102-0002:</t>
  </si>
  <si>
    <t>Свега за ПА 1102-0002:</t>
  </si>
  <si>
    <t>1102-0002</t>
  </si>
  <si>
    <t>Програмска активност:Одржавање јавних зелених површина</t>
  </si>
  <si>
    <t>1102-0003</t>
  </si>
  <si>
    <t>Програмска активност:Одржавање чистоће на површинама јавне намене</t>
  </si>
  <si>
    <t>Извори финансирања за ПА 1102-0003:</t>
  </si>
  <si>
    <t>Свега за ПА1102-0003:</t>
  </si>
  <si>
    <t>Одржавање чистоће на површинама јавне намене</t>
  </si>
  <si>
    <t>1102-0004</t>
  </si>
  <si>
    <t>Програмска активност: Зоохигијена</t>
  </si>
  <si>
    <t>Извори финансирања за ПА 1102-0004:</t>
  </si>
  <si>
    <t>Свега за ПА 1102-0004:</t>
  </si>
  <si>
    <t>Зоохигијена</t>
  </si>
  <si>
    <t>1102-0008</t>
  </si>
  <si>
    <t>Извори финансирања за ПА 1102-0008:</t>
  </si>
  <si>
    <t>Свега за ПА 1102-0008:</t>
  </si>
  <si>
    <t>Програмска активност:Управљање и снабдевање водом за пиће</t>
  </si>
  <si>
    <t>Управљање и снабдевање водом за пиће</t>
  </si>
  <si>
    <t>Програмска активност:Производња и дистрибуција топлотне енергије</t>
  </si>
  <si>
    <t>Извори финансирања за ПА1102-0007:</t>
  </si>
  <si>
    <t>Свега за ПА 1102-0007:</t>
  </si>
  <si>
    <t>0401-0005</t>
  </si>
  <si>
    <t>Извори финансирања за ПА 0401-0004:</t>
  </si>
  <si>
    <t>Свега за ПА 0401-0004:</t>
  </si>
  <si>
    <t>Управљање комуналним отпадом отпадом</t>
  </si>
  <si>
    <t>0602-0014</t>
  </si>
  <si>
    <t>Извори финансирања за ПА 0602-0014:</t>
  </si>
  <si>
    <t>Свега ПА 0602-0014:</t>
  </si>
  <si>
    <t>Програмска активност: 0602-0014: Управљање у ванредним ситуацијама</t>
  </si>
  <si>
    <t>Остали извори финансирања-трансфери од осталих нивоа власти</t>
  </si>
  <si>
    <t>Зграде и грађевински објекти: , стадион, спортски терени, зип лајн,-ТО  трафостанице и др.објекти</t>
  </si>
  <si>
    <t>Управљање у ванредним ситуацијама</t>
  </si>
  <si>
    <t>Програмска активност:Мере активне политике запошљавања</t>
  </si>
  <si>
    <t>Мере активне политике запошљавања</t>
  </si>
  <si>
    <t>ПРОГРАМ 5: Пољопривреа и рурални развој</t>
  </si>
  <si>
    <t>Програм 5.  Пољопривреда и рурални развој</t>
  </si>
  <si>
    <t>0101-0001</t>
  </si>
  <si>
    <t>Програмска активност:Подршка за спровођење пољопривредне политике у локалној заједници</t>
  </si>
  <si>
    <t>Подршка за спровођење пољопривредне политике у локалној заједници</t>
  </si>
  <si>
    <t>Програмска активност:Управљање и одржавање  саобраћајне инфраструктуре</t>
  </si>
  <si>
    <t>Управљање и одржавање саобраћајне инфраструктуре</t>
  </si>
  <si>
    <t>ПРОГРАМ 9: Основно образовање и васпирање</t>
  </si>
  <si>
    <t>ПРОГРАМ 10: Средње образовање и васпитање</t>
  </si>
  <si>
    <t>Програмска активност:Једнократне помоћи и други облици помоћи</t>
  </si>
  <si>
    <t>Једнократне помоћи и други облици помоћи</t>
  </si>
  <si>
    <t>Програмска активност: Дневне услуге у заједници</t>
  </si>
  <si>
    <t>Дневне услуге у заједници</t>
  </si>
  <si>
    <t>Програмска активност: Подршка реализацији програма Црвеног крста</t>
  </si>
  <si>
    <t>Подршка реализацији програма Црвеног крста</t>
  </si>
  <si>
    <t>Програмска активност: Саветодавно терапијске и социјално едукативне услуге</t>
  </si>
  <si>
    <t>Извори финансирања за ПА 11/0004:</t>
  </si>
  <si>
    <t>Свега за ПА 0901-0004:</t>
  </si>
  <si>
    <t>Саветодавно терапијске и социјално едукативне услуге</t>
  </si>
  <si>
    <t>0901-0007</t>
  </si>
  <si>
    <t>Извори финансирања за ПА 11/0007:</t>
  </si>
  <si>
    <t>Свега за ПА 0901-0007:</t>
  </si>
  <si>
    <t>Извори финансирања за ПРОГРАМ 0901:</t>
  </si>
  <si>
    <t>0901-0008</t>
  </si>
  <si>
    <t>Извори финансирања за ПА 0901/0008:</t>
  </si>
  <si>
    <t>Свега за ПА 0901-0008:</t>
  </si>
  <si>
    <t>Подршка особама са инвалидитетом</t>
  </si>
  <si>
    <t>Подршка рађању и родитељству</t>
  </si>
  <si>
    <t>ПРОГРАМ 12: Здравствена заштита</t>
  </si>
  <si>
    <t>Програмска активност: Подршка рађању и родитењству</t>
  </si>
  <si>
    <t>Програмска активност:Подршка особама са инвалидитетом</t>
  </si>
  <si>
    <t>Програмска активност: Функционисање установа примарне здравствене заштите</t>
  </si>
  <si>
    <t>ПРОГРАМ 13: Развој културе и
 информисања</t>
  </si>
  <si>
    <t>Програмска активност: Промоције туристичке понуде</t>
  </si>
  <si>
    <t>Промоција туристичке понуде</t>
  </si>
  <si>
    <t>ПРОГРАМ 8: Предшколско васпитање и образовање</t>
  </si>
  <si>
    <t>Програм 8.  Предшколско васпитање и образовање</t>
  </si>
  <si>
    <t>Функционисање и остваривање предшколскгог васпитања  и образовања</t>
  </si>
  <si>
    <t>ПРОГРАМ 13: Развој културе и 
информисања</t>
  </si>
  <si>
    <t>Програмска активност:Јачање културне продукције и уметничког стваралаштва</t>
  </si>
  <si>
    <r>
      <t>Услуге очувања животне средине и уређење јавних зелених површина
-</t>
    </r>
    <r>
      <rPr>
        <i/>
        <sz val="12"/>
        <rFont val="Times New Roman"/>
        <family val="1"/>
      </rPr>
      <t>Чишћење водотокова, уређенје зелених површина</t>
    </r>
  </si>
  <si>
    <r>
      <t xml:space="preserve">Комуналне услуге
</t>
    </r>
    <r>
      <rPr>
        <i/>
        <sz val="12"/>
        <rFont val="Times New Roman"/>
        <family val="1"/>
      </rPr>
      <t>-Одношење смећа из сеоских месних заједница, уређење депонија , чишћењее</t>
    </r>
  </si>
  <si>
    <t>Програм 1.  Становање, урбанизам и просторно планирање</t>
  </si>
  <si>
    <t xml:space="preserve">Управљање грађевинским земљиштем </t>
  </si>
  <si>
    <t>Управљање јавним осветљењем</t>
  </si>
  <si>
    <t>Одржавање јавних зелених површина</t>
  </si>
  <si>
    <t>Програм 7.  Организација саобраћаја и саобраћајна инфраструктура</t>
  </si>
  <si>
    <t>ПРОГРАМ 7: Организација саобраћаја и саобраћајна инфраструктура</t>
  </si>
  <si>
    <t>ПРОГРАМ 15-Опште  услуге локалне самоуправе</t>
  </si>
  <si>
    <t>ПРОГРАМ 15-Опште услуге локалне самоуправе</t>
  </si>
  <si>
    <t>Програм 15.  Опште  услуге локалне самоуправе</t>
  </si>
  <si>
    <t>Функционисање месних заједница</t>
  </si>
  <si>
    <t>Роба и услуге које обезбеђује послодавац-поклони за Нову годину, Божић и др.</t>
  </si>
  <si>
    <t>Укупна вредност пројекта: 50.000.000</t>
  </si>
  <si>
    <t>Извор финансирања: Буџет општине, Буџет Републике</t>
  </si>
  <si>
    <t>Прројекат 1101-П1: Градимо заједно градски Трг</t>
  </si>
  <si>
    <t xml:space="preserve">Средства ове апропријације користиће се за  изградњу трафостаница и др.објеката </t>
  </si>
  <si>
    <t>Средства ове апропријације користиће се за израду спомен обележја ратницима 1912-1918.</t>
  </si>
  <si>
    <t>ОСТАЛО ЗА КУЛТУРУ</t>
  </si>
  <si>
    <t>Укупна вредност пројекта 10,000,000</t>
  </si>
  <si>
    <t>Књиге у библиотеци и остала нематеријална имовина</t>
  </si>
  <si>
    <t>ОШ " Гојко Друловић" -Радоиња- капитално одржавање  у матичној школи и школи у Драглици</t>
  </si>
  <si>
    <t>ОШ  Јасеново- капитално одржавање у матичној школи, у школи у Кућанима и Доњој Белој Реци</t>
  </si>
  <si>
    <t>ОШ Акмачићи-капитално одржавање у матичној школи и школи у Виловима</t>
  </si>
  <si>
    <t>Набавка контејнера</t>
  </si>
  <si>
    <t>0401-П2</t>
  </si>
  <si>
    <t>0401-П3</t>
  </si>
  <si>
    <t>0401-П4</t>
  </si>
  <si>
    <t>0401-П5</t>
  </si>
  <si>
    <t>0401-П6</t>
  </si>
  <si>
    <t>0401-П7</t>
  </si>
  <si>
    <t>0401-П8</t>
  </si>
  <si>
    <t>0401-П9</t>
  </si>
  <si>
    <t>0401-П10</t>
  </si>
  <si>
    <t>0401-П11</t>
  </si>
  <si>
    <t>0401-П12</t>
  </si>
  <si>
    <t>0401-П13</t>
  </si>
  <si>
    <t>0401-П14</t>
  </si>
  <si>
    <t>0401-П15</t>
  </si>
  <si>
    <t>0701-П1</t>
  </si>
  <si>
    <t>Изградња улице Боре Станковића</t>
  </si>
  <si>
    <t>0701-П2</t>
  </si>
  <si>
    <t>Изградња ...</t>
  </si>
  <si>
    <t>0701-П3</t>
  </si>
  <si>
    <t>Изградња кружног тока код Храма Свете Тројице</t>
  </si>
  <si>
    <t>0701-П4</t>
  </si>
  <si>
    <t>0701-П5</t>
  </si>
  <si>
    <t>0701-П6</t>
  </si>
  <si>
    <t>0701-П7</t>
  </si>
  <si>
    <t>0701-П8</t>
  </si>
  <si>
    <t>0701-П9</t>
  </si>
  <si>
    <t>0701-П10</t>
  </si>
  <si>
    <t>0701-П11</t>
  </si>
  <si>
    <t>0701-П12</t>
  </si>
  <si>
    <t>0701-П13</t>
  </si>
  <si>
    <t>0701-П14</t>
  </si>
  <si>
    <t>0701-П15</t>
  </si>
  <si>
    <t>0701-П16</t>
  </si>
  <si>
    <t>0701-П17</t>
  </si>
  <si>
    <t>0701-П18</t>
  </si>
  <si>
    <t>0701-П19</t>
  </si>
  <si>
    <t>0701-П20</t>
  </si>
  <si>
    <t>0701-П21</t>
  </si>
  <si>
    <t>0701-П22</t>
  </si>
  <si>
    <t>0701-П23</t>
  </si>
  <si>
    <t>0701-П24</t>
  </si>
  <si>
    <t>0701-П25</t>
  </si>
  <si>
    <t>0701-П26</t>
  </si>
  <si>
    <t>0701-П27</t>
  </si>
  <si>
    <t>0701-П28</t>
  </si>
  <si>
    <t>0701-П29</t>
  </si>
  <si>
    <t>0701-П30</t>
  </si>
  <si>
    <t>0701-П31</t>
  </si>
  <si>
    <t>0701-П32</t>
  </si>
  <si>
    <t>0701-П33</t>
  </si>
  <si>
    <t>0701-П34</t>
  </si>
  <si>
    <t>0701-П35</t>
  </si>
  <si>
    <t>0701-П36</t>
  </si>
  <si>
    <t>0701-П37</t>
  </si>
  <si>
    <t>0701-П38</t>
  </si>
  <si>
    <t>0701-П39</t>
  </si>
  <si>
    <t>0701-П40</t>
  </si>
  <si>
    <t>0701-П41</t>
  </si>
  <si>
    <t>0701-П42</t>
  </si>
  <si>
    <t>0701-П43</t>
  </si>
  <si>
    <t>0701-П44</t>
  </si>
  <si>
    <t>0701-П45</t>
  </si>
  <si>
    <t>0701-П46</t>
  </si>
  <si>
    <t>0701-П47</t>
  </si>
  <si>
    <t>0701-П48</t>
  </si>
  <si>
    <t>0701-П49</t>
  </si>
  <si>
    <t>0701-П50</t>
  </si>
  <si>
    <t>2001-П1</t>
  </si>
  <si>
    <t>Замена столарије у вртићу "Бошко Буха"</t>
  </si>
  <si>
    <t>2001-П2</t>
  </si>
  <si>
    <t>2001-П3</t>
  </si>
  <si>
    <t>2001-П4</t>
  </si>
  <si>
    <t>Унапређење привредног и инвестиционог амбијентамбијента</t>
  </si>
  <si>
    <t>0901-0002</t>
  </si>
  <si>
    <t>Прихватилишта, прихватне станице и друге врсте смештаја</t>
  </si>
  <si>
    <t>0901-0003</t>
  </si>
  <si>
    <t>Подршка социо-хуманитарним организацијама</t>
  </si>
  <si>
    <t>0901-0004</t>
  </si>
  <si>
    <t>Саветодавно-терапијске и социјално-едукативне услуге</t>
  </si>
  <si>
    <t>0901-П2</t>
  </si>
  <si>
    <t>0901-П3</t>
  </si>
  <si>
    <t>0901-П4</t>
  </si>
  <si>
    <t>0901-П5</t>
  </si>
  <si>
    <t>0901-П6</t>
  </si>
  <si>
    <t>0901-П7</t>
  </si>
  <si>
    <t>0901-П8</t>
  </si>
  <si>
    <t>0901-П9</t>
  </si>
  <si>
    <t>0901-П10</t>
  </si>
  <si>
    <t>0901-П11</t>
  </si>
  <si>
    <t>0901-П12</t>
  </si>
  <si>
    <t>0901-П13</t>
  </si>
  <si>
    <t>0901-П14</t>
  </si>
  <si>
    <t>0901-П15</t>
  </si>
  <si>
    <t>0901-П16</t>
  </si>
  <si>
    <t>0901-П17</t>
  </si>
  <si>
    <t>0901-П18</t>
  </si>
  <si>
    <t>0901-П19</t>
  </si>
  <si>
    <t>0901-П20</t>
  </si>
  <si>
    <t>0901-П21</t>
  </si>
  <si>
    <t>0901-П22</t>
  </si>
  <si>
    <t>0901-П23</t>
  </si>
  <si>
    <t>0901-П24</t>
  </si>
  <si>
    <t>0901-П25</t>
  </si>
  <si>
    <t>0901-П26</t>
  </si>
  <si>
    <t>0901-П27</t>
  </si>
  <si>
    <t>0901-П28</t>
  </si>
  <si>
    <t>0901-П29</t>
  </si>
  <si>
    <t>0901-П30</t>
  </si>
  <si>
    <t>1801-П1</t>
  </si>
  <si>
    <t>Суфинансирање вештачке оплодње</t>
  </si>
  <si>
    <t>1801-П2</t>
  </si>
  <si>
    <t>1801-П3</t>
  </si>
  <si>
    <t>1801-П4</t>
  </si>
  <si>
    <t>1801-П5</t>
  </si>
  <si>
    <t>1801-П6</t>
  </si>
  <si>
    <t>1801-П7</t>
  </si>
  <si>
    <t>1801-П8</t>
  </si>
  <si>
    <t>1801-П9</t>
  </si>
  <si>
    <t>1801-П10</t>
  </si>
  <si>
    <t>1801-П11</t>
  </si>
  <si>
    <t>1801-П12</t>
  </si>
  <si>
    <t>1801-П13</t>
  </si>
  <si>
    <t>1801-П14</t>
  </si>
  <si>
    <t>1801-П15</t>
  </si>
  <si>
    <t>1801-П16</t>
  </si>
  <si>
    <t>1801-П17</t>
  </si>
  <si>
    <t>1801-П18</t>
  </si>
  <si>
    <t>1801-П19</t>
  </si>
  <si>
    <t>1801-П20</t>
  </si>
  <si>
    <t>1801-П21</t>
  </si>
  <si>
    <t>1801-П22</t>
  </si>
  <si>
    <t>1801-П23</t>
  </si>
  <si>
    <t>1801-П24</t>
  </si>
  <si>
    <t>1801-П25</t>
  </si>
  <si>
    <t>1801-П26</t>
  </si>
  <si>
    <t>1801-П27</t>
  </si>
  <si>
    <t>1801-П28</t>
  </si>
  <si>
    <t>1801-П29</t>
  </si>
  <si>
    <t>1801-П30</t>
  </si>
  <si>
    <t>Програм 13.  Развој културе</t>
  </si>
  <si>
    <t xml:space="preserve">Функционисање локалних установа културе </t>
  </si>
  <si>
    <t>Публикација књиге ....</t>
  </si>
  <si>
    <t>1201-П2</t>
  </si>
  <si>
    <t>Изградња и опремање зграде Позоришта</t>
  </si>
  <si>
    <t>1201-П3</t>
  </si>
  <si>
    <t>1201-П4</t>
  </si>
  <si>
    <t>1201-П5</t>
  </si>
  <si>
    <t>1201-П6</t>
  </si>
  <si>
    <t>1201-П7</t>
  </si>
  <si>
    <t>1201-П8</t>
  </si>
  <si>
    <t>1201-П9</t>
  </si>
  <si>
    <t>1201-П10</t>
  </si>
  <si>
    <t>1201-П11</t>
  </si>
  <si>
    <t>1201-П12</t>
  </si>
  <si>
    <t>1201-П13</t>
  </si>
  <si>
    <t>1201-П14</t>
  </si>
  <si>
    <t>1201-П15</t>
  </si>
  <si>
    <t>1201-П16</t>
  </si>
  <si>
    <t>1201-П17</t>
  </si>
  <si>
    <t>1201-П18</t>
  </si>
  <si>
    <t>1201-П19</t>
  </si>
  <si>
    <t>1201-П20</t>
  </si>
  <si>
    <t>1201-П21</t>
  </si>
  <si>
    <t>1201-П22</t>
  </si>
  <si>
    <t>1201-П23</t>
  </si>
  <si>
    <t>1201-П24</t>
  </si>
  <si>
    <t>1201-П25</t>
  </si>
  <si>
    <t>1201-П26</t>
  </si>
  <si>
    <t>1201-П27</t>
  </si>
  <si>
    <t>1201-П28</t>
  </si>
  <si>
    <t>1201-П29</t>
  </si>
  <si>
    <t>1201-П30</t>
  </si>
  <si>
    <t>1201-П31</t>
  </si>
  <si>
    <t>1201-П32</t>
  </si>
  <si>
    <t>1201-П33</t>
  </si>
  <si>
    <t>1201-П34</t>
  </si>
  <si>
    <t>1201-П35</t>
  </si>
  <si>
    <t>1201-П36</t>
  </si>
  <si>
    <t>1201-П37</t>
  </si>
  <si>
    <t>1201-П38</t>
  </si>
  <si>
    <t>1201-П39</t>
  </si>
  <si>
    <t>1201-П40</t>
  </si>
  <si>
    <t>1201-П41</t>
  </si>
  <si>
    <t>1201-П42</t>
  </si>
  <si>
    <t>1201-П43</t>
  </si>
  <si>
    <t>1201-П44</t>
  </si>
  <si>
    <t>1201-П45</t>
  </si>
  <si>
    <t>1201-П46</t>
  </si>
  <si>
    <t>1201-П47</t>
  </si>
  <si>
    <t>1201-П48</t>
  </si>
  <si>
    <t>1201-П49</t>
  </si>
  <si>
    <t>1201-П50</t>
  </si>
  <si>
    <t>Програм 14.  Развој спорта и омладине</t>
  </si>
  <si>
    <t>1301-0002</t>
  </si>
  <si>
    <t>Подршка предшколском, школском и рекреативном спорту и масовној физичкој култури</t>
  </si>
  <si>
    <t>1301-0003</t>
  </si>
  <si>
    <t>Одржавање спортске инфраструктуре</t>
  </si>
  <si>
    <t>1301-П1</t>
  </si>
  <si>
    <t>1301-П2</t>
  </si>
  <si>
    <t>1301-П3</t>
  </si>
  <si>
    <t>1301-П4</t>
  </si>
  <si>
    <t>1301-П5</t>
  </si>
  <si>
    <t>1301-П6</t>
  </si>
  <si>
    <t>1301-П7</t>
  </si>
  <si>
    <t>1301-П8</t>
  </si>
  <si>
    <t>1301-П9</t>
  </si>
  <si>
    <t>1301-П10</t>
  </si>
  <si>
    <t>1301-П11</t>
  </si>
  <si>
    <t>1301-П12</t>
  </si>
  <si>
    <t>1301-П13</t>
  </si>
  <si>
    <t>1301-П14</t>
  </si>
  <si>
    <t>1301-П15</t>
  </si>
  <si>
    <t>1301-П16</t>
  </si>
  <si>
    <t>1301-П17</t>
  </si>
  <si>
    <t>1301-П18</t>
  </si>
  <si>
    <t>1301-П19</t>
  </si>
  <si>
    <t>1301-П20</t>
  </si>
  <si>
    <t>1301-П21</t>
  </si>
  <si>
    <t>1301-П22</t>
  </si>
  <si>
    <t>1301-П23</t>
  </si>
  <si>
    <t>1301-П24</t>
  </si>
  <si>
    <t>1301-П25</t>
  </si>
  <si>
    <t>1301-П26</t>
  </si>
  <si>
    <t>1301-П27</t>
  </si>
  <si>
    <t>1301-П28</t>
  </si>
  <si>
    <t>Изградња путева у селима:  МЗ Нова Варош, МЗ Акмачићи, МЗ Радоиња, МЗ МЗ Вранеша, МЗ Божетићи, МЗ Рутоши, МЗ Негбина, МЗ Јасеново, МЗ Дражевићи, МЗ Драглица, МЗ Бистрица, МЗ Бела Река, МЗ Амзићи</t>
  </si>
  <si>
    <t>Пројекта 2101/П1: Прослава Дана општине</t>
  </si>
  <si>
    <t>Пројекти:  улице,  водоводи у сеоским МЗ,  уређење јавних површина, управљање комуналним отпадом</t>
  </si>
  <si>
    <t>1301-П29</t>
  </si>
  <si>
    <t>1301-П30</t>
  </si>
  <si>
    <t>1301-П31</t>
  </si>
  <si>
    <t>1301-П32</t>
  </si>
  <si>
    <t>1301-П33</t>
  </si>
  <si>
    <t>1301-П34</t>
  </si>
  <si>
    <t>1301-П35</t>
  </si>
  <si>
    <t>1301-П36</t>
  </si>
  <si>
    <t>1301-П37</t>
  </si>
  <si>
    <t>1301-П38</t>
  </si>
  <si>
    <t>1301-П39</t>
  </si>
  <si>
    <t>1301-П40</t>
  </si>
  <si>
    <t>1301-П41</t>
  </si>
  <si>
    <t>1301-П42</t>
  </si>
  <si>
    <t>1301-П43</t>
  </si>
  <si>
    <t>1301-П44</t>
  </si>
  <si>
    <t>1301-П45</t>
  </si>
  <si>
    <t>1301-П46</t>
  </si>
  <si>
    <t>1301-П47</t>
  </si>
  <si>
    <t>1301-П48</t>
  </si>
  <si>
    <t>1301-П49</t>
  </si>
  <si>
    <t>1301-П50</t>
  </si>
  <si>
    <t>Функционисање локалне самоуправе и градских општина</t>
  </si>
  <si>
    <t>Општинско јавно правобранилаштво</t>
  </si>
  <si>
    <t>0602-0005</t>
  </si>
  <si>
    <t>Заштитник грађана</t>
  </si>
  <si>
    <t>0602-0006</t>
  </si>
  <si>
    <t>Информисање</t>
  </si>
  <si>
    <t>0602-0008</t>
  </si>
  <si>
    <t>Програми националних мањина</t>
  </si>
  <si>
    <t>0602-0009</t>
  </si>
  <si>
    <t>Правна помоћ</t>
  </si>
  <si>
    <t>0602-0010</t>
  </si>
  <si>
    <t>Резерве</t>
  </si>
  <si>
    <t>Прослава Дана општине</t>
  </si>
  <si>
    <t>0602-П2</t>
  </si>
  <si>
    <t>Прослава Градске славе - Света Тројица</t>
  </si>
  <si>
    <t>0602-П3</t>
  </si>
  <si>
    <t>0602-П4</t>
  </si>
  <si>
    <t>0602-П5</t>
  </si>
  <si>
    <t>0602-П6</t>
  </si>
  <si>
    <t>0602-П7</t>
  </si>
  <si>
    <t>0602-П8</t>
  </si>
  <si>
    <t>0602-П9</t>
  </si>
  <si>
    <t>0602-П10</t>
  </si>
  <si>
    <t>0602-П11</t>
  </si>
  <si>
    <t>0602-П12</t>
  </si>
  <si>
    <t>0602-П13</t>
  </si>
  <si>
    <t>0602-П14</t>
  </si>
  <si>
    <t>0602-П15</t>
  </si>
  <si>
    <t>0602-П16</t>
  </si>
  <si>
    <t>0602-П17</t>
  </si>
  <si>
    <t>0602-П18</t>
  </si>
  <si>
    <t>0602-П19</t>
  </si>
  <si>
    <t>0602-П20</t>
  </si>
  <si>
    <t>0602-П21</t>
  </si>
  <si>
    <t>0602-П22</t>
  </si>
  <si>
    <t>0602-П23</t>
  </si>
  <si>
    <t>0602-П24</t>
  </si>
  <si>
    <t>0602-П25</t>
  </si>
  <si>
    <t>0602-П26</t>
  </si>
  <si>
    <t>0602-П27</t>
  </si>
  <si>
    <t>0602-П28</t>
  </si>
  <si>
    <t>0602-П29</t>
  </si>
  <si>
    <t>0602-П30</t>
  </si>
  <si>
    <t>0602-П31</t>
  </si>
  <si>
    <t>0602-П32</t>
  </si>
  <si>
    <t>0602-П33</t>
  </si>
  <si>
    <t>0602-П34</t>
  </si>
  <si>
    <t>0602-П35</t>
  </si>
  <si>
    <t>0602-П36</t>
  </si>
  <si>
    <t>0602-П37</t>
  </si>
  <si>
    <t>0602-П38</t>
  </si>
  <si>
    <t>0602-П39</t>
  </si>
  <si>
    <t>0602-П40</t>
  </si>
  <si>
    <t>0602-П41</t>
  </si>
  <si>
    <t>0602-П42</t>
  </si>
  <si>
    <t>0602-П43</t>
  </si>
  <si>
    <t>0602-П44</t>
  </si>
  <si>
    <t>0602-П45</t>
  </si>
  <si>
    <t>0602-П46</t>
  </si>
  <si>
    <t>0602-П47</t>
  </si>
  <si>
    <t>0602-П48</t>
  </si>
  <si>
    <t>0602-П49</t>
  </si>
  <si>
    <t>0602-П50</t>
  </si>
  <si>
    <t>0602-П51</t>
  </si>
  <si>
    <t>0602-П52</t>
  </si>
  <si>
    <t>0602-П53</t>
  </si>
  <si>
    <t>0602-П54</t>
  </si>
  <si>
    <t>0602-П55</t>
  </si>
  <si>
    <t>0602-П56</t>
  </si>
  <si>
    <t>0602-П57</t>
  </si>
  <si>
    <t>0602-П58</t>
  </si>
  <si>
    <t>0602-П59</t>
  </si>
  <si>
    <t>0602-П60</t>
  </si>
  <si>
    <t>0602-П61</t>
  </si>
  <si>
    <t>0602-П62</t>
  </si>
  <si>
    <t>0602-П63</t>
  </si>
  <si>
    <t>0602-П64</t>
  </si>
  <si>
    <t>0602-П65</t>
  </si>
  <si>
    <t>0602-П66</t>
  </si>
  <si>
    <t>0602-П67</t>
  </si>
  <si>
    <t>0602-П68</t>
  </si>
  <si>
    <t>0602-П69</t>
  </si>
  <si>
    <t>0602-П70</t>
  </si>
  <si>
    <t xml:space="preserve">УКУПНИ ПРОГРАМСКИ ЈАВНИ РАСХОДИ </t>
  </si>
  <si>
    <t xml:space="preserve"> Програмска 
активност/  Пројекат</t>
  </si>
  <si>
    <t>Репрезентација</t>
  </si>
  <si>
    <t>Специјализоване услуге-манифестације и друге активности</t>
  </si>
  <si>
    <t>Извори финансирања за ПА 1101/0001:</t>
  </si>
  <si>
    <t>Извори финансирања за 1502 /0001:</t>
  </si>
  <si>
    <t>Програмска активност: Управљање комуналним отпадом</t>
  </si>
  <si>
    <t>Свега за ПА 1201-0002:</t>
  </si>
  <si>
    <t>Вредност пројекта175.000.000,00 дин.</t>
  </si>
  <si>
    <t xml:space="preserve">Извори финансирања. Буџет општине </t>
  </si>
  <si>
    <t>Укупна вредност пројекта.81,500,000.00</t>
  </si>
  <si>
    <t>ОШ " Кнезова Рашковића Божетићи- капитално одржавање, подови и столарија</t>
  </si>
  <si>
    <t>Опрема  за јавни ред и безбедност</t>
  </si>
  <si>
    <t xml:space="preserve"> В. КАПИТАЛНЕ СУБВЕНЦИЈЕ</t>
  </si>
  <si>
    <t>16</t>
  </si>
  <si>
    <t>24</t>
  </si>
  <si>
    <t>25</t>
  </si>
  <si>
    <t>26</t>
  </si>
  <si>
    <t>35</t>
  </si>
  <si>
    <t>Г. КАПИТАЛНИ ТРАНСФЕРИ ОСТАЛИМ НИВОИМА ВЛАСТИ</t>
  </si>
  <si>
    <t xml:space="preserve"> Д. КАПИТАЛНИ ТРАНСФЕРИ ОРГАНИЗАЦИЈАМА ОБАВЕЗНОГ СОЦИЈАЛНОГ ОСИГУРАЊА</t>
  </si>
  <si>
    <t>Средства ове апропријације преносиће се на основу Правилника а по одлуци Председника општине за награде студентима, ученицима и вуковцима</t>
  </si>
  <si>
    <t>Средства за ове апропријације преносиће удружењима из области културе, по конкурсу за пројекте, а по одлуци Председника општине</t>
  </si>
  <si>
    <t>472 Једнократне помоћи избеглим и расељеним породицама по решењима Комесаријата за избеглице</t>
  </si>
  <si>
    <t>472310-Накнада из буџета за децу и породицу-новорођенчад</t>
  </si>
  <si>
    <t>472710-Накнаде из буџета за образовање</t>
  </si>
  <si>
    <t>472210-Накнаде из буџета за децу о породицу-незапослене породиље</t>
  </si>
  <si>
    <t>Средства за ове апропријације преносиће се социјално-хуманитарним удружењима,  по конкурсу за пројекте, а по одлуци Председника општине</t>
  </si>
  <si>
    <t>Средства ове апропријације ће се користити за одржавање паркова и јавних површина</t>
  </si>
  <si>
    <t>Вишак прихода из претходне године</t>
  </si>
  <si>
    <t>Дотације осталим непрофитним институцијама и удружењима из области заштите животне средине</t>
  </si>
  <si>
    <t>Свега за главу 5.14.</t>
  </si>
  <si>
    <t>Свега за главу 5.13.</t>
  </si>
  <si>
    <t xml:space="preserve">Закуп осталог простора </t>
  </si>
  <si>
    <t>483 Новчане казне и пенали по решењу судова</t>
  </si>
  <si>
    <t>Капитално одржавање установа културе</t>
  </si>
  <si>
    <t>СКУПШТИНА ОПШТИНЕ</t>
  </si>
  <si>
    <t>Награде запосленима и остали посебни расходи</t>
  </si>
  <si>
    <t>Трошкови службеног путовања у иностранство функционера и одборника</t>
  </si>
  <si>
    <t>Извори финансирања за функцију 110</t>
  </si>
  <si>
    <t xml:space="preserve">Трошкови службених путовања у земљи </t>
  </si>
  <si>
    <t xml:space="preserve">Трошкови службеног путовања у иностранство </t>
  </si>
  <si>
    <t>415   Накнада трошкова за запослене</t>
  </si>
  <si>
    <t>416   Награде запосленима</t>
  </si>
  <si>
    <t>421   Стални трошкови</t>
  </si>
  <si>
    <t>422   Трошкови путовања</t>
  </si>
  <si>
    <t>414   Отпремнине и помоћи</t>
  </si>
  <si>
    <t>424   Специјализоване услуге</t>
  </si>
  <si>
    <t>425   Текуће поправке и одржавање</t>
  </si>
  <si>
    <t>423   Услуге по уговору</t>
  </si>
  <si>
    <t>426   Материјал</t>
  </si>
  <si>
    <t>472   Накнаде из буџета за образовање</t>
  </si>
  <si>
    <t>482   Републичке таксе</t>
  </si>
  <si>
    <t>483   Новчане казне по решењу судова</t>
  </si>
  <si>
    <t>Капитални трансфери осталим нивоима власти</t>
  </si>
  <si>
    <t>512  Машине и опрема</t>
  </si>
  <si>
    <t xml:space="preserve"> Текући трансфери осталим нивоима власти</t>
  </si>
  <si>
    <t>515  Нематеријална имовина</t>
  </si>
  <si>
    <t>511  Зграде и грађевински објекти</t>
  </si>
  <si>
    <t>Награде запосленима</t>
  </si>
  <si>
    <t>ОПШТЕ ЈАВНЕ УСЛУГЕ</t>
  </si>
  <si>
    <t>0701-0002</t>
  </si>
  <si>
    <t>Извори финансирања за ПА 0701-0002:</t>
  </si>
  <si>
    <t>I  ОПШТИ ДЕО</t>
  </si>
  <si>
    <t>А. РАЧУН ПРИХОДА И ПРИМАЊА,РАСХОДА И ИЗДАТАКА</t>
  </si>
  <si>
    <t>1.Укупни приходи и примања остварени по основу продаје  нефинансијске имовине</t>
  </si>
  <si>
    <t>1.1 ТЕКУЋИ ПРИХОДИ  И ПРИМАЊА у чему:</t>
  </si>
  <si>
    <t>Порез на друге приходе (порез на приходе од профес. спортиста, стручњака, уговор о делу, привремени и повремени послови, управни надзори, одбори и други уговори о раду)</t>
  </si>
  <si>
    <t>31</t>
  </si>
  <si>
    <t>Година завршетка након  2020</t>
  </si>
  <si>
    <t>Година завршетка финансирања  након 2020.</t>
  </si>
  <si>
    <t>Година завршетка финансирања након 2020.</t>
  </si>
  <si>
    <r>
      <rPr>
        <b/>
        <sz val="10"/>
        <rFont val="Times New Roman"/>
        <family val="1"/>
      </rPr>
      <t>Капитално одржавање зграда општине</t>
    </r>
    <r>
      <rPr>
        <sz val="10"/>
        <rFont val="Times New Roman"/>
        <family val="1"/>
        <charset val="238"/>
      </rPr>
      <t>,
 Укупна вредност пројекта 12.180.000 динара.
Година почетка финансирања 2015. 
Година завршетка након 2020. 
 Извор финансирања буџет општине и буџет Републике</t>
    </r>
  </si>
  <si>
    <t>472710-Студентске награде</t>
  </si>
  <si>
    <t>472710-Ученичке награде</t>
  </si>
  <si>
    <t>Средства за ове намене преносиће се на основу Правилника, а по одлуци Председника општине</t>
  </si>
  <si>
    <t>472710-Награде за вуковце</t>
  </si>
  <si>
    <t xml:space="preserve">Извори финансирања: Буџет општине и средства из Републике </t>
  </si>
  <si>
    <t>Капитално одржавање пословног простора "Инова"</t>
  </si>
  <si>
    <t>Година завршетка финансирања  након 2019.</t>
  </si>
  <si>
    <t>Ова апропријација ће се извршавати по одлуци Председника општине</t>
  </si>
  <si>
    <t>2101-0001</t>
  </si>
  <si>
    <t>Свега за ПА 2101-0001</t>
  </si>
  <si>
    <t>Програмска акивност-Функционисање Скупштине</t>
  </si>
  <si>
    <t>Извори финансиранја  за ПА 2101- 0001:</t>
  </si>
  <si>
    <t>Свега за ПРОГРАМ 2101:</t>
  </si>
  <si>
    <t>2101-0002</t>
  </si>
  <si>
    <t>Програмска активност-Функционисање извршних органа</t>
  </si>
  <si>
    <t>Свега за ПА 2101-0002</t>
  </si>
  <si>
    <t>Средства ове апропријације користиће се за  учешће у међународним и националним пројектима</t>
  </si>
  <si>
    <t>ТУРИСТИЧКA ОРГАНИЗАЦИЈА "ЗЛАТАР" НОВА ВАРОШ</t>
  </si>
  <si>
    <t>Извори финансиранја  за ПА 2101-0002:</t>
  </si>
  <si>
    <t>Извори финансирања ПА 2101-0002:</t>
  </si>
  <si>
    <t>Свега за ПА 2101-0002:</t>
  </si>
  <si>
    <t>2101-П1</t>
  </si>
  <si>
    <t>Свега за ПРОГРАМ 2101-П1:</t>
  </si>
  <si>
    <t>Извори финансирања Програм  2101:</t>
  </si>
  <si>
    <t>Програм 16. Политички систем локалне самоуправе</t>
  </si>
  <si>
    <t>Функционисање скупштине</t>
  </si>
  <si>
    <t>Функционисање извршних органа</t>
  </si>
  <si>
    <t>Oпште услуге</t>
  </si>
  <si>
    <t>Програмска активност 602-0009: Текућа буџетска резерва</t>
  </si>
  <si>
    <t>Извори финансирања за ПА 0602-0009:</t>
  </si>
  <si>
    <t>Свега за ПА 0602-0009:</t>
  </si>
  <si>
    <t>Свега за ПА 0602-0010:</t>
  </si>
  <si>
    <t>Програмска активност 602-0010: Стална буџетска резерва</t>
  </si>
  <si>
    <t>Стална буџетска резерва</t>
  </si>
  <si>
    <t>Текућа буџетска резерва</t>
  </si>
  <si>
    <t>Мртвозорство</t>
  </si>
  <si>
    <t>1201-0004</t>
  </si>
  <si>
    <t>Програмска активност: Остваривање и унапређење јавног интереса у области јавног информисања</t>
  </si>
  <si>
    <t>Свега за ПА 1201-0004:</t>
  </si>
  <si>
    <t>Извори финансирања за ПА 1201/0004:</t>
  </si>
  <si>
    <t>Остваривање и унапређивање јавног интереса у области
јавног информисања</t>
  </si>
  <si>
    <t xml:space="preserve">Подршка локалним спортским организацијама, 
удружењима и савезима
</t>
  </si>
  <si>
    <t>Свега за ПА 1501-0002:</t>
  </si>
  <si>
    <t>Програмска активност:Унапређење принредног и инвестиционог  амбијента</t>
  </si>
  <si>
    <t>Свега за ПА 1501/0001:</t>
  </si>
  <si>
    <t>Извори финансирања за ПА 1501/0001:</t>
  </si>
  <si>
    <t>Извори финансирања за ПА 0901-0003:</t>
  </si>
  <si>
    <t>Програмска активност-Сервисирање јавног дуга</t>
  </si>
  <si>
    <t>Сервисирање јавног дуга</t>
  </si>
  <si>
    <t>КАНЦЕЛАРИЈА ЗА МЛАДЕ</t>
  </si>
  <si>
    <t>Програм 2.  Комуналне делатности</t>
  </si>
  <si>
    <t>Свега за ПРОГРАМ 1102:</t>
  </si>
  <si>
    <t>1102-0007</t>
  </si>
  <si>
    <t>Производња и дистрибуција топлотне енергије</t>
  </si>
  <si>
    <t>Програм 12.  Здравствена заштита</t>
  </si>
  <si>
    <t>ПРОГРАМ 16-Политички систем локалне самоуправе</t>
  </si>
  <si>
    <t>Програмска активност :Општинско правобранилаштво</t>
  </si>
  <si>
    <t>Извори финансирања за ПРОГРАМ 1102:</t>
  </si>
  <si>
    <t>Свега за ПА 0901-0003:</t>
  </si>
  <si>
    <t>ПРОГРАМ: 11 -Социјална и дечија заштита</t>
  </si>
  <si>
    <t>1301-0005</t>
  </si>
  <si>
    <t>Програмска активност: Спровођење омладинске политике</t>
  </si>
  <si>
    <t>Извори финасирања за Програмску активност 1301/0005</t>
  </si>
  <si>
    <t>Свега за ПА 1301-0005:</t>
  </si>
  <si>
    <t>Спровођење омладинске политике</t>
  </si>
  <si>
    <t>Извори финансирања за главу 5.8.</t>
  </si>
  <si>
    <t>Извори финансирања за главу 5.10.</t>
  </si>
  <si>
    <t>Свега за главу 5.10.</t>
  </si>
  <si>
    <t>Извори финансирања за главу 5.11.</t>
  </si>
  <si>
    <t>Извори финансирања за главу 5.12.</t>
  </si>
  <si>
    <t>Извори финансирања за главу 5.13.</t>
  </si>
  <si>
    <t>Извори финансирања за главу 5.15.</t>
  </si>
  <si>
    <t>Свега за главу 5.15.</t>
  </si>
  <si>
    <t>Извори финансирања за главу 5.16.</t>
  </si>
  <si>
    <t>Свега за главу 5.16.</t>
  </si>
  <si>
    <t>Свега за главу 5.17.</t>
  </si>
  <si>
    <t>Извори финансирања за главу 5.18.</t>
  </si>
  <si>
    <t>Свега за главу 5.18.</t>
  </si>
  <si>
    <t>17</t>
  </si>
  <si>
    <t>18</t>
  </si>
  <si>
    <t>19</t>
  </si>
  <si>
    <t>20</t>
  </si>
  <si>
    <t>28</t>
  </si>
  <si>
    <t>Свега за ПА 1101-0003:</t>
  </si>
  <si>
    <t>Свега за главу 5.05:</t>
  </si>
  <si>
    <t>Свега за главу 5.04:</t>
  </si>
  <si>
    <t>Свега за главу 5.06:</t>
  </si>
  <si>
    <t>Извори финансирања за главу 5.06</t>
  </si>
  <si>
    <t>Извори финансирања за главу 5.05</t>
  </si>
  <si>
    <t>Извори финансирања за главу 5.04:</t>
  </si>
  <si>
    <t>Свега за главу 5.02:</t>
  </si>
  <si>
    <t>Извори финансирања за главу 5.9.</t>
  </si>
  <si>
    <t>Извори финансирања за главу 5.14.</t>
  </si>
  <si>
    <t>Извори финансирања за главу 5.17.</t>
  </si>
  <si>
    <t>Извори финансирања за главу 5.19.</t>
  </si>
  <si>
    <t>Свега за главу 5.19.</t>
  </si>
  <si>
    <t>Средства ове апропријације користиће се за финансирање чланарине НАЛЕД-у, СКГО, Стара Рашка и др.</t>
  </si>
  <si>
    <t>Субвенције јавним нефинансијским предузећима и организацијама</t>
  </si>
  <si>
    <t>Текуће субвенције осталим јавним нефинансијским предузећима и организацијама-РРА</t>
  </si>
  <si>
    <t>Учешће у пројектима родне равноправности</t>
  </si>
  <si>
    <t>Извори финансирања за функцију 436:</t>
  </si>
  <si>
    <t>Функција 436:</t>
  </si>
  <si>
    <t>Приходи остварени по основу пружања услуга боравка деце у предшколским установама у корист нивоа општине</t>
  </si>
  <si>
    <t>Приходи од давања у закуп, односно на коришћење непокретности у општинској својини које користе општине и индиректни корисници њиховог буџета</t>
  </si>
  <si>
    <t xml:space="preserve">Управљање заштитом животне средине </t>
  </si>
  <si>
    <t>1.2.Порез на фонд зарада</t>
  </si>
  <si>
    <t>712</t>
  </si>
  <si>
    <t>1.3.Порез на имовину</t>
  </si>
  <si>
    <t>713</t>
  </si>
  <si>
    <t>1.4. Порез на добра и услуге</t>
  </si>
  <si>
    <t>1.5. Остали порески приходи</t>
  </si>
  <si>
    <t>716+719</t>
  </si>
  <si>
    <t>74+77+78</t>
  </si>
  <si>
    <t>3.Донације</t>
  </si>
  <si>
    <t>731+732</t>
  </si>
  <si>
    <t>4. Трансфери</t>
  </si>
  <si>
    <t>5.Капитални приходи - примања од продаје нефинансијске имовине</t>
  </si>
  <si>
    <t>Пренета средства</t>
  </si>
  <si>
    <t>321</t>
  </si>
  <si>
    <t>Јачање културне продукције и уметничког стваралаштва</t>
  </si>
  <si>
    <t>27</t>
  </si>
  <si>
    <t>Средства ове апропријације користиће се за геодетске услуге, снимање, укњижбе, рушење објеката , техничка испитивањаи др.</t>
  </si>
  <si>
    <t>Остали извори финансирања-трансфери од других нивоа власти</t>
  </si>
  <si>
    <t>Социјална помоћ угроженом становништву некласификованом на другом месту</t>
  </si>
  <si>
    <t>070</t>
  </si>
  <si>
    <t>Извори финансирања за функцију 070:</t>
  </si>
  <si>
    <t>Функција 070:</t>
  </si>
  <si>
    <t>2001-П5</t>
  </si>
  <si>
    <t>2001-П6</t>
  </si>
  <si>
    <t>2001-П7</t>
  </si>
  <si>
    <t>2001-П8</t>
  </si>
  <si>
    <t>2001-П9</t>
  </si>
  <si>
    <t>2001-П10</t>
  </si>
  <si>
    <t>2001-П11</t>
  </si>
  <si>
    <t>2001-П12</t>
  </si>
  <si>
    <t>2001-П13</t>
  </si>
  <si>
    <t>2001-П14</t>
  </si>
  <si>
    <t>2001-П15</t>
  </si>
  <si>
    <t>2001-П16</t>
  </si>
  <si>
    <t>2001-П17</t>
  </si>
  <si>
    <t>2001-П18</t>
  </si>
  <si>
    <t>2001-П19</t>
  </si>
  <si>
    <t>2001-П20</t>
  </si>
  <si>
    <t>2001-П21</t>
  </si>
  <si>
    <t>2001-П22</t>
  </si>
  <si>
    <t>2001-П23</t>
  </si>
  <si>
    <t>2001-П24</t>
  </si>
  <si>
    <t>2001-П25</t>
  </si>
  <si>
    <t>2001-П26</t>
  </si>
  <si>
    <t>2001-П27</t>
  </si>
  <si>
    <t>2001-П28</t>
  </si>
  <si>
    <t>2001-П29</t>
  </si>
  <si>
    <t>2001-П30</t>
  </si>
  <si>
    <t>Програм 9.  Основно образовање</t>
  </si>
  <si>
    <t>Функционисање основних школа</t>
  </si>
  <si>
    <t>2002-П1</t>
  </si>
  <si>
    <t>Школа у природи</t>
  </si>
  <si>
    <t>2002-П2</t>
  </si>
  <si>
    <t>Изградња школе у Бресници</t>
  </si>
  <si>
    <t>2002-П3</t>
  </si>
  <si>
    <t>2002-П4</t>
  </si>
  <si>
    <t>2002-П5</t>
  </si>
  <si>
    <t>2002-П6</t>
  </si>
  <si>
    <t>2002-П7</t>
  </si>
  <si>
    <t>2002-П8</t>
  </si>
  <si>
    <t>2002-П9</t>
  </si>
  <si>
    <t>2002-П10</t>
  </si>
  <si>
    <t>2002-П11</t>
  </si>
  <si>
    <t>2002-П12</t>
  </si>
  <si>
    <t>2002-П13</t>
  </si>
  <si>
    <t>2002-П14</t>
  </si>
  <si>
    <t>2002-П15</t>
  </si>
  <si>
    <t>2002-П16</t>
  </si>
  <si>
    <t>2002-П17</t>
  </si>
  <si>
    <t>2002-П18</t>
  </si>
  <si>
    <t>2002-П19</t>
  </si>
  <si>
    <t xml:space="preserve">Година почетка финансирања 2017,  </t>
  </si>
  <si>
    <t>Година завршетка финансирања 2021</t>
  </si>
  <si>
    <t>Вредност пројекта 158.500.000,00 дин.</t>
  </si>
  <si>
    <t>Година почетка финансирања 2017</t>
  </si>
  <si>
    <t>Година завршетка финансирања након 2021</t>
  </si>
  <si>
    <t>Година почетка финансирања 2019</t>
  </si>
  <si>
    <t>Укупна вредност пројекта 57.200.000,00 динара</t>
  </si>
  <si>
    <t>Година почетка финансирања: 2019.</t>
  </si>
  <si>
    <t>МЕСНЕ ЗАЈЕДНИЦЕ</t>
  </si>
  <si>
    <t>Програм 15: Локална самоуправа</t>
  </si>
  <si>
    <t>Програмска активност: Месне заједнице</t>
  </si>
  <si>
    <t>ПРОГРАМ 17: Енергетска ефикасност и обновљиви извори енергије</t>
  </si>
  <si>
    <t>0501-0001</t>
  </si>
  <si>
    <t>Програмска активност: Енергетски менаџмент</t>
  </si>
  <si>
    <t>Извори финансирања за ПА 0501/0001:</t>
  </si>
  <si>
    <t>Свега за ПА 0501-0001:</t>
  </si>
  <si>
    <t>Извори финансирања за ПРОГРАМ 0501:</t>
  </si>
  <si>
    <t>Свега за ПРОГРАМ 0501:</t>
  </si>
  <si>
    <t>Програм 17. Енергетска ефикасност и обновљиви
 извори енергије</t>
  </si>
  <si>
    <t>Енергетски менаџмент</t>
  </si>
  <si>
    <t>Изградња зграда и објеката</t>
  </si>
  <si>
    <t>Опрема за трафостаницу</t>
  </si>
  <si>
    <t>2002-П20</t>
  </si>
  <si>
    <t>2002-П21</t>
  </si>
  <si>
    <t>2002-П22</t>
  </si>
  <si>
    <t>2002-П23</t>
  </si>
  <si>
    <t>2002-П24</t>
  </si>
  <si>
    <t>2002-П25</t>
  </si>
  <si>
    <t>2002-П26</t>
  </si>
  <si>
    <t>2002-П27</t>
  </si>
  <si>
    <t>2002-П28</t>
  </si>
  <si>
    <t>2002-П29</t>
  </si>
  <si>
    <t>2002-П30</t>
  </si>
  <si>
    <t>Програм 10. Средње образовање</t>
  </si>
  <si>
    <t>Функционисање средњих школа</t>
  </si>
  <si>
    <t>2003-П1</t>
  </si>
  <si>
    <t xml:space="preserve">Пројекат: </t>
  </si>
  <si>
    <t>2003-П2</t>
  </si>
  <si>
    <t>2003-П3</t>
  </si>
  <si>
    <t>2003-П4</t>
  </si>
  <si>
    <t>2003-П5</t>
  </si>
  <si>
    <t>2003-П6</t>
  </si>
  <si>
    <t>2003-П7</t>
  </si>
  <si>
    <t>2003-П8</t>
  </si>
  <si>
    <t>2003-П9</t>
  </si>
  <si>
    <t>2003-П10</t>
  </si>
  <si>
    <t>2003-П11</t>
  </si>
  <si>
    <t>2003-П12</t>
  </si>
  <si>
    <t>2003-П13</t>
  </si>
  <si>
    <t>2003-П14</t>
  </si>
  <si>
    <t>2003-П15</t>
  </si>
  <si>
    <t>2003-П16</t>
  </si>
  <si>
    <t>2003-П17</t>
  </si>
  <si>
    <t>2003-П18</t>
  </si>
  <si>
    <t>2003-П19</t>
  </si>
  <si>
    <t>2003-П20</t>
  </si>
  <si>
    <t>2003-П21</t>
  </si>
  <si>
    <t>2003-П22</t>
  </si>
  <si>
    <t>2003-П23</t>
  </si>
  <si>
    <t>2003-П24</t>
  </si>
  <si>
    <t>2003-П25</t>
  </si>
  <si>
    <t>2003-П26</t>
  </si>
  <si>
    <t>2003-П27</t>
  </si>
  <si>
    <t>2003-П28</t>
  </si>
  <si>
    <t>2003-П29</t>
  </si>
  <si>
    <t>2003-П30</t>
  </si>
  <si>
    <t>Програм 11.  Социјална  и дечја заштита</t>
  </si>
  <si>
    <t>буџетска средства</t>
  </si>
  <si>
    <t>сопствени приходи  и остали извори</t>
  </si>
  <si>
    <t>донације</t>
  </si>
  <si>
    <t>2. Укупни расходи и издаци за набавку нефинансијске имовине</t>
  </si>
  <si>
    <t>2.1.ТЕКУЋИ РАСХОДИ у чему:</t>
  </si>
  <si>
    <t>текући буџетски расходи</t>
  </si>
  <si>
    <t>расходи из сопствених прихода и д. извора</t>
  </si>
  <si>
    <t>2.2.ИЗДАЦИ ЗА НАБАВКУ НЕФИНАНСИЈСКЕ ИМОВИНЕ у чему:</t>
  </si>
  <si>
    <t>текући буџетски издаци</t>
  </si>
  <si>
    <t>издаци из сопствених прихода и других извора</t>
  </si>
  <si>
    <t>3. Буџетски суфицит/ дефицит</t>
  </si>
  <si>
    <t>4. Издаци за набавку финансијске имовине (осим за набавку домаћих хартија од вредности)</t>
  </si>
  <si>
    <t>-</t>
  </si>
  <si>
    <t>5. Укупан фискални суфицит/дефицит</t>
  </si>
  <si>
    <t>Б. РАЧУН ФИНАНСИРАЊА</t>
  </si>
  <si>
    <t xml:space="preserve">1.Примања од продаје финансијске имовине </t>
  </si>
  <si>
    <t>2.Примања од задуживања</t>
  </si>
  <si>
    <t>Срества за ове намене коритиће се према програму  рада и финансијском плану Сектора за ванредне сируације, а по закључку  Председника</t>
  </si>
  <si>
    <t>Средства ове апропријације користиће се  за спровођење  политике запошљавања у складу са ЛАПЗ</t>
  </si>
  <si>
    <t>ПРОГРАМ 1: СТАНОВАЊЕ,УРБАНИЗАМ И ПРОСТОРНО ПЛАНИРАЊЕ</t>
  </si>
  <si>
    <t>ПРОГРАМ 2: КОМУНАЛНЕ ДЕЛАТНОСТИ</t>
  </si>
  <si>
    <t>Општи економски и комерцијални послови</t>
  </si>
  <si>
    <t>Функција 411:</t>
  </si>
  <si>
    <t>Извори финансирања за функцију 411:</t>
  </si>
  <si>
    <t>Општи економски и правни послови</t>
  </si>
  <si>
    <t>ПРОГРАМ 06: ЗАШТИТА ЖИВОТНЕ СРЕДИНЕ</t>
  </si>
  <si>
    <t>Програмска активност: Управљање заштитом животне средине</t>
  </si>
  <si>
    <t>Болест и инвалидност</t>
  </si>
  <si>
    <t>Извор финансирања за функцију 010:</t>
  </si>
  <si>
    <t>Функција 010:</t>
  </si>
  <si>
    <t>1301-0004</t>
  </si>
  <si>
    <t>Извори финасирања за Програмску активност 1301/0004</t>
  </si>
  <si>
    <t>Свега за ПА 1301-0004:</t>
  </si>
  <si>
    <t>010</t>
  </si>
  <si>
    <t xml:space="preserve">Функционисање локалних спортских установа </t>
  </si>
  <si>
    <t xml:space="preserve">СРЕДЊА ШКОЛА </t>
  </si>
  <si>
    <t>Средства ове апропријације користиће се занакнаду за рад комисије за планове, оглашавање јавног увида за урбанистичке планове, накнада за рад вештака за процену вредности непокретности уписане у јавну својину и сл.</t>
  </si>
  <si>
    <t>Извор финансирања за функцију 070:</t>
  </si>
  <si>
    <t>ЈАВНА УСТАНОВА "СПОРТСКИ ОБЈЕКТИ"</t>
  </si>
  <si>
    <t>функционисање локалних спортских организација</t>
  </si>
  <si>
    <t>5.06</t>
  </si>
  <si>
    <t>Плате, додаци и накнаде</t>
  </si>
  <si>
    <t>Нераспоређени вишак прихода из ранијих година</t>
  </si>
  <si>
    <t>Накнада трошкова за запослене</t>
  </si>
  <si>
    <t>472Накнада за социјалну заштиту из буџета-геронто домаћице и саветодавно -едукативне услуге</t>
  </si>
  <si>
    <t>Неутрошена средства донација из ранијих година</t>
  </si>
  <si>
    <t>Средстав ове апропријације користиће се за финансирање изградње стадиона,спортских терена  и др.објеката</t>
  </si>
  <si>
    <t>Нераспоређени вишак прихпда из ранијих година</t>
  </si>
  <si>
    <t>MЗ НОВА ВАРШ</t>
  </si>
  <si>
    <t xml:space="preserve">МЗ АКМАЧИЋИ                          </t>
  </si>
  <si>
    <t>Зграде и грађ. објекти</t>
  </si>
  <si>
    <t>Средства ове апропријације користиће се за капитално одржавање Инове</t>
  </si>
  <si>
    <t xml:space="preserve">   </t>
  </si>
  <si>
    <t>Приходи од новчаних казни за  прекршаје</t>
  </si>
  <si>
    <t>3.Издаци за отплату главнице дуга</t>
  </si>
  <si>
    <t>3. НЕТО ФИНАНСИРАЊЕ</t>
  </si>
  <si>
    <t>А. РАЧУН ПРИХОДА И ПРИМАЊА, РАСХОДА И ИЗДАТАКА БУЏЕТА ОПШТИНЕ</t>
  </si>
  <si>
    <t>Текући приходи:</t>
  </si>
  <si>
    <t>1. Порески приходи</t>
  </si>
  <si>
    <t>1.1. Порез на доходак, добит и капиталне добитке</t>
  </si>
  <si>
    <t>2. Непорески приходи, од чега:</t>
  </si>
  <si>
    <t xml:space="preserve"> - наплаћене камате</t>
  </si>
  <si>
    <t>II. УКУПНИ ИЗДАЦИ</t>
  </si>
  <si>
    <t>Текући расходи:</t>
  </si>
  <si>
    <t>1. Расходи за запослене</t>
  </si>
  <si>
    <t>2. Коришћење услуга и роба</t>
  </si>
  <si>
    <t>3. Отплата камата</t>
  </si>
  <si>
    <t>4. Субвенције</t>
  </si>
  <si>
    <t>5. Издаци за социјалну заштиту</t>
  </si>
  <si>
    <t>6. Остали расходи и резерва</t>
  </si>
  <si>
    <t>48+49</t>
  </si>
  <si>
    <t>7. Текући трансфери</t>
  </si>
  <si>
    <t>Капитални расходи</t>
  </si>
  <si>
    <t>5</t>
  </si>
  <si>
    <t>III . БУЏЕТСКИ СУФИЦИТ (БУЏЕТСКИ ДЕФИЦИТ) (I-II)</t>
  </si>
  <si>
    <t>(7+8)-(4+5)</t>
  </si>
  <si>
    <t>IV. Примања по основу отплате кредита и продаје финансијске имовине</t>
  </si>
  <si>
    <t>V. Примања од задуживања</t>
  </si>
  <si>
    <t>1. Примања од домаћих задуживања</t>
  </si>
  <si>
    <t>1.1. Задуживање код јавних финансијских институција и пословних банака</t>
  </si>
  <si>
    <t>9113+9114</t>
  </si>
  <si>
    <t>1.2. Задуживање код осталих кредитора</t>
  </si>
  <si>
    <t>9111+9112+9115+9116+9117+9118+9119</t>
  </si>
  <si>
    <t>2. Примања од иностраног задуживања</t>
  </si>
  <si>
    <t>VI. Набавка финансијске имовине</t>
  </si>
  <si>
    <t>VII. Отплата главнице</t>
  </si>
  <si>
    <t>1. Отплата главнице домаћим кредиторима</t>
  </si>
  <si>
    <t>1.1. Отплата главнице домаћим јавним финансијским институцијама и пословним банкама</t>
  </si>
  <si>
    <t>6113+6114</t>
  </si>
  <si>
    <t>1.2. Отплата главнице осталим кредиторима</t>
  </si>
  <si>
    <t>6111+6112+6115+6116+6117+6118+6119</t>
  </si>
  <si>
    <t>2. Отплата главнице страним кредиторима</t>
  </si>
  <si>
    <t>IX НЕРАСПОРЕЂЕНИ ВИШАК ПРИХОДА ИЗ РАНИЈИХ ГОДИНА</t>
  </si>
  <si>
    <t>Конто</t>
  </si>
  <si>
    <t>НАЗИВ КОНТА</t>
  </si>
  <si>
    <t>ПОРЕЗ НА ДОХОДАК, ДОБИТ И КАПИТАЛНЕ ДОБИТКЕ</t>
  </si>
  <si>
    <t>Порез на зараде</t>
  </si>
  <si>
    <t>Порез на приходе од самосталне делатности</t>
  </si>
  <si>
    <t>Порез на приходе од имовине (порез на земљиште, и порез на накнаду од пољопривреде и шумарства</t>
  </si>
  <si>
    <t>Порез на приходе од осигурања лица</t>
  </si>
  <si>
    <t>Самодопринос</t>
  </si>
  <si>
    <t>УКУПНО 711:</t>
  </si>
  <si>
    <t>ПОРЕЗ НА ФОНД ЗАРАДА</t>
  </si>
  <si>
    <t>Порез на фонд зарада</t>
  </si>
  <si>
    <t>УКУПНО 712:</t>
  </si>
  <si>
    <t>ПОРЕЗИ НА ИМОВИНУ</t>
  </si>
  <si>
    <t>Порез на имовину</t>
  </si>
  <si>
    <t>Порез на наслеђе и поклоне</t>
  </si>
  <si>
    <t>Порез на капиталне трансакције</t>
  </si>
  <si>
    <t>Остали порези на доходак (порез на акције, на име и уделе и др..)</t>
  </si>
  <si>
    <t>УКУПНО 713:</t>
  </si>
  <si>
    <t>ПОРЕЗИ НА ДОБРА И УСЛУГЕ</t>
  </si>
  <si>
    <t>Комунална такса за коришћење рекламних паноа</t>
  </si>
  <si>
    <t>Порези на моторна возила</t>
  </si>
  <si>
    <t>Накнада за коришћење добара од општег интереса</t>
  </si>
  <si>
    <t>Боравишне таксе</t>
  </si>
  <si>
    <t>Општинске и градске накнаде</t>
  </si>
  <si>
    <t>Општинске и градске комуналне таксе</t>
  </si>
  <si>
    <t xml:space="preserve">УКУПНО 714: </t>
  </si>
  <si>
    <t>ДРУГИ ПОРЕЗИ</t>
  </si>
  <si>
    <t>Комунална такса на истицање фирме</t>
  </si>
  <si>
    <t>УКУПНО 716:</t>
  </si>
  <si>
    <t>ДОНАЦИЈЕ ОД ИНОСТРАНИХ ДРЖАВА</t>
  </si>
  <si>
    <t>Текуће донације од иностраних држава у корист нивоа општине</t>
  </si>
  <si>
    <t>Капиталне донације од иностраних држава у корист нивоа општине</t>
  </si>
  <si>
    <t>УКУПНО 731:</t>
  </si>
  <si>
    <t>ТРАНСФЕРИ ОД ДРУГИХ НИВОА ВЛАСТИ</t>
  </si>
  <si>
    <t>Текући трансфери од других нивоа власти у корист нивоа општине</t>
  </si>
  <si>
    <t>Капитални трансфери од других нивоа власти у корист нивоа општине</t>
  </si>
  <si>
    <t>УКУПНО 733:</t>
  </si>
  <si>
    <t>ПРИХОДИ ОД ИМОВИНЕ</t>
  </si>
  <si>
    <t>Камата на средства буџета општина</t>
  </si>
  <si>
    <t>Накнада за коришћење природних добара</t>
  </si>
  <si>
    <t xml:space="preserve">Накнада за коришћење  шумског и пољоп. земљишта </t>
  </si>
  <si>
    <t>Накнада за коришћење простора и грађевинског земљишта</t>
  </si>
  <si>
    <t>УКУПНО 741:</t>
  </si>
  <si>
    <t>ПРОДАЈА ДОБАРА И УСЛУГА</t>
  </si>
  <si>
    <t>Приходи од продаје добара и услуга</t>
  </si>
  <si>
    <t>Такса у корист нивоа општине</t>
  </si>
  <si>
    <t>Приходи индиректних корисника буџета ЈЛС који се остварују додатним активностима</t>
  </si>
  <si>
    <t>УКУПНО 742:</t>
  </si>
  <si>
    <t>НОВЧАНЕ КАЗНЕ И ОДУЗЕТА ИМОВИНСКА КОРИСТ</t>
  </si>
  <si>
    <t>Приходи од новчаних казни за прекршаје у корист нивоа општина</t>
  </si>
  <si>
    <t>УКУПНО 743:</t>
  </si>
  <si>
    <t>ДОБРОВОЉНИ ТРАНСФЕРИ ОД ФИЗИЧКИХ И ПРАВНИХ ЛИЦА</t>
  </si>
  <si>
    <t>Текући добровољни трансфери од физичких и правних лица у корист нивоа општине</t>
  </si>
  <si>
    <t>УКУПНО 744:</t>
  </si>
  <si>
    <t>ОСТАЛИ ПРИХОДИ</t>
  </si>
  <si>
    <t>Мешовити и неодређени приходи у корист нивоа општина</t>
  </si>
  <si>
    <t>УКУПНО 745:</t>
  </si>
  <si>
    <t>МЕМОРАНДУМСКЕ СТАВКЕ ЗА РЕФУНДАЦИЈУ РАСХОДА ИЗ ПРЕТХОДНЕ ГОДИНЕ</t>
  </si>
  <si>
    <t>Меморандумске ставке за рефундацију расхода  из претходне године</t>
  </si>
  <si>
    <t>УКУПНО 772:</t>
  </si>
  <si>
    <t>ПРИМАЊА ОД ПРОДАЈЕ НЕПОКРЕТНОСТИ</t>
  </si>
  <si>
    <t>Примања од продаје непокретности у корист нивоа општине</t>
  </si>
  <si>
    <t>УКУПНО 811:</t>
  </si>
  <si>
    <t>ПРИМАЊА ОД ПРОДАЈЕ ОСТАЛИХ ОСНОВНИХ СРЕДСТАВА У КОРИСТ НИВОА ОПШТИНЕ</t>
  </si>
  <si>
    <t>Примања од продаје осталих основних средстава у корист нивоа општине</t>
  </si>
  <si>
    <t>УКУПНО 813:</t>
  </si>
  <si>
    <t>УКУПНО ПРИХОДИ</t>
  </si>
  <si>
    <t xml:space="preserve">Приходи општинских органа и организација од споредне продаје добара и услуга </t>
  </si>
  <si>
    <t>Пројекат 1501-П2: Куповина пословног простора бивше "Обућаре"</t>
  </si>
  <si>
    <t>Извори финансирања за пројекат 1501-П2:</t>
  </si>
  <si>
    <t xml:space="preserve">Kуповина фабричких хале у Кокином Броду и опремање индустријске зоне </t>
  </si>
  <si>
    <t xml:space="preserve">Година почетка финансирања 2015. </t>
  </si>
  <si>
    <t>Година завршетка финансирања  2017.</t>
  </si>
  <si>
    <t>Укупна вредност пројекта 175.199.999,93</t>
  </si>
  <si>
    <t>Извори финансирања. Буџет општине, Буџет Републике</t>
  </si>
  <si>
    <t>Куповина пословног простора бивше "Обућаре"</t>
  </si>
  <si>
    <t xml:space="preserve">Укупна вредност пројекта 47.800.000,00
Година почетка финансирања 2016. 
Година завршетка финансирања 2021.
Извор финансирања: Буџет општине
</t>
  </si>
  <si>
    <t>Услуге по уговору-накнада члановима Већа</t>
  </si>
  <si>
    <t>Свега за програм 1501-П2:</t>
  </si>
  <si>
    <t>Свега за програм 1501-П3:</t>
  </si>
  <si>
    <t>Изградња Бизнис центра на Браношевцу</t>
  </si>
  <si>
    <t>Накнаде штете за повреде или штету нанету од стране државних органа</t>
  </si>
  <si>
    <t>Накнада штете за повреде или штету нанету од стране државних органа</t>
  </si>
  <si>
    <t>ПРИМАЊА ОД ПРОДАЈЕ ЗЕМЉИШТА</t>
  </si>
  <si>
    <t>Примања од продаје земљишта у корист нивоа општине</t>
  </si>
  <si>
    <t>УКУПНО 841:</t>
  </si>
  <si>
    <t>463+464+465</t>
  </si>
  <si>
    <t>Извори финансирања за пројекат 1501-П3:</t>
  </si>
  <si>
    <t xml:space="preserve">
</t>
  </si>
  <si>
    <t>Остали објекти- капитално одржавање објеката ТСЦ-а,вртића</t>
  </si>
  <si>
    <t>Отпремнине и помоћи</t>
  </si>
  <si>
    <t>Трошкови службених путовања у иностранство</t>
  </si>
  <si>
    <t>Економска класификација</t>
  </si>
  <si>
    <t>ОПИС</t>
  </si>
  <si>
    <t>Извршни и законодавни органи</t>
  </si>
  <si>
    <t>Плате, додаци  и накнаде</t>
  </si>
  <si>
    <t>Плате, додаци и накнаде функционера</t>
  </si>
  <si>
    <t>Социјални доприноси на терет послодавца</t>
  </si>
  <si>
    <t>Стални трошкови</t>
  </si>
  <si>
    <t>Трошкови службених путовања</t>
  </si>
  <si>
    <t>Услуге по уговору</t>
  </si>
  <si>
    <t>Административни материјал</t>
  </si>
  <si>
    <t>Издаци за гориво</t>
  </si>
  <si>
    <t>Накнада за социјалну заштиту из буџета</t>
  </si>
  <si>
    <t>Средства резерве</t>
  </si>
  <si>
    <t>Стална резерва</t>
  </si>
  <si>
    <t>Текућа резерва</t>
  </si>
  <si>
    <t>Извори финансирања за функцију 110:</t>
  </si>
  <si>
    <t>01 Приходи из буџета</t>
  </si>
  <si>
    <t>Извори финансирања за раздео 1:</t>
  </si>
  <si>
    <t>УКУПНО РАЗДЕО 1:</t>
  </si>
  <si>
    <t>ОПШТИНСКА УПРАВА</t>
  </si>
  <si>
    <t>Опште услуге</t>
  </si>
  <si>
    <t>Плате, додаци и накнаде запослених</t>
  </si>
  <si>
    <t>Плате, додаци и накнаде запосленим</t>
  </si>
  <si>
    <t xml:space="preserve">Укупна вредност пројекта 53.100.000,00
Година почетка финансирања 2019. 
Година завршетка финансирања 2019.
Извор финансирања: Буџет општине, Донације од међународних организација
</t>
  </si>
  <si>
    <t>Социјална давања запосленим</t>
  </si>
  <si>
    <t>Накнаде за запослене</t>
  </si>
  <si>
    <t>Награде, бонуси и остали расходи</t>
  </si>
  <si>
    <t>Трошкови платног промета</t>
  </si>
  <si>
    <t>Комуналне услуге</t>
  </si>
  <si>
    <t>Трошкови осигурања</t>
  </si>
  <si>
    <t>Котизација</t>
  </si>
  <si>
    <t>Специјализоване услуге</t>
  </si>
  <si>
    <t>Текуће поправке и одржавање</t>
  </si>
  <si>
    <t>Материјал</t>
  </si>
  <si>
    <t>Остали трошкови</t>
  </si>
  <si>
    <t>Машине и опрема</t>
  </si>
  <si>
    <t>Извори финансирања за функцију 130:</t>
  </si>
  <si>
    <t>Дотације невладиним организацијама</t>
  </si>
  <si>
    <t>Основно образовање</t>
  </si>
  <si>
    <t>ОСНОВНА ШКОЛА ''ЖИВКО ЉУЈИЋ'' НОВА ВАРОШ</t>
  </si>
  <si>
    <t>ОШ''КНЕЗОВА РАШКОВИЋА'' БОЖЕТИЋИ</t>
  </si>
  <si>
    <t>ОШ''МОМИР ПУЦАРЕВИЋ''АКМАЧИЋИ</t>
  </si>
  <si>
    <t>ОШ ''ДОБРИСАВ РАЈИЋ'' БИСТРИЦА</t>
  </si>
  <si>
    <t>ОШ ''ГОЈКО ДРУЛОВИЋ'' РАДОИЊА</t>
  </si>
  <si>
    <t>ОШ''ВУК СТЕФАНОВИЋ КАРАЏИЋ'' ЈАСЕНОВО</t>
  </si>
  <si>
    <t>Извори финансирања за функцију 912:</t>
  </si>
  <si>
    <r>
      <t>О</t>
    </r>
    <r>
      <rPr>
        <b/>
        <i/>
        <sz val="12"/>
        <rFont val="Times New Roman"/>
        <family val="1"/>
      </rPr>
      <t>бразовање неквалификовано на другом месту</t>
    </r>
  </si>
  <si>
    <t>ОСНОВНА МУЗИЧКА ШКОЛА ПРИЈЕПОЉЕ</t>
  </si>
  <si>
    <t>Извори финансирања за функцију 980:</t>
  </si>
  <si>
    <t>Извори финансирања за функцију 421:</t>
  </si>
  <si>
    <t>Извори финансирања за функцију 810:</t>
  </si>
  <si>
    <t>ЦЕНТАР ЗА СОЦИЈАЛНИ РАД</t>
  </si>
  <si>
    <t>Извор финансирања за функцију 090:</t>
  </si>
  <si>
    <t>Услуге културе</t>
  </si>
  <si>
    <t>ДОМ КУЛТУРЕ ''ЈОВАН ТОМИЋ'' НОВА ВАРОШ</t>
  </si>
  <si>
    <t>Плате, додатци и накнаде запослених</t>
  </si>
  <si>
    <t>Социјални доприноси на терет запослених</t>
  </si>
  <si>
    <t>Енергетске услуге</t>
  </si>
  <si>
    <t>Текуће одржавање</t>
  </si>
  <si>
    <t>БИБЛИОТЕКА ''ЈОВАН ТОМИЋ'' НОВА ВАРОШ</t>
  </si>
  <si>
    <t>Трошкови путовања</t>
  </si>
  <si>
    <t>Трошкови службених путовања у земљи</t>
  </si>
  <si>
    <t>Остала основна срадства</t>
  </si>
  <si>
    <t>Набавка књига</t>
  </si>
  <si>
    <t>Туризам</t>
  </si>
  <si>
    <t>Извори финансирања за функцију 620:</t>
  </si>
  <si>
    <t>Улична расвета</t>
  </si>
  <si>
    <t>Текуће одржавање зграда и објеката</t>
  </si>
  <si>
    <t>Извори финансирања за функцију 640:</t>
  </si>
  <si>
    <t>Водоснабдевање</t>
  </si>
  <si>
    <t>Извори финансирања за функцију 630:</t>
  </si>
  <si>
    <t>УКУПНИ РАСХОДИ:</t>
  </si>
  <si>
    <t>Функција</t>
  </si>
  <si>
    <t>Позиција</t>
  </si>
  <si>
    <t>090</t>
  </si>
  <si>
    <t>РАСХОДИ ЗА ЗАПОСЛЕНЕ</t>
  </si>
  <si>
    <t>КОРИШЋЕЊЕ УСЛУГА И РОБА</t>
  </si>
  <si>
    <t>СУБВЕНЦИЈЕ</t>
  </si>
  <si>
    <t>ДОНАЦИЈЕ И ТРАНСФЕРИ ОСТАЛИМ НИВОИМА ВЛАСТИ</t>
  </si>
  <si>
    <t>СОЦИЈАЛНА ПОМОЋ</t>
  </si>
  <si>
    <t>ОСТАЛИ РАСХОДИ</t>
  </si>
  <si>
    <t>РЕЗЕРВЕ</t>
  </si>
  <si>
    <t>ОСНОВНА СРЕДСТВА</t>
  </si>
  <si>
    <t>УКУПНО:</t>
  </si>
  <si>
    <t>Накнада запослених</t>
  </si>
  <si>
    <t>Награде, бонуси и остали посебни расходи</t>
  </si>
  <si>
    <t>Текуће поправке и одржавања</t>
  </si>
  <si>
    <t>Трансфери осталим нивоима власти</t>
  </si>
  <si>
    <t>Накнаде за социјалну заштиту из буџета</t>
  </si>
  <si>
    <t>Зграде и грађевински објекти</t>
  </si>
  <si>
    <t>Репрезентација (угоститељске услуге)</t>
  </si>
  <si>
    <t>Текуће поправке и одржавање опреме</t>
  </si>
  <si>
    <t>Административна опрема</t>
  </si>
  <si>
    <t>Услуге комуникација</t>
  </si>
  <si>
    <t>Компјутерске услуге</t>
  </si>
  <si>
    <t>Услуге образовања и усавршавања запослених</t>
  </si>
  <si>
    <t>Остале опште услуге</t>
  </si>
  <si>
    <t>Текућа поправка и одржавање зграде</t>
  </si>
  <si>
    <t>Текућа поправка и одржавање опреме</t>
  </si>
  <si>
    <t>Публикације, часописи и гласила</t>
  </si>
  <si>
    <t>Услуге информисања</t>
  </si>
  <si>
    <t>Текуће поправке и одржавање зграда и објеката</t>
  </si>
  <si>
    <t>Извори финансирања за функцију 510:</t>
  </si>
  <si>
    <t>Развој заједнице</t>
  </si>
  <si>
    <t>Новчане казне и пенали по решењу судова</t>
  </si>
  <si>
    <t>Остали порези</t>
  </si>
  <si>
    <t>Отплате домаћих камата</t>
  </si>
  <si>
    <t>Извори финансирања за функцију 700:</t>
  </si>
  <si>
    <t>Капитално одржавање зграде</t>
  </si>
  <si>
    <t>Грађевинско земљиште</t>
  </si>
  <si>
    <t>Таксе и казне по решењу судова</t>
  </si>
  <si>
    <t>Услуге рекреације и спорта</t>
  </si>
  <si>
    <t>Накнаде трошкова за запослене</t>
  </si>
  <si>
    <t>Порези, обавезне таксе и казне</t>
  </si>
  <si>
    <t>Пратећи трошкови задуживања</t>
  </si>
  <si>
    <t>Средње образовање</t>
  </si>
  <si>
    <t>Отплата кредита домаћим кредиторима</t>
  </si>
  <si>
    <t>ОТПЛАТА ГЛАВНИЦЕ</t>
  </si>
  <si>
    <t>Новчане казне и пенали по решењу суда</t>
  </si>
  <si>
    <t>Новчане казне и пенaли по решењу суда</t>
  </si>
  <si>
    <t>Награде,бонуси и остали расходи</t>
  </si>
  <si>
    <t>Награде запосленим и остали расходи</t>
  </si>
  <si>
    <t xml:space="preserve">Плате, додаци и накнаде запосленима </t>
  </si>
  <si>
    <t>Остале специјализоване услуге</t>
  </si>
  <si>
    <t>Средства из осталих извора</t>
  </si>
  <si>
    <t>Укупна средства</t>
  </si>
  <si>
    <t>Закуп имовине и опреме</t>
  </si>
  <si>
    <t>Материјал за посебне намене</t>
  </si>
  <si>
    <t>Закуп опреме за спорт</t>
  </si>
  <si>
    <t>Стручне услуге</t>
  </si>
  <si>
    <t>Пројектно планирање</t>
  </si>
  <si>
    <t>Порези,обавезне таксе и казне</t>
  </si>
  <si>
    <t>Обавезне таксе</t>
  </si>
  <si>
    <t>Заштита животне средине некласификована на другом месту</t>
  </si>
  <si>
    <t>ФОНД ЗА ЗАШТИТУ ЖИВОТНЕ СРЕДИНЕ</t>
  </si>
  <si>
    <t>Земљиште</t>
  </si>
  <si>
    <t>Накнаде у натури</t>
  </si>
  <si>
    <t>Извори финансирања за функцију 560:</t>
  </si>
  <si>
    <t>Извори финансирања за функцију 320:</t>
  </si>
  <si>
    <t>Пољопривреда</t>
  </si>
  <si>
    <t xml:space="preserve"> Трансфери осталим нивоима власти</t>
  </si>
  <si>
    <t>Опште јавне услуге некласификоване на другом месту</t>
  </si>
  <si>
    <t>СОЦИЈАЛНА ЗАШТИТА</t>
  </si>
  <si>
    <t>Средства из буџета</t>
  </si>
  <si>
    <t>Извори финансирања за функцију 473.</t>
  </si>
  <si>
    <t>Одборнички додатак</t>
  </si>
  <si>
    <t>ДОМ ЗДРАВЉА НОВА ВАРОШ И ОДЕЉЕЊЕ БОЛНИЦЕ НОВА ВАРОШ</t>
  </si>
  <si>
    <t>ОТПЛАТА КАМАТА</t>
  </si>
  <si>
    <t>Нематеријална имовина</t>
  </si>
  <si>
    <t>Социјална давања запосленима</t>
  </si>
  <si>
    <t>Текуће поправке и одржавање објеката</t>
  </si>
  <si>
    <t>Извори финансирања за функцију 170:</t>
  </si>
  <si>
    <t xml:space="preserve">511  Зграде и грађевински објекти </t>
  </si>
  <si>
    <t>Дотације ватрогасном друштву</t>
  </si>
  <si>
    <t>Награде бонуси и остали расходи</t>
  </si>
  <si>
    <t>Трошкови  путовања</t>
  </si>
  <si>
    <t>Предшколско образовање</t>
  </si>
  <si>
    <t>I. УКУПНА ПРИМАЊА(укупно расположива средства 2019.)</t>
  </si>
  <si>
    <t>Сопствени и други 
приходи</t>
  </si>
  <si>
    <t>Извор финансирања за функцију 040:</t>
  </si>
  <si>
    <t>Јавни ред и безбедност накласификовани на другом месту</t>
  </si>
  <si>
    <t>Извори финансирања за функцију 360:</t>
  </si>
  <si>
    <t>Остале донације, дотације и трансфери</t>
  </si>
  <si>
    <t>Порези обавезне таксе и казне</t>
  </si>
  <si>
    <t>Накнада штете од елементарних непогода</t>
  </si>
  <si>
    <t>Дневнице одборника и општинског већа</t>
  </si>
  <si>
    <t>Трошкови службених путовања у земљи функционера и oдборника</t>
  </si>
  <si>
    <t>Ова апропријација ће се извршавати  на основу Правилника а по одлуци Председника општине</t>
  </si>
  <si>
    <t>412 Социјални доприноси на терет послодавца</t>
  </si>
  <si>
    <t>411 Плате ,додаци и накнаде запослених</t>
  </si>
  <si>
    <t>Средства ове апропријације преносиће се на основу Правилника и Одлуке општинског већа</t>
  </si>
  <si>
    <t>Управљање отпадом</t>
  </si>
  <si>
    <t>Опрема за образовање</t>
  </si>
  <si>
    <t>Грејање</t>
  </si>
  <si>
    <t>Материјал за саобраћај</t>
  </si>
  <si>
    <t>Материјал за одржавање хигијене и угоститељство</t>
  </si>
  <si>
    <t>Помоћ у медицинском лечењу запослених,чл.уже породице  и др. помоћи</t>
  </si>
  <si>
    <t>Трошкови платног промета и банкарских услуга</t>
  </si>
  <si>
    <t>Административне услуге</t>
  </si>
  <si>
    <t>Медицинске услуге</t>
  </si>
  <si>
    <t>Услуге очувања животне средине, науке и геодетске услуге</t>
  </si>
  <si>
    <t>Материјал за образовање и усавршавање запослених</t>
  </si>
  <si>
    <t xml:space="preserve">Материјал за образовање и усавршавање </t>
  </si>
  <si>
    <t xml:space="preserve">Репрезентација </t>
  </si>
  <si>
    <t xml:space="preserve">Услуге информисања  </t>
  </si>
  <si>
    <t>Текуће донације, дотације и трансфери</t>
  </si>
  <si>
    <t>ОДЕЉЕЊЕ ЗАВИЧАЈНОГ МУЗЕЈА УЖИЦЕ</t>
  </si>
  <si>
    <t>Приходи из буџета</t>
  </si>
  <si>
    <t xml:space="preserve"> Сопствени приходи</t>
  </si>
  <si>
    <t>Дотације организацијама обавезног социјалног осигурања</t>
  </si>
  <si>
    <t>Изградња Јавне расвете: Јавне расвета у улице поред цркве, Јавна расвета у сеоским МЗ, пешачка стаза,Туристичка зона Златар</t>
  </si>
  <si>
    <t>Текуће дотације организацијама обавезног социјалног осигурања</t>
  </si>
  <si>
    <t>Капиталне дотације организацијама обавезног социјалног осигурања</t>
  </si>
  <si>
    <t>А. КАПИТАЛНИ ПРОЈЕКТИ</t>
  </si>
  <si>
    <t>Извори финансирања: Буџет општине</t>
  </si>
  <si>
    <t>Б. ОСТАЛИ КАПИТАЛНИ ИЗДАЦИ</t>
  </si>
  <si>
    <t>ЗГРАДЕ И ГРАЂЕВИНСКИ ОБЈЕКТИ</t>
  </si>
  <si>
    <t>МАШИНЕ И ОПРЕМА</t>
  </si>
  <si>
    <t>Књиге у библиотеци</t>
  </si>
  <si>
    <t>Субвенције нефинансијским корпорацијама</t>
  </si>
  <si>
    <t>Услуге културе некласификоване на другом месту</t>
  </si>
  <si>
    <t>Извори финансирања за функцију 860:</t>
  </si>
  <si>
    <t>Извори финансирања за функцију 820</t>
  </si>
  <si>
    <t xml:space="preserve"> </t>
  </si>
  <si>
    <t xml:space="preserve">Субвенције јавним нефинансијским институцијама и предузећима-Депонија </t>
  </si>
  <si>
    <t>Извори финансирања за функцију 133:</t>
  </si>
  <si>
    <t>Извори финансирања за функцију 840:</t>
  </si>
  <si>
    <t>Услуге противожарне заштите</t>
  </si>
  <si>
    <t>Јавни ред и безбедност неквалификована на другом месту</t>
  </si>
  <si>
    <t>Извори финансирања за функцију 330:</t>
  </si>
  <si>
    <t>Образовање неквалификовано на другом месту</t>
  </si>
  <si>
    <t>Репрезенрација</t>
  </si>
  <si>
    <t>472 Накнаде за социјалну заштиту из буџета- тренутне помоћи</t>
  </si>
  <si>
    <t>Koмпјутерске услуге</t>
  </si>
  <si>
    <t>Опрема за културу</t>
  </si>
  <si>
    <t>ОСТАЛО</t>
  </si>
  <si>
    <t>Средства ове апропријације преносиће се по конкурсу за програме удружења од јавног интереса а на основу закљученог уговора и  одлуке Председника општине</t>
  </si>
  <si>
    <t>Опрема за производњу-опрема за грејање</t>
  </si>
  <si>
    <t>Текуће поправке и одржавање осталих објеката</t>
  </si>
  <si>
    <t>МЗ РАДИОЊА</t>
  </si>
  <si>
    <t>МЗ ВРАНЕША</t>
  </si>
  <si>
    <t>МЗ БОЖЕТИЋИ</t>
  </si>
  <si>
    <t xml:space="preserve">МЗ РУТОШИ                              </t>
  </si>
  <si>
    <t xml:space="preserve">МЗ НЕГБИНА                          </t>
  </si>
  <si>
    <t>МЗ ЈАСЕНОВО</t>
  </si>
  <si>
    <t>МЗ ДРАЖЕВИЋИ</t>
  </si>
  <si>
    <t>МЗ ДРАГЛИЦА</t>
  </si>
  <si>
    <t>МЗ БИСТРИЦА</t>
  </si>
  <si>
    <t>МЗ БЕЛА РЕКА</t>
  </si>
  <si>
    <t>МЗ АМЗИЋИ</t>
  </si>
  <si>
    <t xml:space="preserve">  Административна опрема</t>
  </si>
  <si>
    <t>0602-0001</t>
  </si>
  <si>
    <t>Програмска активност-Функционисање локалне самоуправе и градских општина</t>
  </si>
  <si>
    <t>0602-0003</t>
  </si>
  <si>
    <t>Трансакција јавног дуга</t>
  </si>
  <si>
    <t>Дотације осталим непрофитним институцијама и удружењима из области пољопривреде</t>
  </si>
  <si>
    <t>1801-0001</t>
  </si>
  <si>
    <t>Функционисање установа примарне здравствене заштите</t>
  </si>
  <si>
    <t>Извори финансирања за ПРОГРАМ 12:</t>
  </si>
  <si>
    <t>1301-0001</t>
  </si>
  <si>
    <t>Програмска активност: Подршка локланим спортским организацијама, удружењима и савезима</t>
  </si>
  <si>
    <t>ПРОГРАМ 14:Развој спорта и омладине</t>
  </si>
  <si>
    <t>Извори финансирања за ПА 12/0001</t>
  </si>
  <si>
    <t>Извори финансирања за функцију 160:</t>
  </si>
  <si>
    <t>1201-0001</t>
  </si>
  <si>
    <t>Програмска активност: Функционисање локалних установа културе</t>
  </si>
  <si>
    <t>Извори финансирања за функцију 820:</t>
  </si>
  <si>
    <t>1201-0002</t>
  </si>
  <si>
    <t>820</t>
  </si>
  <si>
    <t>1201-П1</t>
  </si>
  <si>
    <t>ИСТОРИЈСКИ АРХИВ УЖИЦЕ</t>
  </si>
  <si>
    <t>ПРОГРАМ 04: Развој туризма</t>
  </si>
  <si>
    <t>1502-0001</t>
  </si>
  <si>
    <t>Програмска активност: Управљање развојем туризма</t>
  </si>
  <si>
    <t>1502-0002</t>
  </si>
  <si>
    <t>1502-П1</t>
  </si>
  <si>
    <t>2001-0001</t>
  </si>
  <si>
    <t>Извори финансирања за фиункцију 911:</t>
  </si>
  <si>
    <t>1101-0001</t>
  </si>
  <si>
    <t>0701-0001</t>
  </si>
  <si>
    <t>0401-0001</t>
  </si>
  <si>
    <t>ЦРВЕНИ КРСТ</t>
  </si>
  <si>
    <t>0901-0005</t>
  </si>
  <si>
    <t>Извори финансирања за ПА 11/0005:</t>
  </si>
  <si>
    <t>Извори финансирања за Програм 10:</t>
  </si>
  <si>
    <t>ПРОГРАМ 9: Основно образовање</t>
  </si>
  <si>
    <t>Извори финансирања за ПРОГРАМ 9:</t>
  </si>
  <si>
    <t>Извори финасирања за ПРОГРАМ 14</t>
  </si>
  <si>
    <t>0602-0002</t>
  </si>
  <si>
    <t>Извори финансирања за ПА15/0002</t>
  </si>
  <si>
    <t>УКУПНО РАЗДЕО 4:</t>
  </si>
  <si>
    <t>Извори финансирања за раздео 3</t>
  </si>
  <si>
    <t xml:space="preserve"> Средства ове апропријације користиће  се за финансирање парламентарних фстранака                  заступљених у СО-е Нова Варош</t>
  </si>
  <si>
    <t>Извори финансиранја  за ПРОГРАМ 0602 :</t>
  </si>
  <si>
    <t>Свега за ПРОГРАМ 0602:</t>
  </si>
  <si>
    <t>УКУПНО ЗА РАЗДЕО 2:</t>
  </si>
  <si>
    <t>Свега за ПА 0602-0004:</t>
  </si>
  <si>
    <t>Извори финансирања за ПА 0602/0001:</t>
  </si>
  <si>
    <t>Свега за ПА 0602/0001:</t>
  </si>
  <si>
    <t>Извори финансирања за раздео 5:</t>
  </si>
  <si>
    <t>Остале донације, дотације и транфери</t>
  </si>
  <si>
    <t>Остале текуће дотације по закону</t>
  </si>
  <si>
    <t>465 Остале донације, дотације и трансфер</t>
  </si>
  <si>
    <t>21</t>
  </si>
  <si>
    <t>Извори финансирања за ПА 1201/0002</t>
  </si>
  <si>
    <t>Свега за ПА 1201/0002:</t>
  </si>
  <si>
    <t>Средства за ове апропријације преносиће се  удружењима из области заштите животне средине  ,  по конкурсу за пројекте, а по одлуци Председника општине</t>
  </si>
  <si>
    <t>Опрема за производњу-набавка и уградња опреме за даљинско грејање</t>
  </si>
  <si>
    <t>Извори финансирања за ПА 0602/0004:</t>
  </si>
  <si>
    <t>Извори финансирања за ПА 0602-0010:</t>
  </si>
  <si>
    <t xml:space="preserve">Средства ће се користити за закуп простора од Синдиката </t>
  </si>
  <si>
    <r>
      <t>Закуп осталог простор</t>
    </r>
    <r>
      <rPr>
        <b/>
        <i/>
        <sz val="12"/>
        <rFont val="Times New Roman"/>
        <family val="1"/>
        <charset val="238"/>
      </rPr>
      <t>а</t>
    </r>
  </si>
  <si>
    <t>Зграде и грађевинси објекти</t>
  </si>
  <si>
    <t>Година завршетка финансирања: 2019.</t>
  </si>
  <si>
    <t>Пројекат 1501-П4:Реконструкција спољне хидрантске мреже пословне зоне ИНОВА</t>
  </si>
  <si>
    <t>88/1</t>
  </si>
  <si>
    <t>Извори финансирања за пројекат 1501-П4:</t>
  </si>
  <si>
    <t>Свега за програм 1501-П4:</t>
  </si>
  <si>
    <t>Реконструкција спољне хидрантске мреже пословне зоне ИНОВА</t>
  </si>
  <si>
    <t xml:space="preserve">Укупна вредност пројекта 18.000.000
 Година почетка финансирања 2019. 
Година завршетка финансирања 2019.
Извор финансирања: Буџет општине, Буџет Републике
</t>
  </si>
  <si>
    <t>ПРЕДШКОЛСКА УСТАНОВА  ''ПАША И НАТАША'' НОВА ВАРОШ</t>
  </si>
  <si>
    <r>
      <t xml:space="preserve">Програмска активност: </t>
    </r>
    <r>
      <rPr>
        <b/>
        <i/>
        <sz val="12"/>
        <rFont val="Times New Roman"/>
        <family val="1"/>
      </rPr>
      <t>Функционисање  предшкоских установа</t>
    </r>
  </si>
  <si>
    <t>Средства ове апропријације користиће се за зимско одржавање путева и 500.000,00 дин за геодетске услуге</t>
  </si>
  <si>
    <t xml:space="preserve">Уграђена опрема </t>
  </si>
  <si>
    <t>Средња школа Нова варош</t>
  </si>
  <si>
    <t xml:space="preserve">          ИЗВЕШТАЈ</t>
  </si>
  <si>
    <t xml:space="preserve">О   ИЗВРШЕЊУ ОДЛУКЕ О БУЏЕТУ  ОПШТИНЕ  НОВА  ВАРОШ  </t>
  </si>
  <si>
    <t>Приходи и примања,расходи и здаци буџета општине Нова Варош за 2019. год.(у даљем тексту:буџет), 
остварени су:</t>
  </si>
  <si>
    <t>Планирана средства из буџета општине-извор 01</t>
  </si>
  <si>
    <t>Остварена  средства из буџета општине-извор 01</t>
  </si>
  <si>
    <t>%</t>
  </si>
  <si>
    <t>ПЛАН</t>
  </si>
  <si>
    <t>4</t>
  </si>
  <si>
    <t>6</t>
  </si>
  <si>
    <t>Укупни приходи</t>
  </si>
  <si>
    <t xml:space="preserve">Средства из буџета </t>
  </si>
  <si>
    <t>VII  ПОСЕБАН ДЕО</t>
  </si>
  <si>
    <t>средства из буџета</t>
  </si>
  <si>
    <t>Пројекат П1: Санација и адаптација ОШ Живко Љујић</t>
  </si>
  <si>
    <t>108/1</t>
  </si>
  <si>
    <t>Зграде и грађевински објелкти</t>
  </si>
  <si>
    <t xml:space="preserve">Остали извори финансирања- трансфери од других нивоа власти </t>
  </si>
  <si>
    <t>Извори финансирања за Ппројекат 2002-П1</t>
  </si>
  <si>
    <t>Свега за 2002-П1:</t>
  </si>
  <si>
    <t>Свега за ПА 1502-0002:</t>
  </si>
  <si>
    <t>Санација и адаптација ОШ Живко Љујић</t>
  </si>
  <si>
    <t>Накнада за заштиту животне средине</t>
  </si>
  <si>
    <t xml:space="preserve">Санација и адаптација ОШ Живко Љујић
Укупна вредност пројекта 490000.00
Година почетка финансирања 2019.
Година завршетка финансирања 2020.
Извор финансирања: Буџет Републике
</t>
  </si>
  <si>
    <t>Израда пројеката из области саобраћаја</t>
  </si>
  <si>
    <t>236/1</t>
  </si>
  <si>
    <t>248/1</t>
  </si>
  <si>
    <t>136/1</t>
  </si>
  <si>
    <t>Новчане казне пенали и камате</t>
  </si>
  <si>
    <t>Извори финансирања за главу 5.3</t>
  </si>
  <si>
    <t>ИЗВРШЕЊЕ
I-XII 2019.</t>
  </si>
  <si>
    <t>ИЗВРШЕЊЕ 
I-XII 2019.</t>
  </si>
  <si>
    <t xml:space="preserve">
ИЗВРШЕЊЕ
I-XII</t>
  </si>
  <si>
    <t>ОСТВАРЕЊЕ
I-XII 2019.</t>
  </si>
  <si>
    <t>ЗА ПЕРИОД ЈАНУАР-ДЕЦЕМБАР 2019. ГОДИНЕ</t>
  </si>
  <si>
    <t>ПЛАН 
јануар-децембар 2019.</t>
  </si>
  <si>
    <t>ОСТВАРЕЊЕ
јануар-децембар2019.</t>
  </si>
  <si>
    <t>74/1</t>
  </si>
  <si>
    <t>88/2</t>
  </si>
  <si>
    <t>0602-П1</t>
  </si>
  <si>
    <t>Пројекат 0602-П1: Одржива инклузија социјално маргиналних група у руралним срединама</t>
  </si>
  <si>
    <t>65/1</t>
  </si>
  <si>
    <t>65/2</t>
  </si>
  <si>
    <t xml:space="preserve">Материјал </t>
  </si>
  <si>
    <t>Свега Пројекат 0602-П1:</t>
  </si>
  <si>
    <t>Извори финансирања за Пројекат 0602-П1:</t>
  </si>
  <si>
    <t>Пројекат 0602-П2: Кључни кораци ка родној равноправности</t>
  </si>
  <si>
    <t>Извори финансирања за Пројекат 0602-П2:</t>
  </si>
  <si>
    <t>Свега Пројекат 0602-П2:</t>
  </si>
  <si>
    <t>Донације од међународних организација</t>
  </si>
  <si>
    <t>65/3</t>
  </si>
  <si>
    <t>65/4</t>
  </si>
  <si>
    <t>65/5</t>
  </si>
  <si>
    <t>65/6</t>
  </si>
  <si>
    <t>65/7</t>
  </si>
  <si>
    <t>65/8</t>
  </si>
  <si>
    <t>65/9</t>
  </si>
  <si>
    <t>ДОНАЦИЈЕ И ПОМОЋИ ОД МЕЂУНАРОДНИХ ОРГАНИЗАЦИЈА</t>
  </si>
  <si>
    <t>Текуће донације од међународних организација у корист нивоа општине</t>
  </si>
  <si>
    <t>УКУПНИО 732:</t>
  </si>
  <si>
    <t>УКУПНИ ПРИХОДИ</t>
  </si>
  <si>
    <t xml:space="preserve"> Кључни кораци ка родној равноправности</t>
  </si>
  <si>
    <t xml:space="preserve"> Одржива инклузија социјално маргиналних група у
 руралним срединама</t>
  </si>
  <si>
    <t>Одржавање локалних путева у селима и одржавање локалних путева у граду</t>
  </si>
  <si>
    <t>ПРИМАЊА ОД ПРОДАЈЕ ПОКРЕТНЕ ИМОВИНЕ</t>
  </si>
  <si>
    <t>Примања од продаје покретних ствараи у корист нивоа општина</t>
  </si>
  <si>
    <t>УКУПНО 812</t>
  </si>
  <si>
    <t>текуће донације од иностраних држава у корист нивоа општине</t>
  </si>
  <si>
    <t>Приходи од имовине која припада имаоцима полисе осигурања</t>
  </si>
  <si>
    <t xml:space="preserve">IV УКУПНО ПЛАНИРАНИ И ИЗВРШЕНИ РАСХОДИ ПРЕМА ФУНКЦИОНАЛНОЈ КЛАСИФИКАЦИЈИ ЗА ПЕРИОД  I-XII  2019.
</t>
  </si>
  <si>
    <t>V ПРОГРАМСКА СТРУКТУРА РАСХОДА И ИЗДАТАКА ЗА ПЕРИОД I-XII 2019.</t>
  </si>
  <si>
    <t>II ПЛАНИРАНИ И ОСТВАРЕНИ ПРИХОДИ И ПРИМАЊА ЗА ПЕРИОД ЈАНУАР-ДЕЦЕМБАР 2019.</t>
  </si>
  <si>
    <t>VI ПЛАНИРАНИ  И ИЗВРШЕНИ КАПИТАЛНИ ИЗДАЦИ БУЏЕТСКИХ КОРИСНИКА ЗА ПЕРИОД ЈАНУАР-ДЕЦЕМБАР 2019.</t>
  </si>
  <si>
    <t>Укупна вредност пројектa 35.900.000,00</t>
  </si>
  <si>
    <t xml:space="preserve">Година почетка финансирања 2019. </t>
  </si>
  <si>
    <t xml:space="preserve">Година завршетка финансирања након 2021 </t>
  </si>
  <si>
    <t>Изградња Водовода и Kанализације</t>
  </si>
  <si>
    <t>Изградња улица у градским и приградским зонама: Ул. Светог саве- Магистрални пут,  Ул. Карађорђева, , Паркинг аутобуска станица, Ул. Мајора Илића, ,Паркинг код дома здравља,Вранешки пут, Koцељ,Тротоар ТЗ Златар,Паркинг зграде општине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</si>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</sst>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Д_и_н_._-;\-* #,##0.00\ _Д_и_н_._-;_-* &quot;-&quot;??\ _Д_и_н_._-;_-@_-"/>
    <numFmt numFmtId="165" formatCode="_(* #,##0_);_(* \(#,##0\);_(* &quot;-&quot;??_);_(@_)"/>
    <numFmt numFmtId="166" formatCode="#,##0.00;[Red]#,##0.00"/>
    <numFmt numFmtId="167" formatCode="0000"/>
    <numFmt numFmtId="168" formatCode="#,##0.00_ ;\-#,##0.00\ "/>
    <numFmt numFmtId="169" formatCode="00"/>
  </numFmts>
  <fonts count="5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Monotype Corsiva"/>
      <family val="4"/>
    </font>
    <font>
      <b/>
      <sz val="10"/>
      <name val="Times New Roman"/>
      <family val="1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4"/>
      <name val="Monotype Corsiva"/>
      <family val="4"/>
      <charset val="238"/>
    </font>
    <font>
      <b/>
      <i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  <charset val="238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i/>
      <sz val="12"/>
      <name val="Times New Roman"/>
      <family val="1"/>
    </font>
    <font>
      <b/>
      <sz val="12"/>
      <color indexed="8"/>
      <name val="Times New Roman"/>
      <family val="1"/>
      <charset val="238"/>
    </font>
    <font>
      <b/>
      <sz val="14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2"/>
      <color indexed="42"/>
      <name val="Times New Roman"/>
      <family val="1"/>
    </font>
    <font>
      <b/>
      <sz val="11"/>
      <name val="Calibri"/>
      <family val="2"/>
    </font>
    <font>
      <sz val="10"/>
      <name val="Arial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1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43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1" fillId="0" borderId="0" xfId="0" applyFont="1" applyBorder="1"/>
    <xf numFmtId="0" fontId="0" fillId="0" borderId="0" xfId="0" applyFill="1" applyBorder="1"/>
    <xf numFmtId="0" fontId="7" fillId="0" borderId="0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vertical="justify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 wrapText="1"/>
    </xf>
    <xf numFmtId="165" fontId="2" fillId="0" borderId="5" xfId="1" applyNumberFormat="1" applyFont="1" applyFill="1" applyBorder="1"/>
    <xf numFmtId="0" fontId="2" fillId="0" borderId="14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 indent="2"/>
    </xf>
    <xf numFmtId="0" fontId="3" fillId="0" borderId="16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wrapText="1"/>
    </xf>
    <xf numFmtId="0" fontId="12" fillId="0" borderId="6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5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right" wrapText="1" indent="2"/>
    </xf>
    <xf numFmtId="0" fontId="3" fillId="0" borderId="1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right" wrapText="1"/>
    </xf>
    <xf numFmtId="0" fontId="11" fillId="0" borderId="0" xfId="0" applyFont="1" applyBorder="1" applyAlignment="1">
      <alignment horizontal="left"/>
    </xf>
    <xf numFmtId="0" fontId="12" fillId="0" borderId="16" xfId="0" applyFont="1" applyFill="1" applyBorder="1" applyAlignment="1">
      <alignment horizontal="center" wrapText="1"/>
    </xf>
    <xf numFmtId="0" fontId="13" fillId="0" borderId="20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wrapText="1"/>
    </xf>
    <xf numFmtId="0" fontId="2" fillId="0" borderId="0" xfId="0" applyFont="1" applyFill="1" applyBorder="1"/>
    <xf numFmtId="0" fontId="2" fillId="0" borderId="7" xfId="0" applyFont="1" applyFill="1" applyBorder="1"/>
    <xf numFmtId="0" fontId="0" fillId="0" borderId="22" xfId="0" applyFill="1" applyBorder="1"/>
    <xf numFmtId="0" fontId="10" fillId="0" borderId="0" xfId="0" applyFont="1" applyBorder="1" applyAlignment="1">
      <alignment horizontal="left"/>
    </xf>
    <xf numFmtId="16" fontId="2" fillId="0" borderId="18" xfId="0" quotePrefix="1" applyNumberFormat="1" applyFont="1" applyFill="1" applyBorder="1" applyAlignment="1">
      <alignment horizontal="center" wrapText="1"/>
    </xf>
    <xf numFmtId="0" fontId="2" fillId="0" borderId="19" xfId="0" quotePrefix="1" applyFont="1" applyFill="1" applyBorder="1" applyAlignment="1">
      <alignment horizontal="center" wrapText="1"/>
    </xf>
    <xf numFmtId="0" fontId="2" fillId="0" borderId="11" xfId="0" quotePrefix="1" applyFont="1" applyFill="1" applyBorder="1" applyAlignment="1">
      <alignment horizontal="center" wrapText="1"/>
    </xf>
    <xf numFmtId="0" fontId="2" fillId="0" borderId="18" xfId="0" quotePrefix="1" applyFont="1" applyFill="1" applyBorder="1" applyAlignment="1">
      <alignment horizontal="center" wrapText="1"/>
    </xf>
    <xf numFmtId="0" fontId="2" fillId="0" borderId="16" xfId="0" quotePrefix="1" applyFont="1" applyFill="1" applyBorder="1" applyAlignment="1">
      <alignment horizontal="center" wrapText="1"/>
    </xf>
    <xf numFmtId="0" fontId="2" fillId="0" borderId="20" xfId="0" quotePrefix="1" applyFont="1" applyFill="1" applyBorder="1" applyAlignment="1">
      <alignment horizontal="center" wrapText="1"/>
    </xf>
    <xf numFmtId="16" fontId="2" fillId="0" borderId="20" xfId="0" quotePrefix="1" applyNumberFormat="1" applyFont="1" applyFill="1" applyBorder="1" applyAlignment="1">
      <alignment horizontal="center" wrapText="1"/>
    </xf>
    <xf numFmtId="0" fontId="2" fillId="0" borderId="12" xfId="0" quotePrefix="1" applyFont="1" applyFill="1" applyBorder="1" applyAlignment="1">
      <alignment horizontal="center" wrapText="1"/>
    </xf>
    <xf numFmtId="16" fontId="2" fillId="0" borderId="19" xfId="0" quotePrefix="1" applyNumberFormat="1" applyFont="1" applyFill="1" applyBorder="1" applyAlignment="1">
      <alignment horizontal="center" wrapText="1"/>
    </xf>
    <xf numFmtId="49" fontId="2" fillId="0" borderId="18" xfId="0" quotePrefix="1" applyNumberFormat="1" applyFont="1" applyFill="1" applyBorder="1" applyAlignment="1">
      <alignment horizontal="center" wrapText="1"/>
    </xf>
    <xf numFmtId="49" fontId="2" fillId="0" borderId="19" xfId="0" quotePrefix="1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20" xfId="0" quotePrefix="1" applyNumberFormat="1" applyFont="1" applyFill="1" applyBorder="1" applyAlignment="1">
      <alignment horizontal="center" wrapText="1"/>
    </xf>
    <xf numFmtId="0" fontId="2" fillId="0" borderId="9" xfId="0" quotePrefix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0" fillId="0" borderId="14" xfId="0" applyFill="1" applyBorder="1"/>
    <xf numFmtId="0" fontId="2" fillId="0" borderId="15" xfId="0" applyFont="1" applyFill="1" applyBorder="1" applyAlignment="1">
      <alignment wrapText="1"/>
    </xf>
    <xf numFmtId="0" fontId="0" fillId="0" borderId="3" xfId="0" applyFill="1" applyBorder="1"/>
    <xf numFmtId="0" fontId="2" fillId="0" borderId="4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wrapText="1"/>
    </xf>
    <xf numFmtId="16" fontId="2" fillId="0" borderId="11" xfId="0" quotePrefix="1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center" wrapText="1"/>
    </xf>
    <xf numFmtId="0" fontId="2" fillId="0" borderId="23" xfId="0" quotePrefix="1" applyFont="1" applyFill="1" applyBorder="1" applyAlignment="1">
      <alignment horizontal="center" wrapText="1"/>
    </xf>
    <xf numFmtId="0" fontId="13" fillId="0" borderId="11" xfId="0" quotePrefix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right" wrapText="1"/>
    </xf>
    <xf numFmtId="0" fontId="3" fillId="0" borderId="22" xfId="0" applyFont="1" applyFill="1" applyBorder="1" applyAlignment="1">
      <alignment horizontal="center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wrapText="1"/>
    </xf>
    <xf numFmtId="4" fontId="13" fillId="0" borderId="2" xfId="1" applyNumberFormat="1" applyFont="1" applyFill="1" applyBorder="1" applyAlignment="1">
      <alignment horizontal="right"/>
    </xf>
    <xf numFmtId="4" fontId="12" fillId="0" borderId="13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 vertical="justify" wrapText="1"/>
    </xf>
    <xf numFmtId="0" fontId="2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wrapText="1"/>
    </xf>
    <xf numFmtId="165" fontId="3" fillId="0" borderId="36" xfId="0" applyNumberFormat="1" applyFont="1" applyFill="1" applyBorder="1"/>
    <xf numFmtId="0" fontId="2" fillId="0" borderId="32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/>
    </xf>
    <xf numFmtId="0" fontId="2" fillId="0" borderId="3" xfId="0" quotePrefix="1" applyFont="1" applyFill="1" applyBorder="1" applyAlignment="1">
      <alignment horizontal="center" wrapText="1"/>
    </xf>
    <xf numFmtId="1" fontId="13" fillId="0" borderId="20" xfId="0" applyNumberFormat="1" applyFont="1" applyFill="1" applyBorder="1" applyAlignment="1">
      <alignment horizontal="right" wrapText="1" indent="2"/>
    </xf>
    <xf numFmtId="39" fontId="11" fillId="0" borderId="0" xfId="0" applyNumberFormat="1" applyFont="1" applyBorder="1"/>
    <xf numFmtId="39" fontId="0" fillId="0" borderId="0" xfId="0" applyNumberFormat="1" applyFill="1" applyBorder="1"/>
    <xf numFmtId="39" fontId="0" fillId="0" borderId="0" xfId="0" applyNumberFormat="1" applyBorder="1"/>
    <xf numFmtId="0" fontId="2" fillId="0" borderId="6" xfId="0" applyFont="1" applyFill="1" applyBorder="1" applyAlignment="1">
      <alignment horizontal="center" vertical="top" wrapText="1"/>
    </xf>
    <xf numFmtId="4" fontId="12" fillId="0" borderId="6" xfId="1" applyNumberFormat="1" applyFont="1" applyFill="1" applyBorder="1" applyAlignment="1">
      <alignment horizontal="right"/>
    </xf>
    <xf numFmtId="0" fontId="13" fillId="4" borderId="5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2" fillId="4" borderId="18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23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wrapText="1"/>
    </xf>
    <xf numFmtId="0" fontId="13" fillId="4" borderId="3" xfId="0" applyFont="1" applyFill="1" applyBorder="1" applyAlignment="1">
      <alignment horizontal="center" wrapText="1"/>
    </xf>
    <xf numFmtId="0" fontId="2" fillId="4" borderId="2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12" fillId="4" borderId="14" xfId="0" applyFont="1" applyFill="1" applyBorder="1" applyAlignment="1">
      <alignment horizontal="center" wrapText="1"/>
    </xf>
    <xf numFmtId="0" fontId="12" fillId="4" borderId="23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22" fillId="0" borderId="38" xfId="0" applyFont="1" applyBorder="1" applyAlignment="1">
      <alignment horizontal="center"/>
    </xf>
    <xf numFmtId="0" fontId="21" fillId="0" borderId="38" xfId="0" applyFont="1" applyBorder="1" applyAlignment="1">
      <alignment horizontal="center"/>
    </xf>
    <xf numFmtId="0" fontId="22" fillId="0" borderId="39" xfId="0" applyFont="1" applyBorder="1" applyAlignment="1">
      <alignment horizontal="right" wrapText="1"/>
    </xf>
    <xf numFmtId="49" fontId="22" fillId="0" borderId="39" xfId="0" applyNumberFormat="1" applyFont="1" applyBorder="1" applyAlignment="1">
      <alignment horizontal="left" wrapText="1"/>
    </xf>
    <xf numFmtId="0" fontId="22" fillId="0" borderId="38" xfId="0" applyFont="1" applyBorder="1" applyAlignment="1">
      <alignment horizontal="center" wrapText="1"/>
    </xf>
    <xf numFmtId="39" fontId="22" fillId="0" borderId="39" xfId="0" applyNumberFormat="1" applyFont="1" applyBorder="1" applyAlignment="1">
      <alignment horizontal="right" wrapText="1"/>
    </xf>
    <xf numFmtId="0" fontId="3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8" xfId="0" applyFill="1" applyBorder="1"/>
    <xf numFmtId="0" fontId="2" fillId="0" borderId="10" xfId="0" applyFont="1" applyFill="1" applyBorder="1" applyAlignment="1">
      <alignment wrapText="1"/>
    </xf>
    <xf numFmtId="0" fontId="0" fillId="0" borderId="11" xfId="0" applyFill="1" applyBorder="1"/>
    <xf numFmtId="0" fontId="3" fillId="0" borderId="4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11" xfId="0" quotePrefix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top" wrapText="1"/>
    </xf>
    <xf numFmtId="0" fontId="23" fillId="0" borderId="38" xfId="0" applyFont="1" applyBorder="1" applyAlignment="1">
      <alignment horizontal="center"/>
    </xf>
    <xf numFmtId="39" fontId="21" fillId="0" borderId="39" xfId="0" applyNumberFormat="1" applyFont="1" applyBorder="1" applyAlignment="1">
      <alignment horizontal="right" wrapText="1"/>
    </xf>
    <xf numFmtId="39" fontId="23" fillId="0" borderId="39" xfId="0" applyNumberFormat="1" applyFont="1" applyBorder="1" applyAlignment="1">
      <alignment horizontal="right" wrapText="1"/>
    </xf>
    <xf numFmtId="49" fontId="23" fillId="4" borderId="39" xfId="0" applyNumberFormat="1" applyFont="1" applyFill="1" applyBorder="1" applyAlignment="1">
      <alignment horizontal="left" wrapText="1"/>
    </xf>
    <xf numFmtId="0" fontId="2" fillId="4" borderId="1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13" fillId="4" borderId="4" xfId="0" applyFont="1" applyFill="1" applyBorder="1" applyAlignment="1">
      <alignment horizontal="center" wrapText="1"/>
    </xf>
    <xf numFmtId="0" fontId="12" fillId="4" borderId="6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12" fillId="4" borderId="19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12" fillId="4" borderId="16" xfId="0" applyFont="1" applyFill="1" applyBorder="1" applyAlignment="1">
      <alignment horizontal="center" wrapText="1"/>
    </xf>
    <xf numFmtId="0" fontId="13" fillId="4" borderId="12" xfId="0" applyFont="1" applyFill="1" applyBorder="1" applyAlignment="1">
      <alignment horizontal="center" wrapText="1"/>
    </xf>
    <xf numFmtId="0" fontId="13" fillId="0" borderId="0" xfId="0" applyFont="1" applyBorder="1"/>
    <xf numFmtId="4" fontId="0" fillId="0" borderId="0" xfId="0" applyNumberFormat="1"/>
    <xf numFmtId="0" fontId="2" fillId="0" borderId="13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166" fontId="11" fillId="0" borderId="0" xfId="0" applyNumberFormat="1" applyFont="1" applyBorder="1"/>
    <xf numFmtId="166" fontId="0" fillId="0" borderId="0" xfId="0" applyNumberFormat="1" applyFill="1" applyBorder="1"/>
    <xf numFmtId="166" fontId="0" fillId="0" borderId="0" xfId="0" applyNumberFormat="1" applyBorder="1"/>
    <xf numFmtId="0" fontId="3" fillId="3" borderId="3" xfId="0" applyFont="1" applyFill="1" applyBorder="1" applyAlignment="1">
      <alignment horizontal="center" wrapText="1"/>
    </xf>
    <xf numFmtId="0" fontId="12" fillId="0" borderId="20" xfId="0" applyFont="1" applyFill="1" applyBorder="1" applyAlignment="1">
      <alignment horizontal="center" wrapText="1"/>
    </xf>
    <xf numFmtId="0" fontId="0" fillId="0" borderId="0" xfId="0" applyAlignment="1"/>
    <xf numFmtId="165" fontId="12" fillId="0" borderId="4" xfId="1" applyNumberFormat="1" applyFont="1" applyFill="1" applyBorder="1"/>
    <xf numFmtId="0" fontId="22" fillId="0" borderId="50" xfId="0" applyFont="1" applyBorder="1" applyAlignment="1">
      <alignment horizontal="center"/>
    </xf>
    <xf numFmtId="49" fontId="22" fillId="0" borderId="53" xfId="0" applyNumberFormat="1" applyFont="1" applyBorder="1" applyAlignment="1">
      <alignment horizontal="left" wrapText="1"/>
    </xf>
    <xf numFmtId="39" fontId="22" fillId="0" borderId="53" xfId="0" applyNumberFormat="1" applyFont="1" applyBorder="1" applyAlignment="1">
      <alignment horizontal="right" wrapText="1"/>
    </xf>
    <xf numFmtId="49" fontId="2" fillId="0" borderId="4" xfId="0" applyNumberFormat="1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right" wrapText="1"/>
    </xf>
    <xf numFmtId="0" fontId="2" fillId="3" borderId="14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top" wrapText="1"/>
    </xf>
    <xf numFmtId="0" fontId="2" fillId="0" borderId="4" xfId="0" quotePrefix="1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right" wrapText="1" indent="2"/>
    </xf>
    <xf numFmtId="0" fontId="3" fillId="0" borderId="54" xfId="0" applyFont="1" applyFill="1" applyBorder="1" applyAlignment="1">
      <alignment wrapText="1"/>
    </xf>
    <xf numFmtId="0" fontId="2" fillId="4" borderId="13" xfId="0" applyFont="1" applyFill="1" applyBorder="1" applyAlignment="1">
      <alignment horizontal="center" wrapText="1"/>
    </xf>
    <xf numFmtId="0" fontId="2" fillId="0" borderId="55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vertical="top" wrapText="1"/>
    </xf>
    <xf numFmtId="0" fontId="2" fillId="0" borderId="13" xfId="0" quotePrefix="1" applyFont="1" applyFill="1" applyBorder="1" applyAlignment="1">
      <alignment horizontal="center" wrapText="1"/>
    </xf>
    <xf numFmtId="0" fontId="2" fillId="0" borderId="5" xfId="0" quotePrefix="1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right" wrapText="1"/>
    </xf>
    <xf numFmtId="0" fontId="12" fillId="0" borderId="6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2" fillId="0" borderId="15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/>
    </xf>
    <xf numFmtId="16" fontId="2" fillId="0" borderId="5" xfId="0" quotePrefix="1" applyNumberFormat="1" applyFont="1" applyFill="1" applyBorder="1" applyAlignment="1">
      <alignment horizontal="center" wrapText="1"/>
    </xf>
    <xf numFmtId="16" fontId="2" fillId="0" borderId="4" xfId="0" quotePrefix="1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17" fillId="0" borderId="56" xfId="0" applyFont="1" applyBorder="1"/>
    <xf numFmtId="49" fontId="2" fillId="0" borderId="2" xfId="0" applyNumberFormat="1" applyFont="1" applyFill="1" applyBorder="1" applyAlignment="1">
      <alignment horizontal="center" wrapText="1"/>
    </xf>
    <xf numFmtId="4" fontId="0" fillId="0" borderId="4" xfId="0" applyNumberFormat="1" applyBorder="1"/>
    <xf numFmtId="4" fontId="0" fillId="0" borderId="1" xfId="0" applyNumberFormat="1" applyBorder="1"/>
    <xf numFmtId="10" fontId="0" fillId="0" borderId="0" xfId="0" applyNumberFormat="1"/>
    <xf numFmtId="0" fontId="12" fillId="0" borderId="4" xfId="0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right" wrapText="1"/>
    </xf>
    <xf numFmtId="0" fontId="12" fillId="0" borderId="13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wrapText="1"/>
    </xf>
    <xf numFmtId="0" fontId="0" fillId="3" borderId="0" xfId="0" applyFill="1" applyBorder="1"/>
    <xf numFmtId="0" fontId="13" fillId="4" borderId="13" xfId="0" applyFont="1" applyFill="1" applyBorder="1" applyAlignment="1">
      <alignment horizontal="center" wrapText="1"/>
    </xf>
    <xf numFmtId="16" fontId="2" fillId="0" borderId="12" xfId="0" quotePrefix="1" applyNumberFormat="1" applyFont="1" applyFill="1" applyBorder="1" applyAlignment="1">
      <alignment horizontal="center" wrapText="1"/>
    </xf>
    <xf numFmtId="49" fontId="2" fillId="0" borderId="9" xfId="0" quotePrefix="1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3" fontId="2" fillId="0" borderId="6" xfId="0" quotePrefix="1" applyNumberFormat="1" applyFont="1" applyFill="1" applyBorder="1" applyAlignment="1">
      <alignment horizontal="center" wrapText="1"/>
    </xf>
    <xf numFmtId="0" fontId="0" fillId="0" borderId="13" xfId="0" applyFill="1" applyBorder="1"/>
    <xf numFmtId="0" fontId="0" fillId="0" borderId="23" xfId="0" applyFill="1" applyBorder="1"/>
    <xf numFmtId="0" fontId="2" fillId="0" borderId="23" xfId="0" applyFont="1" applyFill="1" applyBorder="1" applyAlignment="1">
      <alignment horizontal="center" wrapText="1"/>
    </xf>
    <xf numFmtId="0" fontId="2" fillId="0" borderId="57" xfId="0" applyFont="1" applyFill="1" applyBorder="1" applyAlignment="1">
      <alignment horizontal="center" vertical="top" wrapText="1"/>
    </xf>
    <xf numFmtId="0" fontId="12" fillId="4" borderId="15" xfId="0" applyFont="1" applyFill="1" applyBorder="1" applyAlignment="1">
      <alignment horizontal="center" wrapText="1"/>
    </xf>
    <xf numFmtId="0" fontId="0" fillId="0" borderId="5" xfId="0" applyBorder="1"/>
    <xf numFmtId="0" fontId="12" fillId="0" borderId="1" xfId="0" applyFont="1" applyFill="1" applyBorder="1" applyAlignment="1">
      <alignment horizontal="right" wrapText="1"/>
    </xf>
    <xf numFmtId="0" fontId="3" fillId="0" borderId="55" xfId="0" applyFont="1" applyFill="1" applyBorder="1" applyAlignment="1">
      <alignment horizontal="center" wrapText="1"/>
    </xf>
    <xf numFmtId="0" fontId="2" fillId="0" borderId="14" xfId="0" quotePrefix="1" applyFont="1" applyFill="1" applyBorder="1" applyAlignment="1">
      <alignment horizontal="center" wrapText="1"/>
    </xf>
    <xf numFmtId="4" fontId="0" fillId="0" borderId="2" xfId="0" applyNumberFormat="1" applyBorder="1"/>
    <xf numFmtId="4" fontId="0" fillId="0" borderId="5" xfId="0" applyNumberFormat="1" applyBorder="1"/>
    <xf numFmtId="0" fontId="2" fillId="0" borderId="16" xfId="0" applyFont="1" applyFill="1" applyBorder="1" applyAlignment="1">
      <alignment horizontal="center" vertical="top" wrapText="1"/>
    </xf>
    <xf numFmtId="0" fontId="9" fillId="0" borderId="0" xfId="0" applyFont="1"/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right"/>
    </xf>
    <xf numFmtId="167" fontId="3" fillId="5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167" fontId="3" fillId="5" borderId="5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right"/>
    </xf>
    <xf numFmtId="0" fontId="3" fillId="4" borderId="26" xfId="0" applyFont="1" applyFill="1" applyBorder="1" applyAlignment="1">
      <alignment horizontal="center"/>
    </xf>
    <xf numFmtId="0" fontId="27" fillId="0" borderId="1" xfId="0" applyFont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39" fontId="3" fillId="0" borderId="0" xfId="1" applyNumberFormat="1" applyFont="1" applyFill="1" applyBorder="1" applyAlignment="1">
      <alignment horizontal="right" wrapText="1"/>
    </xf>
    <xf numFmtId="4" fontId="3" fillId="0" borderId="0" xfId="1" applyNumberFormat="1" applyFont="1" applyFill="1" applyBorder="1" applyAlignment="1">
      <alignment horizontal="right" wrapText="1"/>
    </xf>
    <xf numFmtId="166" fontId="3" fillId="0" borderId="0" xfId="1" applyNumberFormat="1" applyFont="1" applyFill="1" applyBorder="1" applyAlignment="1">
      <alignment horizontal="right" wrapText="1"/>
    </xf>
    <xf numFmtId="0" fontId="3" fillId="0" borderId="31" xfId="0" applyFont="1" applyBorder="1" applyAlignment="1">
      <alignment vertical="top" wrapText="1"/>
    </xf>
    <xf numFmtId="49" fontId="2" fillId="0" borderId="1" xfId="0" applyNumberFormat="1" applyFont="1" applyBorder="1"/>
    <xf numFmtId="0" fontId="4" fillId="0" borderId="31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0" fontId="3" fillId="0" borderId="29" xfId="0" applyFont="1" applyBorder="1" applyAlignment="1">
      <alignment vertical="top" wrapText="1"/>
    </xf>
    <xf numFmtId="49" fontId="2" fillId="0" borderId="0" xfId="0" applyNumberFormat="1" applyFont="1" applyBorder="1"/>
    <xf numFmtId="0" fontId="3" fillId="0" borderId="32" xfId="0" applyFont="1" applyBorder="1" applyAlignment="1">
      <alignment vertical="top" wrapText="1"/>
    </xf>
    <xf numFmtId="0" fontId="2" fillId="0" borderId="5" xfId="0" applyNumberFormat="1" applyFont="1" applyBorder="1" applyAlignment="1">
      <alignment horizontal="left"/>
    </xf>
    <xf numFmtId="3" fontId="2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wrapText="1"/>
    </xf>
    <xf numFmtId="49" fontId="13" fillId="0" borderId="0" xfId="0" applyNumberFormat="1" applyFont="1"/>
    <xf numFmtId="49" fontId="13" fillId="0" borderId="0" xfId="0" applyNumberFormat="1" applyFont="1" applyAlignment="1"/>
    <xf numFmtId="4" fontId="13" fillId="0" borderId="0" xfId="0" applyNumberFormat="1" applyFont="1"/>
    <xf numFmtId="0" fontId="13" fillId="0" borderId="58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 vertical="justify"/>
    </xf>
    <xf numFmtId="0" fontId="13" fillId="0" borderId="60" xfId="0" applyFont="1" applyFill="1" applyBorder="1" applyAlignment="1">
      <alignment horizontal="center"/>
    </xf>
    <xf numFmtId="0" fontId="13" fillId="0" borderId="61" xfId="0" applyFont="1" applyFill="1" applyBorder="1" applyAlignment="1">
      <alignment horizontal="center"/>
    </xf>
    <xf numFmtId="0" fontId="13" fillId="0" borderId="62" xfId="0" applyFont="1" applyFill="1" applyBorder="1" applyAlignment="1">
      <alignment horizontal="center"/>
    </xf>
    <xf numFmtId="0" fontId="13" fillId="0" borderId="63" xfId="0" applyFont="1" applyFill="1" applyBorder="1" applyAlignment="1">
      <alignment horizontal="center"/>
    </xf>
    <xf numFmtId="0" fontId="13" fillId="0" borderId="64" xfId="0" applyFont="1" applyFill="1" applyBorder="1" applyAlignment="1">
      <alignment horizontal="center"/>
    </xf>
    <xf numFmtId="0" fontId="13" fillId="0" borderId="65" xfId="0" applyFont="1" applyFill="1" applyBorder="1" applyAlignment="1">
      <alignment horizontal="center"/>
    </xf>
    <xf numFmtId="0" fontId="13" fillId="0" borderId="60" xfId="0" applyFont="1" applyFill="1" applyBorder="1" applyAlignment="1">
      <alignment horizontal="center" vertical="justify"/>
    </xf>
    <xf numFmtId="0" fontId="13" fillId="4" borderId="58" xfId="0" applyFont="1" applyFill="1" applyBorder="1" applyAlignment="1">
      <alignment horizontal="center"/>
    </xf>
    <xf numFmtId="0" fontId="13" fillId="0" borderId="66" xfId="0" applyFont="1" applyFill="1" applyBorder="1" applyAlignment="1">
      <alignment horizontal="center"/>
    </xf>
    <xf numFmtId="0" fontId="13" fillId="0" borderId="67" xfId="0" applyFont="1" applyFill="1" applyBorder="1" applyAlignment="1">
      <alignment horizontal="center"/>
    </xf>
    <xf numFmtId="0" fontId="13" fillId="4" borderId="68" xfId="0" applyFont="1" applyFill="1" applyBorder="1" applyAlignment="1">
      <alignment horizontal="center"/>
    </xf>
    <xf numFmtId="0" fontId="12" fillId="0" borderId="61" xfId="0" applyFont="1" applyFill="1" applyBorder="1" applyAlignment="1">
      <alignment horizontal="center"/>
    </xf>
    <xf numFmtId="0" fontId="12" fillId="0" borderId="69" xfId="0" applyFont="1" applyFill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5" fillId="4" borderId="32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15" fillId="4" borderId="44" xfId="0" applyFont="1" applyFill="1" applyBorder="1" applyAlignment="1">
      <alignment horizontal="center"/>
    </xf>
    <xf numFmtId="0" fontId="28" fillId="4" borderId="34" xfId="0" applyFont="1" applyFill="1" applyBorder="1"/>
    <xf numFmtId="0" fontId="28" fillId="4" borderId="4" xfId="0" applyFont="1" applyFill="1" applyBorder="1"/>
    <xf numFmtId="0" fontId="15" fillId="4" borderId="4" xfId="0" applyFont="1" applyFill="1" applyBorder="1"/>
    <xf numFmtId="4" fontId="15" fillId="4" borderId="4" xfId="0" applyNumberFormat="1" applyFont="1" applyFill="1" applyBorder="1"/>
    <xf numFmtId="4" fontId="15" fillId="4" borderId="47" xfId="0" applyNumberFormat="1" applyFont="1" applyFill="1" applyBorder="1"/>
    <xf numFmtId="0" fontId="28" fillId="4" borderId="31" xfId="0" applyFont="1" applyFill="1" applyBorder="1"/>
    <xf numFmtId="0" fontId="28" fillId="4" borderId="1" xfId="0" applyFont="1" applyFill="1" applyBorder="1"/>
    <xf numFmtId="0" fontId="15" fillId="4" borderId="1" xfId="0" applyFont="1" applyFill="1" applyBorder="1"/>
    <xf numFmtId="4" fontId="28" fillId="4" borderId="1" xfId="0" applyNumberFormat="1" applyFont="1" applyFill="1" applyBorder="1"/>
    <xf numFmtId="4" fontId="28" fillId="4" borderId="43" xfId="0" applyNumberFormat="1" applyFont="1" applyFill="1" applyBorder="1"/>
    <xf numFmtId="4" fontId="15" fillId="4" borderId="1" xfId="0" applyNumberFormat="1" applyFont="1" applyFill="1" applyBorder="1"/>
    <xf numFmtId="4" fontId="15" fillId="4" borderId="43" xfId="0" applyNumberFormat="1" applyFont="1" applyFill="1" applyBorder="1"/>
    <xf numFmtId="0" fontId="28" fillId="4" borderId="29" xfId="0" applyFont="1" applyFill="1" applyBorder="1"/>
    <xf numFmtId="0" fontId="28" fillId="4" borderId="2" xfId="0" applyFont="1" applyFill="1" applyBorder="1"/>
    <xf numFmtId="0" fontId="29" fillId="4" borderId="1" xfId="0" applyFont="1" applyFill="1" applyBorder="1" applyAlignment="1" applyProtection="1">
      <alignment horizontal="left" vertical="top" wrapText="1"/>
      <protection locked="0"/>
    </xf>
    <xf numFmtId="4" fontId="28" fillId="4" borderId="2" xfId="0" applyNumberFormat="1" applyFont="1" applyFill="1" applyBorder="1"/>
    <xf numFmtId="4" fontId="28" fillId="4" borderId="42" xfId="0" applyNumberFormat="1" applyFont="1" applyFill="1" applyBorder="1"/>
    <xf numFmtId="0" fontId="28" fillId="4" borderId="33" xfId="0" applyFont="1" applyFill="1" applyBorder="1"/>
    <xf numFmtId="0" fontId="28" fillId="4" borderId="3" xfId="0" applyFont="1" applyFill="1" applyBorder="1"/>
    <xf numFmtId="0" fontId="28" fillId="4" borderId="3" xfId="0" applyFont="1" applyFill="1" applyBorder="1" applyAlignment="1">
      <alignment wrapText="1"/>
    </xf>
    <xf numFmtId="4" fontId="28" fillId="4" borderId="3" xfId="0" applyNumberFormat="1" applyFont="1" applyFill="1" applyBorder="1"/>
    <xf numFmtId="4" fontId="28" fillId="4" borderId="48" xfId="0" applyNumberFormat="1" applyFont="1" applyFill="1" applyBorder="1"/>
    <xf numFmtId="0" fontId="28" fillId="4" borderId="70" xfId="0" applyFont="1" applyFill="1" applyBorder="1"/>
    <xf numFmtId="0" fontId="28" fillId="4" borderId="14" xfId="0" applyFont="1" applyFill="1" applyBorder="1"/>
    <xf numFmtId="0" fontId="28" fillId="4" borderId="14" xfId="0" applyFont="1" applyFill="1" applyBorder="1" applyAlignment="1">
      <alignment wrapText="1"/>
    </xf>
    <xf numFmtId="4" fontId="28" fillId="4" borderId="14" xfId="0" applyNumberFormat="1" applyFont="1" applyFill="1" applyBorder="1"/>
    <xf numFmtId="4" fontId="28" fillId="4" borderId="71" xfId="0" applyNumberFormat="1" applyFont="1" applyFill="1" applyBorder="1"/>
    <xf numFmtId="0" fontId="28" fillId="4" borderId="72" xfId="0" applyFont="1" applyFill="1" applyBorder="1"/>
    <xf numFmtId="0" fontId="28" fillId="4" borderId="15" xfId="0" applyFont="1" applyFill="1" applyBorder="1"/>
    <xf numFmtId="4" fontId="28" fillId="4" borderId="15" xfId="0" applyNumberFormat="1" applyFont="1" applyFill="1" applyBorder="1"/>
    <xf numFmtId="4" fontId="28" fillId="4" borderId="45" xfId="0" applyNumberFormat="1" applyFont="1" applyFill="1" applyBorder="1"/>
    <xf numFmtId="0" fontId="28" fillId="4" borderId="73" xfId="0" applyFont="1" applyFill="1" applyBorder="1" applyAlignment="1">
      <alignment wrapText="1"/>
    </xf>
    <xf numFmtId="0" fontId="28" fillId="4" borderId="74" xfId="0" applyFont="1" applyFill="1" applyBorder="1"/>
    <xf numFmtId="0" fontId="28" fillId="4" borderId="73" xfId="0" applyFont="1" applyFill="1" applyBorder="1"/>
    <xf numFmtId="0" fontId="28" fillId="4" borderId="75" xfId="0" applyFont="1" applyFill="1" applyBorder="1"/>
    <xf numFmtId="0" fontId="28" fillId="4" borderId="13" xfId="0" applyFont="1" applyFill="1" applyBorder="1"/>
    <xf numFmtId="0" fontId="28" fillId="4" borderId="13" xfId="0" applyFont="1" applyFill="1" applyBorder="1" applyAlignment="1">
      <alignment wrapText="1"/>
    </xf>
    <xf numFmtId="4" fontId="28" fillId="4" borderId="13" xfId="0" applyNumberFormat="1" applyFont="1" applyFill="1" applyBorder="1"/>
    <xf numFmtId="4" fontId="28" fillId="4" borderId="76" xfId="0" applyNumberFormat="1" applyFont="1" applyFill="1" applyBorder="1"/>
    <xf numFmtId="0" fontId="15" fillId="4" borderId="1" xfId="0" applyFont="1" applyFill="1" applyBorder="1" applyAlignment="1">
      <alignment wrapText="1"/>
    </xf>
    <xf numFmtId="0" fontId="28" fillId="4" borderId="1" xfId="0" applyFont="1" applyFill="1" applyBorder="1" applyAlignment="1">
      <alignment wrapText="1"/>
    </xf>
    <xf numFmtId="0" fontId="28" fillId="4" borderId="2" xfId="0" applyFont="1" applyFill="1" applyBorder="1" applyAlignment="1">
      <alignment wrapText="1"/>
    </xf>
    <xf numFmtId="0" fontId="15" fillId="4" borderId="13" xfId="0" applyFont="1" applyFill="1" applyBorder="1" applyAlignment="1">
      <alignment wrapText="1"/>
    </xf>
    <xf numFmtId="4" fontId="15" fillId="4" borderId="13" xfId="0" applyNumberFormat="1" applyFont="1" applyFill="1" applyBorder="1"/>
    <xf numFmtId="4" fontId="15" fillId="4" borderId="76" xfId="0" applyNumberFormat="1" applyFont="1" applyFill="1" applyBorder="1"/>
    <xf numFmtId="0" fontId="28" fillId="4" borderId="30" xfId="0" applyFont="1" applyFill="1" applyBorder="1"/>
    <xf numFmtId="0" fontId="28" fillId="4" borderId="6" xfId="0" applyFont="1" applyFill="1" applyBorder="1"/>
    <xf numFmtId="4" fontId="28" fillId="4" borderId="6" xfId="0" applyNumberFormat="1" applyFont="1" applyFill="1" applyBorder="1"/>
    <xf numFmtId="4" fontId="28" fillId="4" borderId="46" xfId="0" applyNumberFormat="1" applyFont="1" applyFill="1" applyBorder="1"/>
    <xf numFmtId="0" fontId="29" fillId="4" borderId="6" xfId="0" applyFont="1" applyFill="1" applyBorder="1" applyAlignment="1" applyProtection="1">
      <alignment horizontal="left" vertical="top" wrapText="1"/>
      <protection locked="0"/>
    </xf>
    <xf numFmtId="0" fontId="13" fillId="4" borderId="59" xfId="0" applyFont="1" applyFill="1" applyBorder="1" applyAlignment="1">
      <alignment horizontal="center"/>
    </xf>
    <xf numFmtId="0" fontId="13" fillId="4" borderId="63" xfId="0" applyFont="1" applyFill="1" applyBorder="1" applyAlignment="1">
      <alignment horizontal="center"/>
    </xf>
    <xf numFmtId="39" fontId="27" fillId="0" borderId="0" xfId="0" applyNumberFormat="1" applyFont="1" applyFill="1" applyBorder="1"/>
    <xf numFmtId="0" fontId="31" fillId="0" borderId="0" xfId="0" applyFont="1" applyAlignment="1">
      <alignment wrapText="1"/>
    </xf>
    <xf numFmtId="0" fontId="28" fillId="0" borderId="6" xfId="0" applyFont="1" applyFill="1" applyBorder="1" applyAlignment="1">
      <alignment wrapText="1"/>
    </xf>
    <xf numFmtId="0" fontId="28" fillId="0" borderId="2" xfId="0" applyFont="1" applyFill="1" applyBorder="1" applyAlignment="1">
      <alignment wrapText="1"/>
    </xf>
    <xf numFmtId="0" fontId="28" fillId="0" borderId="3" xfId="0" applyFont="1" applyFill="1" applyBorder="1" applyAlignment="1">
      <alignment wrapText="1"/>
    </xf>
    <xf numFmtId="0" fontId="28" fillId="0" borderId="14" xfId="0" applyFont="1" applyFill="1" applyBorder="1" applyAlignment="1">
      <alignment wrapText="1"/>
    </xf>
    <xf numFmtId="0" fontId="3" fillId="4" borderId="4" xfId="0" applyFont="1" applyFill="1" applyBorder="1" applyAlignment="1">
      <alignment horizontal="right" wrapText="1"/>
    </xf>
    <xf numFmtId="0" fontId="2" fillId="4" borderId="13" xfId="0" quotePrefix="1" applyFont="1" applyFill="1" applyBorder="1" applyAlignment="1">
      <alignment horizontal="center" wrapText="1"/>
    </xf>
    <xf numFmtId="0" fontId="2" fillId="4" borderId="20" xfId="0" quotePrefix="1" applyFont="1" applyFill="1" applyBorder="1" applyAlignment="1">
      <alignment horizontal="center" wrapText="1"/>
    </xf>
    <xf numFmtId="0" fontId="3" fillId="4" borderId="18" xfId="0" quotePrefix="1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2" fillId="4" borderId="19" xfId="0" quotePrefix="1" applyFont="1" applyFill="1" applyBorder="1" applyAlignment="1">
      <alignment horizontal="center" wrapText="1"/>
    </xf>
    <xf numFmtId="16" fontId="2" fillId="4" borderId="20" xfId="0" quotePrefix="1" applyNumberFormat="1" applyFont="1" applyFill="1" applyBorder="1" applyAlignment="1">
      <alignment horizontal="center" wrapText="1"/>
    </xf>
    <xf numFmtId="0" fontId="25" fillId="4" borderId="1" xfId="0" applyFont="1" applyFill="1" applyBorder="1"/>
    <xf numFmtId="0" fontId="7" fillId="4" borderId="5" xfId="0" applyFont="1" applyFill="1" applyBorder="1"/>
    <xf numFmtId="0" fontId="20" fillId="0" borderId="0" xfId="0" applyFont="1" applyAlignment="1"/>
    <xf numFmtId="0" fontId="35" fillId="0" borderId="0" xfId="0" applyFont="1" applyAlignment="1"/>
    <xf numFmtId="0" fontId="14" fillId="0" borderId="0" xfId="0" applyFont="1" applyAlignment="1"/>
    <xf numFmtId="0" fontId="0" fillId="6" borderId="0" xfId="0" applyFill="1"/>
    <xf numFmtId="16" fontId="2" fillId="0" borderId="2" xfId="0" quotePrefix="1" applyNumberFormat="1" applyFont="1" applyFill="1" applyBorder="1" applyAlignment="1">
      <alignment horizontal="center" wrapText="1"/>
    </xf>
    <xf numFmtId="0" fontId="27" fillId="0" borderId="5" xfId="0" applyFont="1" applyBorder="1"/>
    <xf numFmtId="0" fontId="27" fillId="0" borderId="2" xfId="0" applyFont="1" applyBorder="1"/>
    <xf numFmtId="0" fontId="12" fillId="0" borderId="13" xfId="0" applyFont="1" applyFill="1" applyBorder="1" applyAlignment="1">
      <alignment horizontal="center" vertical="top" wrapText="1"/>
    </xf>
    <xf numFmtId="1" fontId="13" fillId="0" borderId="19" xfId="0" applyNumberFormat="1" applyFont="1" applyFill="1" applyBorder="1" applyAlignment="1">
      <alignment horizontal="right" wrapText="1" indent="2"/>
    </xf>
    <xf numFmtId="0" fontId="3" fillId="0" borderId="6" xfId="0" applyFont="1" applyFill="1" applyBorder="1" applyAlignment="1">
      <alignment horizontal="right" wrapText="1"/>
    </xf>
    <xf numFmtId="0" fontId="27" fillId="4" borderId="2" xfId="0" applyFont="1" applyFill="1" applyBorder="1"/>
    <xf numFmtId="0" fontId="3" fillId="0" borderId="52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right" wrapText="1" indent="2"/>
    </xf>
    <xf numFmtId="0" fontId="3" fillId="0" borderId="8" xfId="0" applyFont="1" applyFill="1" applyBorder="1" applyAlignment="1">
      <alignment horizontal="right" wrapText="1" indent="2"/>
    </xf>
    <xf numFmtId="0" fontId="3" fillId="4" borderId="2" xfId="0" applyFont="1" applyFill="1" applyBorder="1" applyAlignment="1">
      <alignment horizontal="center" wrapText="1"/>
    </xf>
    <xf numFmtId="0" fontId="3" fillId="0" borderId="55" xfId="0" quotePrefix="1" applyFont="1" applyFill="1" applyBorder="1" applyAlignment="1">
      <alignment horizontal="center" wrapText="1"/>
    </xf>
    <xf numFmtId="0" fontId="3" fillId="0" borderId="21" xfId="0" quotePrefix="1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/>
    </xf>
    <xf numFmtId="1" fontId="2" fillId="0" borderId="13" xfId="0" quotePrefix="1" applyNumberFormat="1" applyFont="1" applyFill="1" applyBorder="1" applyAlignment="1">
      <alignment horizontal="center" wrapText="1"/>
    </xf>
    <xf numFmtId="49" fontId="2" fillId="0" borderId="12" xfId="0" quotePrefix="1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2" fillId="4" borderId="9" xfId="0" quotePrefix="1" applyFont="1" applyFill="1" applyBorder="1" applyAlignment="1">
      <alignment horizontal="center" wrapText="1"/>
    </xf>
    <xf numFmtId="0" fontId="13" fillId="4" borderId="14" xfId="0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horizontal="center" wrapText="1"/>
    </xf>
    <xf numFmtId="0" fontId="2" fillId="4" borderId="23" xfId="0" quotePrefix="1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52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167" fontId="17" fillId="4" borderId="4" xfId="0" applyNumberFormat="1" applyFont="1" applyFill="1" applyBorder="1"/>
    <xf numFmtId="0" fontId="27" fillId="4" borderId="4" xfId="0" applyFont="1" applyFill="1" applyBorder="1"/>
    <xf numFmtId="0" fontId="27" fillId="0" borderId="4" xfId="0" applyFont="1" applyBorder="1"/>
    <xf numFmtId="0" fontId="3" fillId="0" borderId="9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0" fontId="0" fillId="0" borderId="3" xfId="0" applyFont="1" applyFill="1" applyBorder="1"/>
    <xf numFmtId="0" fontId="3" fillId="0" borderId="13" xfId="0" applyFont="1" applyFill="1" applyBorder="1" applyAlignment="1">
      <alignment horizontal="right" wrapText="1" indent="2"/>
    </xf>
    <xf numFmtId="0" fontId="3" fillId="4" borderId="25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52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2" fillId="7" borderId="1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right"/>
    </xf>
    <xf numFmtId="0" fontId="2" fillId="7" borderId="13" xfId="0" applyFont="1" applyFill="1" applyBorder="1" applyAlignment="1">
      <alignment horizontal="right"/>
    </xf>
    <xf numFmtId="167" fontId="3" fillId="4" borderId="23" xfId="0" applyNumberFormat="1" applyFont="1" applyFill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 wrapText="1"/>
    </xf>
    <xf numFmtId="0" fontId="3" fillId="0" borderId="77" xfId="0" applyFont="1" applyFill="1" applyBorder="1" applyAlignment="1">
      <alignment horizontal="center" wrapText="1"/>
    </xf>
    <xf numFmtId="0" fontId="3" fillId="0" borderId="78" xfId="0" applyFont="1" applyFill="1" applyBorder="1" applyAlignment="1">
      <alignment horizontal="center" wrapText="1"/>
    </xf>
    <xf numFmtId="0" fontId="3" fillId="0" borderId="79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2" fillId="0" borderId="15" xfId="0" quotePrefix="1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2" fillId="0" borderId="6" xfId="0" quotePrefix="1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wrapText="1"/>
    </xf>
    <xf numFmtId="0" fontId="2" fillId="0" borderId="40" xfId="0" applyFont="1" applyFill="1" applyBorder="1" applyAlignment="1">
      <alignment horizontal="center" vertical="top" wrapText="1"/>
    </xf>
    <xf numFmtId="0" fontId="3" fillId="4" borderId="55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2" xfId="0" quotePrefix="1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 wrapText="1"/>
    </xf>
    <xf numFmtId="0" fontId="2" fillId="8" borderId="4" xfId="0" applyFont="1" applyFill="1" applyBorder="1" applyAlignment="1">
      <alignment horizontal="center" wrapText="1"/>
    </xf>
    <xf numFmtId="0" fontId="12" fillId="8" borderId="4" xfId="0" applyFont="1" applyFill="1" applyBorder="1" applyAlignment="1">
      <alignment horizontal="right" wrapText="1"/>
    </xf>
    <xf numFmtId="0" fontId="3" fillId="8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right" wrapText="1"/>
    </xf>
    <xf numFmtId="0" fontId="3" fillId="4" borderId="4" xfId="0" applyFont="1" applyFill="1" applyBorder="1" applyAlignment="1">
      <alignment horizontal="right"/>
    </xf>
    <xf numFmtId="4" fontId="28" fillId="0" borderId="3" xfId="0" applyNumberFormat="1" applyFont="1" applyFill="1" applyBorder="1"/>
    <xf numFmtId="4" fontId="28" fillId="0" borderId="48" xfId="0" applyNumberFormat="1" applyFont="1" applyFill="1" applyBorder="1"/>
    <xf numFmtId="0" fontId="7" fillId="4" borderId="2" xfId="0" applyFont="1" applyFill="1" applyBorder="1"/>
    <xf numFmtId="0" fontId="39" fillId="0" borderId="0" xfId="0" applyFont="1" applyAlignment="1"/>
    <xf numFmtId="0" fontId="26" fillId="4" borderId="3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28" fillId="4" borderId="35" xfId="0" applyFont="1" applyFill="1" applyBorder="1"/>
    <xf numFmtId="0" fontId="28" fillId="4" borderId="36" xfId="0" applyFont="1" applyFill="1" applyBorder="1"/>
    <xf numFmtId="0" fontId="15" fillId="4" borderId="36" xfId="0" applyFont="1" applyFill="1" applyBorder="1" applyAlignment="1">
      <alignment wrapText="1"/>
    </xf>
    <xf numFmtId="4" fontId="15" fillId="4" borderId="36" xfId="0" applyNumberFormat="1" applyFont="1" applyFill="1" applyBorder="1"/>
    <xf numFmtId="4" fontId="15" fillId="4" borderId="49" xfId="0" applyNumberFormat="1" applyFont="1" applyFill="1" applyBorder="1"/>
    <xf numFmtId="0" fontId="6" fillId="4" borderId="13" xfId="0" applyFont="1" applyFill="1" applyBorder="1" applyAlignment="1">
      <alignment wrapText="1"/>
    </xf>
    <xf numFmtId="0" fontId="2" fillId="4" borderId="10" xfId="0" applyFont="1" applyFill="1" applyBorder="1" applyAlignment="1">
      <alignment horizontal="right" wrapText="1"/>
    </xf>
    <xf numFmtId="3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right"/>
    </xf>
    <xf numFmtId="0" fontId="12" fillId="0" borderId="3" xfId="0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right" wrapText="1"/>
    </xf>
    <xf numFmtId="0" fontId="12" fillId="4" borderId="4" xfId="0" applyFont="1" applyFill="1" applyBorder="1" applyAlignment="1">
      <alignment horizontal="center" wrapText="1"/>
    </xf>
    <xf numFmtId="169" fontId="2" fillId="0" borderId="1" xfId="0" applyNumberFormat="1" applyFont="1" applyFill="1" applyBorder="1" applyAlignment="1">
      <alignment horizontal="right" wrapText="1"/>
    </xf>
    <xf numFmtId="0" fontId="0" fillId="0" borderId="6" xfId="0" applyFill="1" applyBorder="1"/>
    <xf numFmtId="49" fontId="2" fillId="0" borderId="15" xfId="0" quotePrefix="1" applyNumberFormat="1" applyFont="1" applyFill="1" applyBorder="1" applyAlignment="1">
      <alignment horizontal="center" wrapText="1"/>
    </xf>
    <xf numFmtId="0" fontId="13" fillId="0" borderId="15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wrapText="1"/>
    </xf>
    <xf numFmtId="169" fontId="2" fillId="0" borderId="2" xfId="0" applyNumberFormat="1" applyFont="1" applyFill="1" applyBorder="1" applyAlignment="1">
      <alignment horizontal="right" wrapText="1"/>
    </xf>
    <xf numFmtId="0" fontId="0" fillId="0" borderId="13" xfId="0" applyFill="1" applyBorder="1" applyAlignment="1">
      <alignment wrapText="1"/>
    </xf>
    <xf numFmtId="0" fontId="0" fillId="0" borderId="2" xfId="0" applyFill="1" applyBorder="1"/>
    <xf numFmtId="169" fontId="2" fillId="0" borderId="5" xfId="0" applyNumberFormat="1" applyFont="1" applyFill="1" applyBorder="1" applyAlignment="1">
      <alignment horizontal="right" wrapText="1"/>
    </xf>
    <xf numFmtId="16" fontId="2" fillId="0" borderId="3" xfId="0" quotePrefix="1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167" fontId="13" fillId="0" borderId="4" xfId="0" applyNumberFormat="1" applyFont="1" applyFill="1" applyBorder="1" applyAlignment="1">
      <alignment horizontal="center" wrapText="1"/>
    </xf>
    <xf numFmtId="167" fontId="13" fillId="0" borderId="13" xfId="0" applyNumberFormat="1" applyFont="1" applyFill="1" applyBorder="1" applyAlignment="1">
      <alignment horizontal="center" wrapText="1"/>
    </xf>
    <xf numFmtId="167" fontId="12" fillId="0" borderId="4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right"/>
    </xf>
    <xf numFmtId="167" fontId="2" fillId="0" borderId="13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12" fillId="0" borderId="6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0" fillId="0" borderId="4" xfId="0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167" fontId="3" fillId="4" borderId="13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7" fillId="0" borderId="13" xfId="0" applyFont="1" applyFill="1" applyBorder="1" applyAlignment="1">
      <alignment horizontal="center" vertical="top" wrapText="1"/>
    </xf>
    <xf numFmtId="0" fontId="37" fillId="0" borderId="13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169" fontId="2" fillId="0" borderId="13" xfId="0" applyNumberFormat="1" applyFont="1" applyFill="1" applyBorder="1" applyAlignment="1">
      <alignment horizontal="right" wrapText="1"/>
    </xf>
    <xf numFmtId="169" fontId="2" fillId="4" borderId="1" xfId="0" applyNumberFormat="1" applyFont="1" applyFill="1" applyBorder="1" applyAlignment="1">
      <alignment horizontal="center" wrapText="1"/>
    </xf>
    <xf numFmtId="169" fontId="2" fillId="4" borderId="2" xfId="0" applyNumberFormat="1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right" wrapText="1"/>
    </xf>
    <xf numFmtId="0" fontId="3" fillId="0" borderId="80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169" fontId="2" fillId="4" borderId="2" xfId="0" applyNumberFormat="1" applyFont="1" applyFill="1" applyBorder="1" applyAlignment="1">
      <alignment horizontal="right" wrapText="1"/>
    </xf>
    <xf numFmtId="169" fontId="2" fillId="4" borderId="1" xfId="0" applyNumberFormat="1" applyFont="1" applyFill="1" applyBorder="1" applyAlignment="1">
      <alignment horizontal="right" wrapText="1"/>
    </xf>
    <xf numFmtId="1" fontId="13" fillId="0" borderId="15" xfId="0" applyNumberFormat="1" applyFont="1" applyFill="1" applyBorder="1" applyAlignment="1">
      <alignment horizontal="right" wrapText="1" indent="2"/>
    </xf>
    <xf numFmtId="169" fontId="2" fillId="4" borderId="4" xfId="0" applyNumberFormat="1" applyFont="1" applyFill="1" applyBorder="1" applyAlignment="1">
      <alignment horizontal="center" wrapText="1"/>
    </xf>
    <xf numFmtId="169" fontId="3" fillId="4" borderId="13" xfId="0" applyNumberFormat="1" applyFont="1" applyFill="1" applyBorder="1" applyAlignment="1">
      <alignment horizontal="center" wrapText="1"/>
    </xf>
    <xf numFmtId="169" fontId="2" fillId="4" borderId="13" xfId="0" applyNumberFormat="1" applyFont="1" applyFill="1" applyBorder="1" applyAlignment="1">
      <alignment horizontal="center" wrapText="1"/>
    </xf>
    <xf numFmtId="169" fontId="2" fillId="4" borderId="6" xfId="0" applyNumberFormat="1" applyFont="1" applyFill="1" applyBorder="1" applyAlignment="1">
      <alignment horizontal="right"/>
    </xf>
    <xf numFmtId="169" fontId="2" fillId="4" borderId="1" xfId="0" applyNumberFormat="1" applyFont="1" applyFill="1" applyBorder="1" applyAlignment="1">
      <alignment horizontal="right"/>
    </xf>
    <xf numFmtId="169" fontId="2" fillId="4" borderId="2" xfId="0" applyNumberFormat="1" applyFont="1" applyFill="1" applyBorder="1" applyAlignment="1">
      <alignment horizontal="right"/>
    </xf>
    <xf numFmtId="169" fontId="2" fillId="4" borderId="4" xfId="0" applyNumberFormat="1" applyFont="1" applyFill="1" applyBorder="1" applyAlignment="1">
      <alignment horizontal="right"/>
    </xf>
    <xf numFmtId="169" fontId="2" fillId="4" borderId="13" xfId="0" applyNumberFormat="1" applyFont="1" applyFill="1" applyBorder="1" applyAlignment="1">
      <alignment horizontal="right"/>
    </xf>
    <xf numFmtId="169" fontId="2" fillId="4" borderId="6" xfId="0" applyNumberFormat="1" applyFont="1" applyFill="1" applyBorder="1" applyAlignment="1">
      <alignment horizontal="center" wrapText="1"/>
    </xf>
    <xf numFmtId="169" fontId="2" fillId="0" borderId="12" xfId="0" applyNumberFormat="1" applyFont="1" applyFill="1" applyBorder="1" applyAlignment="1">
      <alignment horizontal="center" wrapText="1"/>
    </xf>
    <xf numFmtId="169" fontId="2" fillId="0" borderId="1" xfId="0" applyNumberFormat="1" applyFont="1" applyFill="1" applyBorder="1" applyAlignment="1">
      <alignment horizontal="center" wrapText="1"/>
    </xf>
    <xf numFmtId="169" fontId="2" fillId="0" borderId="2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right"/>
    </xf>
    <xf numFmtId="0" fontId="3" fillId="4" borderId="15" xfId="0" applyFont="1" applyFill="1" applyBorder="1" applyAlignment="1">
      <alignment horizontal="center"/>
    </xf>
    <xf numFmtId="167" fontId="3" fillId="4" borderId="10" xfId="0" applyNumberFormat="1" applyFont="1" applyFill="1" applyBorder="1" applyAlignment="1">
      <alignment horizontal="center"/>
    </xf>
    <xf numFmtId="0" fontId="3" fillId="4" borderId="14" xfId="0" applyFont="1" applyFill="1" applyBorder="1" applyAlignment="1">
      <alignment horizontal="right"/>
    </xf>
    <xf numFmtId="0" fontId="0" fillId="0" borderId="63" xfId="0" applyBorder="1"/>
    <xf numFmtId="0" fontId="40" fillId="0" borderId="38" xfId="0" applyFont="1" applyBorder="1" applyAlignment="1">
      <alignment horizontal="center"/>
    </xf>
    <xf numFmtId="0" fontId="3" fillId="4" borderId="15" xfId="0" applyFont="1" applyFill="1" applyBorder="1" applyAlignment="1">
      <alignment horizontal="right"/>
    </xf>
    <xf numFmtId="49" fontId="40" fillId="4" borderId="39" xfId="0" applyNumberFormat="1" applyFont="1" applyFill="1" applyBorder="1" applyAlignment="1">
      <alignment horizontal="left" wrapText="1"/>
    </xf>
    <xf numFmtId="39" fontId="40" fillId="0" borderId="39" xfId="0" applyNumberFormat="1" applyFont="1" applyBorder="1" applyAlignment="1">
      <alignment horizontal="right" wrapText="1"/>
    </xf>
    <xf numFmtId="168" fontId="22" fillId="0" borderId="39" xfId="0" applyNumberFormat="1" applyFont="1" applyBorder="1" applyAlignment="1">
      <alignment horizontal="right" wrapText="1"/>
    </xf>
    <xf numFmtId="167" fontId="3" fillId="4" borderId="15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right"/>
    </xf>
    <xf numFmtId="0" fontId="2" fillId="4" borderId="14" xfId="0" applyFont="1" applyFill="1" applyBorder="1" applyAlignment="1">
      <alignment horizontal="right" wrapText="1" indent="2"/>
    </xf>
    <xf numFmtId="0" fontId="3" fillId="4" borderId="1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 vertical="top" wrapText="1"/>
    </xf>
    <xf numFmtId="0" fontId="2" fillId="4" borderId="2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right"/>
    </xf>
    <xf numFmtId="167" fontId="17" fillId="4" borderId="6" xfId="0" applyNumberFormat="1" applyFont="1" applyFill="1" applyBorder="1"/>
    <xf numFmtId="0" fontId="27" fillId="0" borderId="6" xfId="0" applyFont="1" applyBorder="1"/>
    <xf numFmtId="0" fontId="0" fillId="0" borderId="6" xfId="0" applyBorder="1"/>
    <xf numFmtId="169" fontId="2" fillId="4" borderId="5" xfId="0" applyNumberFormat="1" applyFont="1" applyFill="1" applyBorder="1" applyAlignment="1">
      <alignment horizontal="right" wrapText="1"/>
    </xf>
    <xf numFmtId="16" fontId="2" fillId="4" borderId="1" xfId="0" quotePrefix="1" applyNumberFormat="1" applyFont="1" applyFill="1" applyBorder="1" applyAlignment="1">
      <alignment horizontal="center" wrapText="1"/>
    </xf>
    <xf numFmtId="0" fontId="6" fillId="4" borderId="6" xfId="0" applyFont="1" applyFill="1" applyBorder="1" applyAlignment="1">
      <alignment wrapText="1"/>
    </xf>
    <xf numFmtId="3" fontId="28" fillId="4" borderId="3" xfId="0" applyNumberFormat="1" applyFont="1" applyFill="1" applyBorder="1" applyAlignment="1">
      <alignment wrapText="1"/>
    </xf>
    <xf numFmtId="0" fontId="3" fillId="0" borderId="15" xfId="0" applyFont="1" applyFill="1" applyBorder="1" applyAlignment="1">
      <alignment horizontal="right" wrapText="1" indent="2"/>
    </xf>
    <xf numFmtId="0" fontId="9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right" wrapText="1"/>
    </xf>
    <xf numFmtId="1" fontId="2" fillId="0" borderId="13" xfId="0" applyNumberFormat="1" applyFont="1" applyFill="1" applyBorder="1" applyAlignment="1">
      <alignment horizontal="center" wrapText="1"/>
    </xf>
    <xf numFmtId="0" fontId="13" fillId="6" borderId="62" xfId="0" applyFont="1" applyFill="1" applyBorder="1" applyAlignment="1">
      <alignment horizontal="center"/>
    </xf>
    <xf numFmtId="4" fontId="28" fillId="0" borderId="15" xfId="0" applyNumberFormat="1" applyFont="1" applyFill="1" applyBorder="1"/>
    <xf numFmtId="4" fontId="28" fillId="0" borderId="45" xfId="0" applyNumberFormat="1" applyFont="1" applyFill="1" applyBorder="1"/>
    <xf numFmtId="4" fontId="28" fillId="0" borderId="14" xfId="0" applyNumberFormat="1" applyFont="1" applyFill="1" applyBorder="1"/>
    <xf numFmtId="4" fontId="28" fillId="0" borderId="6" xfId="0" applyNumberFormat="1" applyFont="1" applyFill="1" applyBorder="1"/>
    <xf numFmtId="4" fontId="28" fillId="0" borderId="2" xfId="0" applyNumberFormat="1" applyFont="1" applyFill="1" applyBorder="1"/>
    <xf numFmtId="4" fontId="28" fillId="0" borderId="13" xfId="0" applyNumberFormat="1" applyFont="1" applyFill="1" applyBorder="1"/>
    <xf numFmtId="4" fontId="28" fillId="0" borderId="1" xfId="0" applyNumberFormat="1" applyFont="1" applyFill="1" applyBorder="1"/>
    <xf numFmtId="0" fontId="13" fillId="0" borderId="14" xfId="0" applyFont="1" applyFill="1" applyBorder="1" applyAlignment="1">
      <alignment horizontal="center" wrapText="1"/>
    </xf>
    <xf numFmtId="1" fontId="3" fillId="0" borderId="13" xfId="0" applyNumberFormat="1" applyFont="1" applyFill="1" applyBorder="1" applyAlignment="1">
      <alignment horizontal="center" wrapText="1"/>
    </xf>
    <xf numFmtId="1" fontId="3" fillId="0" borderId="15" xfId="0" applyNumberFormat="1" applyFont="1" applyFill="1" applyBorder="1" applyAlignment="1">
      <alignment horizontal="center" wrapText="1"/>
    </xf>
    <xf numFmtId="0" fontId="30" fillId="4" borderId="1" xfId="0" applyFont="1" applyFill="1" applyBorder="1" applyAlignment="1" applyProtection="1">
      <alignment horizontal="left" vertical="top" wrapText="1"/>
      <protection locked="0"/>
    </xf>
    <xf numFmtId="0" fontId="40" fillId="4" borderId="39" xfId="0" applyFont="1" applyFill="1" applyBorder="1" applyAlignment="1">
      <alignment horizontal="justify"/>
    </xf>
    <xf numFmtId="0" fontId="2" fillId="0" borderId="0" xfId="0" quotePrefix="1" applyFont="1" applyFill="1" applyBorder="1" applyAlignment="1">
      <alignment horizontal="center" wrapText="1"/>
    </xf>
    <xf numFmtId="0" fontId="2" fillId="0" borderId="2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52" xfId="0" applyFill="1" applyBorder="1"/>
    <xf numFmtId="0" fontId="12" fillId="0" borderId="7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49" fontId="2" fillId="0" borderId="21" xfId="0" quotePrefix="1" applyNumberFormat="1" applyFont="1" applyFill="1" applyBorder="1" applyAlignment="1">
      <alignment horizontal="center" wrapText="1"/>
    </xf>
    <xf numFmtId="49" fontId="2" fillId="0" borderId="0" xfId="0" quotePrefix="1" applyNumberFormat="1" applyFont="1" applyFill="1" applyBorder="1" applyAlignment="1">
      <alignment horizontal="center" wrapText="1"/>
    </xf>
    <xf numFmtId="49" fontId="2" fillId="0" borderId="8" xfId="0" quotePrefix="1" applyNumberFormat="1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wrapText="1"/>
    </xf>
    <xf numFmtId="0" fontId="2" fillId="0" borderId="52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6" fontId="2" fillId="0" borderId="7" xfId="0" quotePrefix="1" applyNumberFormat="1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/>
    </xf>
    <xf numFmtId="16" fontId="2" fillId="0" borderId="0" xfId="0" quotePrefix="1" applyNumberFormat="1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3" borderId="22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/>
    </xf>
    <xf numFmtId="167" fontId="3" fillId="4" borderId="7" xfId="0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167" fontId="3" fillId="4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right"/>
    </xf>
    <xf numFmtId="0" fontId="3" fillId="4" borderId="8" xfId="0" applyFont="1" applyFill="1" applyBorder="1" applyAlignment="1">
      <alignment horizontal="center"/>
    </xf>
    <xf numFmtId="167" fontId="3" fillId="4" borderId="8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right"/>
    </xf>
    <xf numFmtId="0" fontId="3" fillId="0" borderId="69" xfId="0" applyFont="1" applyFill="1" applyBorder="1" applyAlignment="1">
      <alignment horizontal="center"/>
    </xf>
    <xf numFmtId="0" fontId="2" fillId="0" borderId="81" xfId="0" applyFont="1" applyFill="1" applyBorder="1" applyAlignment="1">
      <alignment horizontal="center" vertical="top" wrapText="1"/>
    </xf>
    <xf numFmtId="0" fontId="37" fillId="0" borderId="82" xfId="0" applyFont="1" applyFill="1" applyBorder="1" applyAlignment="1">
      <alignment horizontal="center" vertical="top" wrapText="1"/>
    </xf>
    <xf numFmtId="0" fontId="37" fillId="0" borderId="0" xfId="0" applyFont="1" applyFill="1" applyBorder="1" applyAlignment="1">
      <alignment horizontal="center" vertical="top" wrapText="1"/>
    </xf>
    <xf numFmtId="0" fontId="37" fillId="4" borderId="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right"/>
    </xf>
    <xf numFmtId="0" fontId="37" fillId="0" borderId="0" xfId="0" applyFont="1" applyFill="1" applyBorder="1" applyAlignment="1">
      <alignment horizontal="center" wrapText="1"/>
    </xf>
    <xf numFmtId="0" fontId="37" fillId="0" borderId="83" xfId="0" applyFont="1" applyFill="1" applyBorder="1" applyAlignment="1">
      <alignment horizontal="center" vertical="top" wrapText="1"/>
    </xf>
    <xf numFmtId="0" fontId="37" fillId="0" borderId="8" xfId="0" applyFont="1" applyFill="1" applyBorder="1" applyAlignment="1">
      <alignment horizontal="center" vertical="top" wrapText="1"/>
    </xf>
    <xf numFmtId="0" fontId="37" fillId="0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right"/>
    </xf>
    <xf numFmtId="0" fontId="37" fillId="0" borderId="25" xfId="0" applyFont="1" applyFill="1" applyBorder="1" applyAlignment="1">
      <alignment horizontal="center" vertical="top" wrapText="1"/>
    </xf>
    <xf numFmtId="0" fontId="37" fillId="0" borderId="7" xfId="0" applyFont="1" applyFill="1" applyBorder="1" applyAlignment="1">
      <alignment horizontal="center" vertical="top" wrapText="1"/>
    </xf>
    <xf numFmtId="0" fontId="37" fillId="0" borderId="7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right"/>
    </xf>
    <xf numFmtId="0" fontId="37" fillId="0" borderId="22" xfId="0" applyFont="1" applyFill="1" applyBorder="1" applyAlignment="1">
      <alignment horizontal="center" vertical="top" wrapText="1"/>
    </xf>
    <xf numFmtId="0" fontId="37" fillId="0" borderId="11" xfId="0" applyFont="1" applyFill="1" applyBorder="1" applyAlignment="1">
      <alignment horizontal="center" wrapText="1"/>
    </xf>
    <xf numFmtId="0" fontId="37" fillId="0" borderId="52" xfId="0" applyFont="1" applyFill="1" applyBorder="1" applyAlignment="1">
      <alignment horizontal="center" vertical="top" wrapText="1"/>
    </xf>
    <xf numFmtId="0" fontId="37" fillId="0" borderId="9" xfId="0" applyFont="1" applyFill="1" applyBorder="1" applyAlignment="1">
      <alignment horizontal="center" wrapText="1"/>
    </xf>
    <xf numFmtId="0" fontId="3" fillId="4" borderId="2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right"/>
    </xf>
    <xf numFmtId="0" fontId="3" fillId="4" borderId="22" xfId="0" applyFont="1" applyFill="1" applyBorder="1" applyAlignment="1">
      <alignment horizontal="center"/>
    </xf>
    <xf numFmtId="0" fontId="3" fillId="4" borderId="5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right" wrapText="1"/>
    </xf>
    <xf numFmtId="0" fontId="12" fillId="0" borderId="11" xfId="0" applyFont="1" applyFill="1" applyBorder="1" applyAlignment="1">
      <alignment horizontal="right" wrapText="1"/>
    </xf>
    <xf numFmtId="0" fontId="3" fillId="0" borderId="1" xfId="0" quotePrefix="1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right" wrapText="1" indent="2"/>
    </xf>
    <xf numFmtId="0" fontId="3" fillId="4" borderId="22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right" wrapText="1" indent="2"/>
    </xf>
    <xf numFmtId="0" fontId="12" fillId="4" borderId="11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right" wrapText="1" indent="2"/>
    </xf>
    <xf numFmtId="0" fontId="12" fillId="4" borderId="9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center" wrapText="1"/>
    </xf>
    <xf numFmtId="0" fontId="2" fillId="0" borderId="54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right"/>
    </xf>
    <xf numFmtId="0" fontId="0" fillId="0" borderId="11" xfId="0" applyFill="1" applyBorder="1" applyAlignment="1"/>
    <xf numFmtId="169" fontId="2" fillId="0" borderId="11" xfId="0" applyNumberFormat="1" applyFont="1" applyFill="1" applyBorder="1" applyAlignment="1">
      <alignment horizontal="right" wrapText="1"/>
    </xf>
    <xf numFmtId="0" fontId="3" fillId="9" borderId="1" xfId="0" applyFont="1" applyFill="1" applyBorder="1" applyAlignment="1">
      <alignment horizontal="center" wrapText="1"/>
    </xf>
    <xf numFmtId="0" fontId="3" fillId="9" borderId="20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39" fontId="2" fillId="9" borderId="1" xfId="1" applyNumberFormat="1" applyFont="1" applyFill="1" applyBorder="1" applyAlignment="1">
      <alignment horizontal="right" wrapText="1"/>
    </xf>
    <xf numFmtId="167" fontId="3" fillId="9" borderId="2" xfId="0" applyNumberFormat="1" applyFont="1" applyFill="1" applyBorder="1" applyAlignment="1">
      <alignment horizontal="center" wrapText="1"/>
    </xf>
    <xf numFmtId="0" fontId="2" fillId="9" borderId="2" xfId="0" applyFont="1" applyFill="1" applyBorder="1" applyAlignment="1">
      <alignment horizontal="center" wrapText="1"/>
    </xf>
    <xf numFmtId="167" fontId="3" fillId="9" borderId="2" xfId="0" applyNumberFormat="1" applyFont="1" applyFill="1" applyBorder="1" applyAlignment="1">
      <alignment horizontal="left" wrapText="1"/>
    </xf>
    <xf numFmtId="16" fontId="2" fillId="0" borderId="1" xfId="0" quotePrefix="1" applyNumberFormat="1" applyFont="1" applyFill="1" applyBorder="1" applyAlignment="1">
      <alignment horizontal="center" wrapText="1"/>
    </xf>
    <xf numFmtId="1" fontId="2" fillId="0" borderId="1" xfId="0" quotePrefix="1" applyNumberFormat="1" applyFont="1" applyFill="1" applyBorder="1" applyAlignment="1">
      <alignment horizontal="center" wrapText="1"/>
    </xf>
    <xf numFmtId="16" fontId="2" fillId="0" borderId="1" xfId="0" quotePrefix="1" applyNumberFormat="1" applyFont="1" applyFill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center" wrapText="1"/>
    </xf>
    <xf numFmtId="0" fontId="3" fillId="9" borderId="6" xfId="0" applyFont="1" applyFill="1" applyBorder="1" applyAlignment="1">
      <alignment horizontal="center" wrapText="1"/>
    </xf>
    <xf numFmtId="0" fontId="2" fillId="9" borderId="5" xfId="0" applyFont="1" applyFill="1" applyBorder="1" applyAlignment="1">
      <alignment horizontal="center" wrapText="1"/>
    </xf>
    <xf numFmtId="0" fontId="2" fillId="9" borderId="3" xfId="0" applyFont="1" applyFill="1" applyBorder="1" applyAlignment="1">
      <alignment horizontal="center" wrapText="1"/>
    </xf>
    <xf numFmtId="0" fontId="12" fillId="9" borderId="6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center" vertical="top" wrapText="1"/>
    </xf>
    <xf numFmtId="0" fontId="2" fillId="9" borderId="4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vertical="top" wrapText="1"/>
    </xf>
    <xf numFmtId="0" fontId="2" fillId="9" borderId="1" xfId="0" quotePrefix="1" applyFont="1" applyFill="1" applyBorder="1" applyAlignment="1">
      <alignment horizontal="center" wrapText="1"/>
    </xf>
    <xf numFmtId="0" fontId="2" fillId="9" borderId="3" xfId="0" applyFont="1" applyFill="1" applyBorder="1" applyAlignment="1">
      <alignment horizontal="center" vertical="top" wrapText="1"/>
    </xf>
    <xf numFmtId="0" fontId="2" fillId="9" borderId="11" xfId="0" quotePrefix="1" applyFont="1" applyFill="1" applyBorder="1" applyAlignment="1">
      <alignment horizontal="center" wrapText="1"/>
    </xf>
    <xf numFmtId="0" fontId="12" fillId="9" borderId="5" xfId="0" applyFont="1" applyFill="1" applyBorder="1" applyAlignment="1">
      <alignment horizontal="center" vertical="top" wrapText="1"/>
    </xf>
    <xf numFmtId="0" fontId="12" fillId="9" borderId="18" xfId="0" applyFont="1" applyFill="1" applyBorder="1" applyAlignment="1">
      <alignment horizontal="center" vertical="top" wrapText="1"/>
    </xf>
    <xf numFmtId="0" fontId="2" fillId="9" borderId="18" xfId="0" quotePrefix="1" applyFont="1" applyFill="1" applyBorder="1" applyAlignment="1">
      <alignment horizontal="center" wrapText="1"/>
    </xf>
    <xf numFmtId="0" fontId="2" fillId="9" borderId="25" xfId="0" applyFont="1" applyFill="1" applyBorder="1" applyAlignment="1">
      <alignment horizontal="center" vertical="top" wrapText="1"/>
    </xf>
    <xf numFmtId="49" fontId="2" fillId="9" borderId="6" xfId="0" quotePrefix="1" applyNumberFormat="1" applyFont="1" applyFill="1" applyBorder="1" applyAlignment="1">
      <alignment horizontal="center" wrapText="1"/>
    </xf>
    <xf numFmtId="0" fontId="13" fillId="9" borderId="6" xfId="0" applyFont="1" applyFill="1" applyBorder="1" applyAlignment="1">
      <alignment horizontal="center" wrapText="1"/>
    </xf>
    <xf numFmtId="0" fontId="2" fillId="9" borderId="5" xfId="0" applyFont="1" applyFill="1" applyBorder="1" applyAlignment="1">
      <alignment horizontal="center" vertical="top" wrapText="1"/>
    </xf>
    <xf numFmtId="49" fontId="2" fillId="9" borderId="5" xfId="0" quotePrefix="1" applyNumberFormat="1" applyFont="1" applyFill="1" applyBorder="1" applyAlignment="1">
      <alignment horizontal="center" wrapText="1"/>
    </xf>
    <xf numFmtId="0" fontId="13" fillId="9" borderId="5" xfId="0" applyFont="1" applyFill="1" applyBorder="1" applyAlignment="1">
      <alignment horizontal="center" wrapText="1"/>
    </xf>
    <xf numFmtId="0" fontId="3" fillId="9" borderId="13" xfId="0" applyFont="1" applyFill="1" applyBorder="1" applyAlignment="1">
      <alignment horizontal="center"/>
    </xf>
    <xf numFmtId="167" fontId="3" fillId="9" borderId="23" xfId="0" applyNumberFormat="1" applyFont="1" applyFill="1" applyBorder="1" applyAlignment="1">
      <alignment horizontal="center"/>
    </xf>
    <xf numFmtId="0" fontId="2" fillId="9" borderId="13" xfId="0" applyFont="1" applyFill="1" applyBorder="1" applyAlignment="1">
      <alignment horizontal="right"/>
    </xf>
    <xf numFmtId="0" fontId="2" fillId="9" borderId="3" xfId="0" applyFont="1" applyFill="1" applyBorder="1" applyAlignment="1">
      <alignment horizontal="right"/>
    </xf>
    <xf numFmtId="0" fontId="2" fillId="9" borderId="13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right"/>
    </xf>
    <xf numFmtId="0" fontId="2" fillId="9" borderId="13" xfId="0" applyFont="1" applyFill="1" applyBorder="1" applyAlignment="1">
      <alignment horizontal="center" vertical="top" wrapText="1"/>
    </xf>
    <xf numFmtId="0" fontId="12" fillId="9" borderId="13" xfId="0" applyFont="1" applyFill="1" applyBorder="1" applyAlignment="1">
      <alignment horizontal="center" vertical="top" wrapText="1"/>
    </xf>
    <xf numFmtId="0" fontId="12" fillId="9" borderId="23" xfId="0" applyFont="1" applyFill="1" applyBorder="1" applyAlignment="1">
      <alignment horizontal="center" vertical="top" wrapText="1"/>
    </xf>
    <xf numFmtId="0" fontId="2" fillId="9" borderId="23" xfId="0" applyFont="1" applyFill="1" applyBorder="1" applyAlignment="1">
      <alignment horizontal="center" wrapText="1"/>
    </xf>
    <xf numFmtId="0" fontId="2" fillId="9" borderId="13" xfId="0" applyFont="1" applyFill="1" applyBorder="1" applyAlignment="1">
      <alignment horizontal="center" wrapText="1"/>
    </xf>
    <xf numFmtId="0" fontId="2" fillId="9" borderId="73" xfId="0" applyFont="1" applyFill="1" applyBorder="1" applyAlignment="1">
      <alignment horizontal="right" wrapText="1"/>
    </xf>
    <xf numFmtId="0" fontId="3" fillId="9" borderId="73" xfId="0" applyFont="1" applyFill="1" applyBorder="1" applyAlignment="1">
      <alignment horizontal="right" wrapText="1"/>
    </xf>
    <xf numFmtId="0" fontId="2" fillId="9" borderId="84" xfId="0" applyFont="1" applyFill="1" applyBorder="1" applyAlignment="1">
      <alignment horizontal="center" vertical="top" wrapText="1"/>
    </xf>
    <xf numFmtId="0" fontId="3" fillId="9" borderId="84" xfId="0" applyFont="1" applyFill="1" applyBorder="1" applyAlignment="1">
      <alignment horizontal="center" wrapText="1"/>
    </xf>
    <xf numFmtId="0" fontId="2" fillId="9" borderId="84" xfId="0" applyFont="1" applyFill="1" applyBorder="1" applyAlignment="1">
      <alignment horizontal="center" wrapText="1"/>
    </xf>
    <xf numFmtId="0" fontId="2" fillId="9" borderId="84" xfId="0" applyFont="1" applyFill="1" applyBorder="1" applyAlignment="1">
      <alignment horizontal="right" wrapText="1"/>
    </xf>
    <xf numFmtId="0" fontId="3" fillId="9" borderId="80" xfId="0" applyFont="1" applyFill="1" applyBorder="1" applyAlignment="1">
      <alignment horizontal="center" wrapText="1"/>
    </xf>
    <xf numFmtId="0" fontId="3" fillId="9" borderId="13" xfId="0" applyFont="1" applyFill="1" applyBorder="1" applyAlignment="1">
      <alignment horizontal="center" wrapText="1"/>
    </xf>
    <xf numFmtId="0" fontId="2" fillId="9" borderId="13" xfId="0" applyFont="1" applyFill="1" applyBorder="1" applyAlignment="1">
      <alignment horizontal="right" wrapText="1"/>
    </xf>
    <xf numFmtId="0" fontId="3" fillId="9" borderId="3" xfId="0" applyFont="1" applyFill="1" applyBorder="1" applyAlignment="1">
      <alignment horizontal="center" wrapText="1"/>
    </xf>
    <xf numFmtId="0" fontId="2" fillId="9" borderId="3" xfId="0" applyFont="1" applyFill="1" applyBorder="1" applyAlignment="1">
      <alignment horizontal="right" wrapText="1"/>
    </xf>
    <xf numFmtId="0" fontId="2" fillId="9" borderId="11" xfId="0" applyFont="1" applyFill="1" applyBorder="1" applyAlignment="1">
      <alignment horizontal="right" wrapText="1"/>
    </xf>
    <xf numFmtId="0" fontId="2" fillId="9" borderId="6" xfId="0" applyFont="1" applyFill="1" applyBorder="1" applyAlignment="1">
      <alignment horizontal="right" wrapText="1"/>
    </xf>
    <xf numFmtId="0" fontId="3" fillId="9" borderId="5" xfId="0" applyFont="1" applyFill="1" applyBorder="1" applyAlignment="1">
      <alignment horizontal="center" wrapText="1"/>
    </xf>
    <xf numFmtId="0" fontId="2" fillId="9" borderId="5" xfId="0" applyFont="1" applyFill="1" applyBorder="1" applyAlignment="1">
      <alignment horizontal="right" wrapText="1"/>
    </xf>
    <xf numFmtId="0" fontId="3" fillId="9" borderId="14" xfId="0" applyFont="1" applyFill="1" applyBorder="1" applyAlignment="1">
      <alignment horizontal="center" wrapText="1"/>
    </xf>
    <xf numFmtId="0" fontId="3" fillId="9" borderId="52" xfId="0" applyFont="1" applyFill="1" applyBorder="1" applyAlignment="1">
      <alignment horizontal="center" wrapText="1"/>
    </xf>
    <xf numFmtId="0" fontId="3" fillId="9" borderId="23" xfId="0" applyFont="1" applyFill="1" applyBorder="1" applyAlignment="1">
      <alignment horizontal="center" wrapText="1"/>
    </xf>
    <xf numFmtId="0" fontId="2" fillId="9" borderId="13" xfId="0" quotePrefix="1" applyFont="1" applyFill="1" applyBorder="1" applyAlignment="1">
      <alignment horizontal="center" wrapText="1"/>
    </xf>
    <xf numFmtId="0" fontId="3" fillId="9" borderId="15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right" wrapText="1"/>
    </xf>
    <xf numFmtId="0" fontId="3" fillId="9" borderId="40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2" fillId="9" borderId="18" xfId="0" applyFont="1" applyFill="1" applyBorder="1" applyAlignment="1">
      <alignment horizontal="center" wrapText="1"/>
    </xf>
    <xf numFmtId="0" fontId="3" fillId="9" borderId="5" xfId="0" applyFont="1" applyFill="1" applyBorder="1" applyAlignment="1">
      <alignment horizontal="center"/>
    </xf>
    <xf numFmtId="167" fontId="3" fillId="9" borderId="5" xfId="0" applyNumberFormat="1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right"/>
    </xf>
    <xf numFmtId="0" fontId="3" fillId="9" borderId="6" xfId="0" applyFont="1" applyFill="1" applyBorder="1" applyAlignment="1">
      <alignment horizontal="center"/>
    </xf>
    <xf numFmtId="167" fontId="3" fillId="9" borderId="6" xfId="0" applyNumberFormat="1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right"/>
    </xf>
    <xf numFmtId="0" fontId="3" fillId="9" borderId="2" xfId="0" applyFont="1" applyFill="1" applyBorder="1" applyAlignment="1">
      <alignment horizontal="center"/>
    </xf>
    <xf numFmtId="167" fontId="3" fillId="9" borderId="2" xfId="0" applyNumberFormat="1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right"/>
    </xf>
    <xf numFmtId="0" fontId="2" fillId="9" borderId="23" xfId="0" applyFont="1" applyFill="1" applyBorder="1" applyAlignment="1">
      <alignment horizontal="right" wrapText="1"/>
    </xf>
    <xf numFmtId="0" fontId="2" fillId="9" borderId="10" xfId="0" applyFont="1" applyFill="1" applyBorder="1" applyAlignment="1">
      <alignment horizontal="right" wrapText="1"/>
    </xf>
    <xf numFmtId="0" fontId="3" fillId="9" borderId="4" xfId="0" applyFont="1" applyFill="1" applyBorder="1" applyAlignment="1">
      <alignment horizontal="center"/>
    </xf>
    <xf numFmtId="167" fontId="3" fillId="9" borderId="4" xfId="0" applyNumberFormat="1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right"/>
    </xf>
    <xf numFmtId="0" fontId="3" fillId="9" borderId="3" xfId="0" applyFont="1" applyFill="1" applyBorder="1" applyAlignment="1">
      <alignment horizontal="center"/>
    </xf>
    <xf numFmtId="167" fontId="3" fillId="9" borderId="13" xfId="0" applyNumberFormat="1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/>
    </xf>
    <xf numFmtId="167" fontId="3" fillId="9" borderId="10" xfId="0" applyNumberFormat="1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2" fillId="9" borderId="4" xfId="0" applyFont="1" applyFill="1" applyBorder="1" applyAlignment="1">
      <alignment horizontal="right" wrapText="1"/>
    </xf>
    <xf numFmtId="0" fontId="2" fillId="9" borderId="15" xfId="0" applyFont="1" applyFill="1" applyBorder="1" applyAlignment="1">
      <alignment horizontal="center" vertical="top" wrapText="1"/>
    </xf>
    <xf numFmtId="0" fontId="12" fillId="9" borderId="15" xfId="0" applyFont="1" applyFill="1" applyBorder="1" applyAlignment="1">
      <alignment horizontal="center" vertical="top" wrapText="1"/>
    </xf>
    <xf numFmtId="0" fontId="2" fillId="9" borderId="15" xfId="0" applyFont="1" applyFill="1" applyBorder="1" applyAlignment="1">
      <alignment horizontal="center" wrapText="1"/>
    </xf>
    <xf numFmtId="0" fontId="2" fillId="9" borderId="4" xfId="0" applyFont="1" applyFill="1" applyBorder="1" applyAlignment="1">
      <alignment horizontal="center" vertical="top" wrapText="1"/>
    </xf>
    <xf numFmtId="0" fontId="12" fillId="9" borderId="13" xfId="0" applyFont="1" applyFill="1" applyBorder="1" applyAlignment="1">
      <alignment horizontal="center" wrapText="1"/>
    </xf>
    <xf numFmtId="0" fontId="13" fillId="9" borderId="13" xfId="0" applyFont="1" applyFill="1" applyBorder="1" applyAlignment="1">
      <alignment horizontal="center" wrapText="1"/>
    </xf>
    <xf numFmtId="167" fontId="3" fillId="9" borderId="9" xfId="0" applyNumberFormat="1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 wrapText="1"/>
    </xf>
    <xf numFmtId="0" fontId="2" fillId="9" borderId="85" xfId="0" applyFont="1" applyFill="1" applyBorder="1" applyAlignment="1">
      <alignment horizontal="right"/>
    </xf>
    <xf numFmtId="0" fontId="2" fillId="9" borderId="40" xfId="0" applyFont="1" applyFill="1" applyBorder="1" applyAlignment="1">
      <alignment horizontal="right"/>
    </xf>
    <xf numFmtId="0" fontId="19" fillId="9" borderId="61" xfId="0" applyFont="1" applyFill="1" applyBorder="1" applyAlignment="1">
      <alignment wrapText="1"/>
    </xf>
    <xf numFmtId="0" fontId="3" fillId="9" borderId="6" xfId="0" applyFont="1" applyFill="1" applyBorder="1" applyAlignment="1">
      <alignment horizontal="center" vertical="top" wrapText="1"/>
    </xf>
    <xf numFmtId="0" fontId="2" fillId="9" borderId="16" xfId="0" applyFont="1" applyFill="1" applyBorder="1" applyAlignment="1">
      <alignment horizontal="center" vertical="top" wrapText="1"/>
    </xf>
    <xf numFmtId="0" fontId="2" fillId="9" borderId="12" xfId="0" quotePrefix="1" applyFont="1" applyFill="1" applyBorder="1" applyAlignment="1">
      <alignment horizontal="center" wrapText="1"/>
    </xf>
    <xf numFmtId="0" fontId="17" fillId="9" borderId="6" xfId="0" applyFont="1" applyFill="1" applyBorder="1"/>
    <xf numFmtId="0" fontId="41" fillId="9" borderId="16" xfId="0" applyFont="1" applyFill="1" applyBorder="1"/>
    <xf numFmtId="0" fontId="0" fillId="9" borderId="6" xfId="0" applyFill="1" applyBorder="1"/>
    <xf numFmtId="0" fontId="2" fillId="9" borderId="20" xfId="0" applyFont="1" applyFill="1" applyBorder="1" applyAlignment="1">
      <alignment horizontal="left" wrapText="1" indent="2"/>
    </xf>
    <xf numFmtId="0" fontId="3" fillId="9" borderId="2" xfId="0" applyFont="1" applyFill="1" applyBorder="1" applyAlignment="1">
      <alignment horizontal="center" wrapText="1"/>
    </xf>
    <xf numFmtId="0" fontId="2" fillId="9" borderId="19" xfId="0" applyFont="1" applyFill="1" applyBorder="1" applyAlignment="1">
      <alignment horizontal="left" wrapText="1" indent="2"/>
    </xf>
    <xf numFmtId="39" fontId="2" fillId="9" borderId="2" xfId="1" applyNumberFormat="1" applyFont="1" applyFill="1" applyBorder="1" applyAlignment="1">
      <alignment horizontal="right" wrapText="1"/>
    </xf>
    <xf numFmtId="0" fontId="3" fillId="9" borderId="19" xfId="0" applyFont="1" applyFill="1" applyBorder="1" applyAlignment="1">
      <alignment horizontal="center" wrapText="1"/>
    </xf>
    <xf numFmtId="0" fontId="0" fillId="9" borderId="1" xfId="0" applyFill="1" applyBorder="1"/>
    <xf numFmtId="0" fontId="0" fillId="9" borderId="20" xfId="0" applyFill="1" applyBorder="1"/>
    <xf numFmtId="0" fontId="0" fillId="9" borderId="5" xfId="0" applyFill="1" applyBorder="1"/>
    <xf numFmtId="0" fontId="0" fillId="9" borderId="18" xfId="0" applyFill="1" applyBorder="1"/>
    <xf numFmtId="0" fontId="0" fillId="9" borderId="3" xfId="0" applyFill="1" applyBorder="1"/>
    <xf numFmtId="0" fontId="0" fillId="9" borderId="15" xfId="0" applyFill="1" applyBorder="1"/>
    <xf numFmtId="0" fontId="3" fillId="9" borderId="13" xfId="0" applyFont="1" applyFill="1" applyBorder="1" applyAlignment="1">
      <alignment horizontal="right" wrapText="1" indent="2"/>
    </xf>
    <xf numFmtId="167" fontId="3" fillId="9" borderId="13" xfId="0" applyNumberFormat="1" applyFont="1" applyFill="1" applyBorder="1" applyAlignment="1">
      <alignment horizontal="center" wrapText="1"/>
    </xf>
    <xf numFmtId="0" fontId="3" fillId="9" borderId="13" xfId="0" quotePrefix="1" applyFont="1" applyFill="1" applyBorder="1" applyAlignment="1">
      <alignment horizontal="center" wrapText="1"/>
    </xf>
    <xf numFmtId="0" fontId="3" fillId="9" borderId="3" xfId="0" quotePrefix="1" applyFont="1" applyFill="1" applyBorder="1" applyAlignment="1">
      <alignment horizontal="center" wrapText="1"/>
    </xf>
    <xf numFmtId="0" fontId="3" fillId="9" borderId="15" xfId="0" quotePrefix="1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0" fillId="9" borderId="15" xfId="0" applyFill="1" applyBorder="1" applyAlignment="1">
      <alignment wrapText="1"/>
    </xf>
    <xf numFmtId="0" fontId="3" fillId="9" borderId="6" xfId="0" quotePrefix="1" applyFont="1" applyFill="1" applyBorder="1" applyAlignment="1">
      <alignment horizontal="center" wrapText="1"/>
    </xf>
    <xf numFmtId="0" fontId="3" fillId="9" borderId="16" xfId="0" quotePrefix="1" applyFont="1" applyFill="1" applyBorder="1" applyAlignment="1">
      <alignment horizontal="center" wrapText="1"/>
    </xf>
    <xf numFmtId="0" fontId="3" fillId="9" borderId="16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wrapText="1"/>
    </xf>
    <xf numFmtId="0" fontId="3" fillId="9" borderId="16" xfId="0" applyFont="1" applyFill="1" applyBorder="1" applyAlignment="1">
      <alignment horizontal="right" wrapText="1" indent="2"/>
    </xf>
    <xf numFmtId="0" fontId="3" fillId="9" borderId="20" xfId="0" applyFont="1" applyFill="1" applyBorder="1" applyAlignment="1">
      <alignment horizontal="right" wrapText="1" indent="2"/>
    </xf>
    <xf numFmtId="0" fontId="2" fillId="9" borderId="20" xfId="0" applyFont="1" applyFill="1" applyBorder="1" applyAlignment="1">
      <alignment horizontal="right" wrapText="1"/>
    </xf>
    <xf numFmtId="0" fontId="3" fillId="9" borderId="19" xfId="0" applyFont="1" applyFill="1" applyBorder="1" applyAlignment="1">
      <alignment horizontal="right" wrapText="1" indent="2"/>
    </xf>
    <xf numFmtId="0" fontId="2" fillId="9" borderId="19" xfId="0" applyFont="1" applyFill="1" applyBorder="1" applyAlignment="1">
      <alignment horizontal="right" wrapText="1"/>
    </xf>
    <xf numFmtId="0" fontId="3" fillId="9" borderId="6" xfId="0" applyFont="1" applyFill="1" applyBorder="1" applyAlignment="1">
      <alignment horizontal="right" wrapText="1" indent="2"/>
    </xf>
    <xf numFmtId="0" fontId="12" fillId="9" borderId="6" xfId="0" applyFont="1" applyFill="1" applyBorder="1" applyAlignment="1">
      <alignment horizontal="center" wrapText="1"/>
    </xf>
    <xf numFmtId="0" fontId="12" fillId="9" borderId="4" xfId="0" applyFont="1" applyFill="1" applyBorder="1" applyAlignment="1">
      <alignment horizontal="center" wrapText="1"/>
    </xf>
    <xf numFmtId="0" fontId="3" fillId="9" borderId="5" xfId="0" applyFont="1" applyFill="1" applyBorder="1" applyAlignment="1">
      <alignment horizontal="right" wrapText="1" indent="2"/>
    </xf>
    <xf numFmtId="0" fontId="12" fillId="9" borderId="5" xfId="0" applyFont="1" applyFill="1" applyBorder="1" applyAlignment="1">
      <alignment horizontal="center" wrapText="1"/>
    </xf>
    <xf numFmtId="0" fontId="3" fillId="9" borderId="14" xfId="0" applyFont="1" applyFill="1" applyBorder="1" applyAlignment="1">
      <alignment horizontal="right" wrapText="1" indent="2"/>
    </xf>
    <xf numFmtId="0" fontId="12" fillId="9" borderId="14" xfId="0" applyFont="1" applyFill="1" applyBorder="1" applyAlignment="1">
      <alignment horizontal="center" wrapText="1"/>
    </xf>
    <xf numFmtId="0" fontId="2" fillId="9" borderId="14" xfId="0" applyFont="1" applyFill="1" applyBorder="1" applyAlignment="1">
      <alignment horizontal="right" wrapText="1"/>
    </xf>
    <xf numFmtId="0" fontId="3" fillId="9" borderId="11" xfId="0" applyFont="1" applyFill="1" applyBorder="1" applyAlignment="1">
      <alignment horizontal="center" wrapText="1"/>
    </xf>
    <xf numFmtId="0" fontId="3" fillId="9" borderId="11" xfId="0" applyFont="1" applyFill="1" applyBorder="1" applyAlignment="1">
      <alignment horizontal="right" wrapText="1" indent="2"/>
    </xf>
    <xf numFmtId="0" fontId="3" fillId="9" borderId="13" xfId="0" applyFont="1" applyFill="1" applyBorder="1" applyAlignment="1">
      <alignment horizontal="center" vertical="top" wrapText="1"/>
    </xf>
    <xf numFmtId="0" fontId="12" fillId="9" borderId="14" xfId="0" applyFont="1" applyFill="1" applyBorder="1" applyAlignment="1">
      <alignment horizontal="center" vertical="top" wrapText="1"/>
    </xf>
    <xf numFmtId="0" fontId="2" fillId="9" borderId="14" xfId="0" applyFont="1" applyFill="1" applyBorder="1" applyAlignment="1">
      <alignment horizontal="center" vertical="top" wrapText="1"/>
    </xf>
    <xf numFmtId="0" fontId="3" fillId="9" borderId="22" xfId="0" applyFont="1" applyFill="1" applyBorder="1" applyAlignment="1">
      <alignment horizontal="center" wrapText="1"/>
    </xf>
    <xf numFmtId="0" fontId="12" fillId="9" borderId="3" xfId="0" applyFont="1" applyFill="1" applyBorder="1" applyAlignment="1">
      <alignment horizontal="center" vertical="top" wrapText="1"/>
    </xf>
    <xf numFmtId="0" fontId="12" fillId="9" borderId="1" xfId="0" applyFont="1" applyFill="1" applyBorder="1" applyAlignment="1">
      <alignment horizontal="center" vertical="top" wrapText="1"/>
    </xf>
    <xf numFmtId="0" fontId="3" fillId="9" borderId="26" xfId="0" applyFont="1" applyFill="1" applyBorder="1" applyAlignment="1">
      <alignment horizontal="center" wrapText="1"/>
    </xf>
    <xf numFmtId="0" fontId="2" fillId="9" borderId="20" xfId="0" applyFont="1" applyFill="1" applyBorder="1" applyAlignment="1">
      <alignment horizontal="center" wrapText="1"/>
    </xf>
    <xf numFmtId="0" fontId="2" fillId="9" borderId="14" xfId="0" applyFont="1" applyFill="1" applyBorder="1" applyAlignment="1"/>
    <xf numFmtId="0" fontId="2" fillId="9" borderId="11" xfId="0" applyFont="1" applyFill="1" applyBorder="1" applyAlignment="1">
      <alignment horizontal="center" wrapText="1"/>
    </xf>
    <xf numFmtId="49" fontId="3" fillId="9" borderId="13" xfId="0" applyNumberFormat="1" applyFont="1" applyFill="1" applyBorder="1" applyAlignment="1">
      <alignment horizontal="center" wrapText="1"/>
    </xf>
    <xf numFmtId="49" fontId="3" fillId="9" borderId="14" xfId="0" applyNumberFormat="1" applyFont="1" applyFill="1" applyBorder="1" applyAlignment="1">
      <alignment horizontal="center" wrapText="1"/>
    </xf>
    <xf numFmtId="49" fontId="3" fillId="9" borderId="15" xfId="0" applyNumberFormat="1" applyFont="1" applyFill="1" applyBorder="1" applyAlignment="1">
      <alignment horizontal="center" wrapText="1"/>
    </xf>
    <xf numFmtId="49" fontId="3" fillId="9" borderId="3" xfId="0" applyNumberFormat="1" applyFont="1" applyFill="1" applyBorder="1" applyAlignment="1">
      <alignment horizontal="center" wrapText="1"/>
    </xf>
    <xf numFmtId="0" fontId="2" fillId="9" borderId="9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wrapText="1"/>
    </xf>
    <xf numFmtId="0" fontId="2" fillId="9" borderId="23" xfId="0" applyFont="1" applyFill="1" applyBorder="1" applyAlignment="1">
      <alignment wrapText="1"/>
    </xf>
    <xf numFmtId="4" fontId="3" fillId="9" borderId="14" xfId="0" applyNumberFormat="1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13" fillId="9" borderId="14" xfId="0" applyFont="1" applyFill="1" applyBorder="1" applyAlignment="1">
      <alignment horizontal="center" wrapText="1"/>
    </xf>
    <xf numFmtId="0" fontId="2" fillId="9" borderId="9" xfId="0" applyFont="1" applyFill="1" applyBorder="1" applyAlignment="1">
      <alignment wrapText="1"/>
    </xf>
    <xf numFmtId="4" fontId="3" fillId="9" borderId="13" xfId="0" applyNumberFormat="1" applyFont="1" applyFill="1" applyBorder="1" applyAlignment="1">
      <alignment horizontal="center" wrapText="1"/>
    </xf>
    <xf numFmtId="2" fontId="3" fillId="9" borderId="13" xfId="0" applyNumberFormat="1" applyFont="1" applyFill="1" applyBorder="1" applyAlignment="1">
      <alignment horizontal="center" wrapText="1"/>
    </xf>
    <xf numFmtId="2" fontId="3" fillId="9" borderId="14" xfId="0" applyNumberFormat="1" applyFont="1" applyFill="1" applyBorder="1" applyAlignment="1">
      <alignment horizontal="center" wrapText="1"/>
    </xf>
    <xf numFmtId="0" fontId="2" fillId="9" borderId="9" xfId="0" applyFont="1" applyFill="1" applyBorder="1" applyAlignment="1">
      <alignment horizontal="right"/>
    </xf>
    <xf numFmtId="0" fontId="2" fillId="9" borderId="23" xfId="0" applyFont="1" applyFill="1" applyBorder="1" applyAlignment="1">
      <alignment horizontal="right"/>
    </xf>
    <xf numFmtId="0" fontId="17" fillId="9" borderId="56" xfId="0" applyFont="1" applyFill="1" applyBorder="1"/>
    <xf numFmtId="0" fontId="17" fillId="9" borderId="86" xfId="0" applyFont="1" applyFill="1" applyBorder="1"/>
    <xf numFmtId="0" fontId="17" fillId="9" borderId="86" xfId="0" applyFont="1" applyFill="1" applyBorder="1" applyAlignment="1">
      <alignment wrapText="1"/>
    </xf>
    <xf numFmtId="167" fontId="17" fillId="9" borderId="56" xfId="0" applyNumberFormat="1" applyFont="1" applyFill="1" applyBorder="1"/>
    <xf numFmtId="0" fontId="17" fillId="9" borderId="87" xfId="0" applyFont="1" applyFill="1" applyBorder="1"/>
    <xf numFmtId="0" fontId="0" fillId="9" borderId="56" xfId="0" applyFill="1" applyBorder="1"/>
    <xf numFmtId="0" fontId="21" fillId="9" borderId="50" xfId="0" applyFont="1" applyFill="1" applyBorder="1" applyAlignment="1">
      <alignment horizontal="center" wrapText="1"/>
    </xf>
    <xf numFmtId="0" fontId="21" fillId="9" borderId="53" xfId="0" applyFont="1" applyFill="1" applyBorder="1" applyAlignment="1">
      <alignment horizontal="center" wrapText="1"/>
    </xf>
    <xf numFmtId="0" fontId="21" fillId="9" borderId="39" xfId="0" applyFont="1" applyFill="1" applyBorder="1" applyAlignment="1">
      <alignment horizontal="justify"/>
    </xf>
    <xf numFmtId="49" fontId="21" fillId="9" borderId="39" xfId="0" applyNumberFormat="1" applyFont="1" applyFill="1" applyBorder="1" applyAlignment="1">
      <alignment horizontal="left" wrapText="1"/>
    </xf>
    <xf numFmtId="0" fontId="12" fillId="9" borderId="60" xfId="0" applyFont="1" applyFill="1" applyBorder="1" applyAlignment="1">
      <alignment horizontal="center"/>
    </xf>
    <xf numFmtId="0" fontId="12" fillId="9" borderId="60" xfId="0" applyFont="1" applyFill="1" applyBorder="1" applyAlignment="1">
      <alignment horizontal="center" vertical="justify"/>
    </xf>
    <xf numFmtId="0" fontId="12" fillId="9" borderId="69" xfId="0" applyFont="1" applyFill="1" applyBorder="1" applyAlignment="1">
      <alignment horizontal="center"/>
    </xf>
    <xf numFmtId="0" fontId="12" fillId="9" borderId="61" xfId="0" applyFont="1" applyFill="1" applyBorder="1" applyAlignment="1">
      <alignment horizontal="center"/>
    </xf>
    <xf numFmtId="0" fontId="12" fillId="9" borderId="65" xfId="0" applyFont="1" applyFill="1" applyBorder="1" applyAlignment="1">
      <alignment horizontal="center"/>
    </xf>
    <xf numFmtId="0" fontId="12" fillId="9" borderId="64" xfId="0" applyFont="1" applyFill="1" applyBorder="1" applyAlignment="1">
      <alignment horizontal="center"/>
    </xf>
    <xf numFmtId="0" fontId="12" fillId="9" borderId="62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wrapText="1"/>
    </xf>
    <xf numFmtId="0" fontId="3" fillId="9" borderId="1" xfId="0" applyFont="1" applyFill="1" applyBorder="1" applyAlignment="1">
      <alignment horizontal="right" wrapText="1" indent="2"/>
    </xf>
    <xf numFmtId="0" fontId="12" fillId="9" borderId="1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4" borderId="7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wrapText="1"/>
    </xf>
    <xf numFmtId="169" fontId="12" fillId="4" borderId="2" xfId="0" applyNumberFormat="1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169" fontId="3" fillId="4" borderId="3" xfId="0" applyNumberFormat="1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2" fillId="4" borderId="20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4" borderId="4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169" fontId="2" fillId="0" borderId="5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horizontal="right" wrapText="1"/>
    </xf>
    <xf numFmtId="0" fontId="3" fillId="0" borderId="61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right" wrapText="1"/>
    </xf>
    <xf numFmtId="0" fontId="12" fillId="4" borderId="1" xfId="0" applyFont="1" applyFill="1" applyBorder="1" applyAlignment="1">
      <alignment horizontal="right" wrapText="1"/>
    </xf>
    <xf numFmtId="4" fontId="28" fillId="0" borderId="5" xfId="0" applyNumberFormat="1" applyFont="1" applyFill="1" applyBorder="1"/>
    <xf numFmtId="4" fontId="28" fillId="4" borderId="5" xfId="0" applyNumberFormat="1" applyFont="1" applyFill="1" applyBorder="1"/>
    <xf numFmtId="4" fontId="28" fillId="4" borderId="44" xfId="0" applyNumberFormat="1" applyFont="1" applyFill="1" applyBorder="1"/>
    <xf numFmtId="4" fontId="15" fillId="0" borderId="1" xfId="0" applyNumberFormat="1" applyFont="1" applyFill="1" applyBorder="1"/>
    <xf numFmtId="0" fontId="12" fillId="0" borderId="88" xfId="0" applyFont="1" applyFill="1" applyBorder="1" applyAlignment="1">
      <alignment horizontal="center"/>
    </xf>
    <xf numFmtId="49" fontId="13" fillId="0" borderId="89" xfId="0" applyNumberFormat="1" applyFont="1" applyBorder="1" applyAlignment="1">
      <alignment horizontal="left"/>
    </xf>
    <xf numFmtId="49" fontId="13" fillId="0" borderId="21" xfId="0" applyNumberFormat="1" applyFont="1" applyBorder="1" applyAlignment="1">
      <alignment horizontal="left"/>
    </xf>
    <xf numFmtId="49" fontId="13" fillId="0" borderId="19" xfId="0" applyNumberFormat="1" applyFont="1" applyBorder="1" applyAlignment="1">
      <alignment horizontal="left"/>
    </xf>
    <xf numFmtId="3" fontId="12" fillId="0" borderId="55" xfId="0" applyNumberFormat="1" applyFont="1" applyBorder="1" applyAlignment="1">
      <alignment horizontal="right"/>
    </xf>
    <xf numFmtId="3" fontId="12" fillId="0" borderId="21" xfId="0" applyNumberFormat="1" applyFont="1" applyBorder="1" applyAlignment="1">
      <alignment horizontal="right"/>
    </xf>
    <xf numFmtId="3" fontId="12" fillId="0" borderId="90" xfId="0" applyNumberFormat="1" applyFont="1" applyBorder="1" applyAlignment="1">
      <alignment horizontal="right"/>
    </xf>
    <xf numFmtId="169" fontId="2" fillId="0" borderId="3" xfId="0" applyNumberFormat="1" applyFont="1" applyFill="1" applyBorder="1" applyAlignment="1">
      <alignment horizontal="right" wrapText="1"/>
    </xf>
    <xf numFmtId="0" fontId="43" fillId="0" borderId="1" xfId="0" applyFont="1" applyFill="1" applyBorder="1" applyAlignment="1" applyProtection="1">
      <alignment horizontal="left" vertical="top" wrapText="1"/>
      <protection locked="0"/>
    </xf>
    <xf numFmtId="0" fontId="2" fillId="9" borderId="14" xfId="0" applyFont="1" applyFill="1" applyBorder="1" applyAlignment="1">
      <alignment wrapText="1"/>
    </xf>
    <xf numFmtId="169" fontId="2" fillId="9" borderId="13" xfId="0" applyNumberFormat="1" applyFont="1" applyFill="1" applyBorder="1" applyAlignment="1">
      <alignment horizontal="center" wrapText="1"/>
    </xf>
    <xf numFmtId="49" fontId="3" fillId="9" borderId="10" xfId="0" applyNumberFormat="1" applyFont="1" applyFill="1" applyBorder="1" applyAlignment="1">
      <alignment horizontal="center" wrapText="1"/>
    </xf>
    <xf numFmtId="0" fontId="12" fillId="9" borderId="9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167" fontId="3" fillId="9" borderId="13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right" wrapText="1"/>
    </xf>
    <xf numFmtId="0" fontId="2" fillId="10" borderId="14" xfId="0" applyFont="1" applyFill="1" applyBorder="1" applyAlignment="1">
      <alignment horizontal="right" wrapText="1"/>
    </xf>
    <xf numFmtId="0" fontId="3" fillId="10" borderId="13" xfId="0" applyFont="1" applyFill="1" applyBorder="1" applyAlignment="1">
      <alignment horizontal="center" wrapText="1"/>
    </xf>
    <xf numFmtId="0" fontId="3" fillId="10" borderId="13" xfId="0" applyFont="1" applyFill="1" applyBorder="1" applyAlignment="1">
      <alignment horizontal="right" wrapText="1" indent="2"/>
    </xf>
    <xf numFmtId="0" fontId="2" fillId="10" borderId="13" xfId="0" applyFont="1" applyFill="1" applyBorder="1" applyAlignment="1">
      <alignment horizontal="right" wrapText="1"/>
    </xf>
    <xf numFmtId="0" fontId="3" fillId="10" borderId="14" xfId="0" applyFont="1" applyFill="1" applyBorder="1" applyAlignment="1">
      <alignment horizontal="center" wrapText="1"/>
    </xf>
    <xf numFmtId="0" fontId="3" fillId="10" borderId="14" xfId="0" applyFont="1" applyFill="1" applyBorder="1" applyAlignment="1">
      <alignment horizontal="right" wrapText="1" indent="2"/>
    </xf>
    <xf numFmtId="167" fontId="3" fillId="10" borderId="13" xfId="0" applyNumberFormat="1" applyFont="1" applyFill="1" applyBorder="1" applyAlignment="1">
      <alignment horizontal="center" wrapText="1"/>
    </xf>
    <xf numFmtId="167" fontId="3" fillId="10" borderId="14" xfId="0" applyNumberFormat="1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right" wrapText="1" indent="2"/>
    </xf>
    <xf numFmtId="0" fontId="3" fillId="0" borderId="13" xfId="0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right" wrapText="1"/>
    </xf>
    <xf numFmtId="0" fontId="0" fillId="0" borderId="69" xfId="0" applyBorder="1"/>
    <xf numFmtId="0" fontId="0" fillId="10" borderId="13" xfId="0" applyFill="1" applyBorder="1"/>
    <xf numFmtId="0" fontId="27" fillId="0" borderId="13" xfId="0" applyFont="1" applyBorder="1"/>
    <xf numFmtId="0" fontId="2" fillId="4" borderId="4" xfId="0" applyFont="1" applyFill="1" applyBorder="1" applyAlignment="1">
      <alignment horizontal="center"/>
    </xf>
    <xf numFmtId="0" fontId="44" fillId="11" borderId="13" xfId="0" applyFont="1" applyFill="1" applyBorder="1" applyAlignment="1">
      <alignment horizontal="center" wrapText="1"/>
    </xf>
    <xf numFmtId="0" fontId="44" fillId="11" borderId="13" xfId="0" applyFont="1" applyFill="1" applyBorder="1" applyAlignment="1">
      <alignment horizontal="right" wrapText="1"/>
    </xf>
    <xf numFmtId="0" fontId="0" fillId="0" borderId="36" xfId="0" applyFill="1" applyBorder="1"/>
    <xf numFmtId="0" fontId="12" fillId="0" borderId="36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/>
    </xf>
    <xf numFmtId="0" fontId="2" fillId="0" borderId="91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169" fontId="2" fillId="4" borderId="5" xfId="0" applyNumberFormat="1" applyFont="1" applyFill="1" applyBorder="1" applyAlignment="1">
      <alignment horizontal="center" wrapText="1"/>
    </xf>
    <xf numFmtId="0" fontId="2" fillId="4" borderId="21" xfId="0" applyFont="1" applyFill="1" applyBorder="1" applyAlignment="1">
      <alignment horizontal="center" vertical="top" wrapText="1"/>
    </xf>
    <xf numFmtId="0" fontId="2" fillId="4" borderId="21" xfId="0" applyFont="1" applyFill="1" applyBorder="1" applyAlignment="1">
      <alignment horizontal="center" wrapText="1"/>
    </xf>
    <xf numFmtId="0" fontId="27" fillId="0" borderId="2" xfId="0" applyFont="1" applyFill="1" applyBorder="1"/>
    <xf numFmtId="4" fontId="0" fillId="0" borderId="1" xfId="0" applyNumberFormat="1" applyFill="1" applyBorder="1"/>
    <xf numFmtId="0" fontId="2" fillId="15" borderId="4" xfId="0" applyFont="1" applyFill="1" applyBorder="1" applyAlignment="1">
      <alignment horizontal="center" vertical="top" wrapText="1"/>
    </xf>
    <xf numFmtId="0" fontId="12" fillId="15" borderId="4" xfId="0" applyFont="1" applyFill="1" applyBorder="1" applyAlignment="1">
      <alignment horizontal="center" vertical="top" wrapText="1"/>
    </xf>
    <xf numFmtId="0" fontId="12" fillId="15" borderId="1" xfId="0" applyFont="1" applyFill="1" applyBorder="1" applyAlignment="1">
      <alignment horizontal="center" vertical="top" wrapText="1"/>
    </xf>
    <xf numFmtId="0" fontId="12" fillId="15" borderId="13" xfId="0" applyFont="1" applyFill="1" applyBorder="1" applyAlignment="1">
      <alignment horizontal="center" vertical="top" wrapText="1"/>
    </xf>
    <xf numFmtId="0" fontId="2" fillId="15" borderId="14" xfId="0" applyFont="1" applyFill="1" applyBorder="1" applyAlignment="1">
      <alignment horizontal="center" vertical="top" wrapText="1"/>
    </xf>
    <xf numFmtId="0" fontId="26" fillId="4" borderId="70" xfId="0" applyFont="1" applyFill="1" applyBorder="1"/>
    <xf numFmtId="0" fontId="28" fillId="4" borderId="15" xfId="0" applyFont="1" applyFill="1" applyBorder="1" applyAlignment="1">
      <alignment wrapText="1"/>
    </xf>
    <xf numFmtId="0" fontId="15" fillId="4" borderId="4" xfId="0" applyFont="1" applyFill="1" applyBorder="1" applyAlignment="1">
      <alignment wrapText="1"/>
    </xf>
    <xf numFmtId="4" fontId="15" fillId="0" borderId="4" xfId="0" applyNumberFormat="1" applyFont="1" applyFill="1" applyBorder="1"/>
    <xf numFmtId="0" fontId="6" fillId="4" borderId="13" xfId="0" applyFont="1" applyFill="1" applyBorder="1"/>
    <xf numFmtId="0" fontId="15" fillId="4" borderId="6" xfId="0" applyFont="1" applyFill="1" applyBorder="1" applyAlignment="1">
      <alignment wrapText="1"/>
    </xf>
    <xf numFmtId="4" fontId="15" fillId="4" borderId="6" xfId="0" applyNumberFormat="1" applyFont="1" applyFill="1" applyBorder="1"/>
    <xf numFmtId="4" fontId="15" fillId="4" borderId="46" xfId="0" applyNumberFormat="1" applyFont="1" applyFill="1" applyBorder="1"/>
    <xf numFmtId="0" fontId="28" fillId="4" borderId="5" xfId="0" applyFont="1" applyFill="1" applyBorder="1"/>
    <xf numFmtId="0" fontId="28" fillId="4" borderId="5" xfId="0" applyFont="1" applyFill="1" applyBorder="1" applyAlignment="1">
      <alignment wrapText="1"/>
    </xf>
    <xf numFmtId="0" fontId="41" fillId="0" borderId="0" xfId="0" applyFont="1" applyFill="1" applyBorder="1"/>
    <xf numFmtId="39" fontId="41" fillId="0" borderId="0" xfId="0" applyNumberFormat="1" applyFont="1" applyFill="1" applyBorder="1"/>
    <xf numFmtId="166" fontId="41" fillId="0" borderId="0" xfId="0" applyNumberFormat="1" applyFont="1" applyFill="1" applyBorder="1"/>
    <xf numFmtId="0" fontId="41" fillId="0" borderId="0" xfId="0" applyFont="1" applyFill="1" applyBorder="1" applyAlignment="1"/>
    <xf numFmtId="4" fontId="41" fillId="0" borderId="0" xfId="0" applyNumberFormat="1" applyFont="1" applyFill="1" applyBorder="1" applyAlignment="1"/>
    <xf numFmtId="4" fontId="41" fillId="0" borderId="0" xfId="0" applyNumberFormat="1" applyFont="1" applyFill="1" applyBorder="1" applyAlignment="1">
      <alignment horizontal="center"/>
    </xf>
    <xf numFmtId="0" fontId="0" fillId="0" borderId="94" xfId="0" applyBorder="1"/>
    <xf numFmtId="0" fontId="3" fillId="16" borderId="51" xfId="0" applyFont="1" applyFill="1" applyBorder="1" applyAlignment="1">
      <alignment horizontal="center" vertical="center" wrapText="1"/>
    </xf>
    <xf numFmtId="3" fontId="2" fillId="0" borderId="79" xfId="0" applyNumberFormat="1" applyFont="1" applyBorder="1"/>
    <xf numFmtId="3" fontId="2" fillId="0" borderId="55" xfId="0" applyNumberFormat="1" applyFont="1" applyBorder="1"/>
    <xf numFmtId="3" fontId="2" fillId="0" borderId="8" xfId="0" applyNumberFormat="1" applyFont="1" applyBorder="1"/>
    <xf numFmtId="0" fontId="0" fillId="0" borderId="95" xfId="0" applyBorder="1"/>
    <xf numFmtId="0" fontId="2" fillId="16" borderId="27" xfId="0" applyFont="1" applyFill="1" applyBorder="1"/>
    <xf numFmtId="0" fontId="32" fillId="16" borderId="28" xfId="0" applyFont="1" applyFill="1" applyBorder="1" applyAlignment="1">
      <alignment horizontal="center" wrapText="1"/>
    </xf>
    <xf numFmtId="0" fontId="3" fillId="16" borderId="96" xfId="0" applyFont="1" applyFill="1" applyBorder="1" applyAlignment="1">
      <alignment horizontal="center" wrapText="1"/>
    </xf>
    <xf numFmtId="0" fontId="27" fillId="16" borderId="1" xfId="0" applyFont="1" applyFill="1" applyBorder="1"/>
    <xf numFmtId="0" fontId="3" fillId="16" borderId="31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3" fillId="16" borderId="79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12" fillId="16" borderId="58" xfId="0" applyFont="1" applyFill="1" applyBorder="1" applyAlignment="1">
      <alignment horizontal="center" vertical="center"/>
    </xf>
    <xf numFmtId="0" fontId="12" fillId="16" borderId="62" xfId="0" applyFont="1" applyFill="1" applyBorder="1" applyAlignment="1">
      <alignment horizontal="center" vertical="center"/>
    </xf>
    <xf numFmtId="0" fontId="12" fillId="16" borderId="59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 vertical="center" wrapText="1"/>
    </xf>
    <xf numFmtId="0" fontId="13" fillId="0" borderId="62" xfId="0" applyFont="1" applyBorder="1"/>
    <xf numFmtId="0" fontId="13" fillId="0" borderId="4" xfId="0" applyFont="1" applyBorder="1"/>
    <xf numFmtId="0" fontId="12" fillId="16" borderId="77" xfId="0" applyFont="1" applyFill="1" applyBorder="1" applyAlignment="1">
      <alignment horizontal="center" vertical="center" wrapText="1"/>
    </xf>
    <xf numFmtId="0" fontId="12" fillId="16" borderId="26" xfId="0" applyFont="1" applyFill="1" applyBorder="1" applyAlignment="1">
      <alignment horizontal="center" vertical="center" wrapText="1"/>
    </xf>
    <xf numFmtId="4" fontId="12" fillId="16" borderId="59" xfId="1" applyNumberFormat="1" applyFont="1" applyFill="1" applyBorder="1" applyAlignment="1">
      <alignment horizontal="center" vertical="center"/>
    </xf>
    <xf numFmtId="0" fontId="12" fillId="16" borderId="79" xfId="0" applyFont="1" applyFill="1" applyBorder="1" applyAlignment="1">
      <alignment horizontal="center" wrapText="1"/>
    </xf>
    <xf numFmtId="49" fontId="12" fillId="16" borderId="97" xfId="1" applyNumberFormat="1" applyFont="1" applyFill="1" applyBorder="1" applyAlignment="1">
      <alignment horizontal="center" vertical="center" wrapText="1"/>
    </xf>
    <xf numFmtId="49" fontId="12" fillId="16" borderId="79" xfId="1" applyNumberFormat="1" applyFont="1" applyFill="1" applyBorder="1" applyAlignment="1">
      <alignment horizontal="center" vertical="center" wrapText="1"/>
    </xf>
    <xf numFmtId="49" fontId="12" fillId="16" borderId="98" xfId="1" applyNumberFormat="1" applyFont="1" applyFill="1" applyBorder="1" applyAlignment="1">
      <alignment horizontal="center" vertical="center" wrapText="1"/>
    </xf>
    <xf numFmtId="49" fontId="12" fillId="16" borderId="60" xfId="1" applyNumberFormat="1" applyFont="1" applyFill="1" applyBorder="1" applyAlignment="1">
      <alignment horizontal="center" vertical="center" wrapText="1"/>
    </xf>
    <xf numFmtId="0" fontId="12" fillId="9" borderId="55" xfId="0" applyFont="1" applyFill="1" applyBorder="1" applyAlignment="1">
      <alignment horizontal="center" wrapText="1"/>
    </xf>
    <xf numFmtId="4" fontId="13" fillId="0" borderId="99" xfId="1" applyNumberFormat="1" applyFont="1" applyFill="1" applyBorder="1" applyAlignment="1">
      <alignment horizontal="right"/>
    </xf>
    <xf numFmtId="4" fontId="13" fillId="0" borderId="77" xfId="1" applyNumberFormat="1" applyFont="1" applyFill="1" applyBorder="1" applyAlignment="1">
      <alignment horizontal="right"/>
    </xf>
    <xf numFmtId="4" fontId="13" fillId="0" borderId="100" xfId="1" applyNumberFormat="1" applyFont="1" applyFill="1" applyBorder="1" applyAlignment="1">
      <alignment horizontal="right"/>
    </xf>
    <xf numFmtId="4" fontId="13" fillId="0" borderId="58" xfId="1" applyNumberFormat="1" applyFont="1" applyFill="1" applyBorder="1" applyAlignment="1">
      <alignment horizontal="right"/>
    </xf>
    <xf numFmtId="0" fontId="36" fillId="0" borderId="101" xfId="0" applyFont="1" applyBorder="1"/>
    <xf numFmtId="49" fontId="3" fillId="16" borderId="79" xfId="0" applyNumberFormat="1" applyFont="1" applyFill="1" applyBorder="1" applyAlignment="1">
      <alignment horizontal="center" vertical="center"/>
    </xf>
    <xf numFmtId="0" fontId="33" fillId="16" borderId="98" xfId="0" applyFont="1" applyFill="1" applyBorder="1" applyAlignment="1">
      <alignment horizontal="center" vertical="center"/>
    </xf>
    <xf numFmtId="0" fontId="13" fillId="0" borderId="60" xfId="0" applyFont="1" applyBorder="1"/>
    <xf numFmtId="0" fontId="13" fillId="0" borderId="2" xfId="0" applyFont="1" applyBorder="1"/>
    <xf numFmtId="0" fontId="3" fillId="0" borderId="77" xfId="0" applyFont="1" applyFill="1" applyBorder="1" applyAlignment="1">
      <alignment horizontal="left" wrapText="1"/>
    </xf>
    <xf numFmtId="0" fontId="2" fillId="0" borderId="79" xfId="0" applyFont="1" applyFill="1" applyBorder="1" applyAlignment="1">
      <alignment wrapText="1"/>
    </xf>
    <xf numFmtId="0" fontId="2" fillId="0" borderId="55" xfId="0" applyFont="1" applyFill="1" applyBorder="1" applyAlignment="1">
      <alignment wrapText="1"/>
    </xf>
    <xf numFmtId="0" fontId="2" fillId="0" borderId="78" xfId="0" applyFont="1" applyFill="1" applyBorder="1" applyAlignment="1">
      <alignment wrapText="1"/>
    </xf>
    <xf numFmtId="0" fontId="3" fillId="0" borderId="77" xfId="0" applyFont="1" applyFill="1" applyBorder="1"/>
    <xf numFmtId="0" fontId="3" fillId="0" borderId="77" xfId="0" applyFont="1" applyFill="1" applyBorder="1" applyAlignment="1">
      <alignment wrapText="1"/>
    </xf>
    <xf numFmtId="0" fontId="2" fillId="0" borderId="22" xfId="0" applyFont="1" applyFill="1" applyBorder="1" applyAlignment="1">
      <alignment wrapText="1"/>
    </xf>
    <xf numFmtId="0" fontId="3" fillId="0" borderId="77" xfId="0" applyFont="1" applyFill="1" applyBorder="1" applyAlignment="1">
      <alignment horizontal="left" vertical="justify" wrapText="1"/>
    </xf>
    <xf numFmtId="0" fontId="2" fillId="0" borderId="22" xfId="0" applyFont="1" applyFill="1" applyBorder="1" applyAlignment="1">
      <alignment vertical="center" wrapText="1"/>
    </xf>
    <xf numFmtId="0" fontId="2" fillId="0" borderId="78" xfId="0" applyFont="1" applyFill="1" applyBorder="1" applyAlignment="1">
      <alignment vertical="center" wrapText="1"/>
    </xf>
    <xf numFmtId="0" fontId="2" fillId="0" borderId="102" xfId="0" applyFont="1" applyFill="1" applyBorder="1" applyAlignment="1">
      <alignment wrapText="1"/>
    </xf>
    <xf numFmtId="0" fontId="13" fillId="0" borderId="22" xfId="0" applyFont="1" applyFill="1" applyBorder="1" applyAlignment="1">
      <alignment wrapText="1"/>
    </xf>
    <xf numFmtId="0" fontId="13" fillId="0" borderId="78" xfId="0" applyFont="1" applyFill="1" applyBorder="1" applyAlignment="1">
      <alignment wrapText="1"/>
    </xf>
    <xf numFmtId="0" fontId="2" fillId="0" borderId="26" xfId="0" applyFont="1" applyFill="1" applyBorder="1" applyAlignment="1">
      <alignment wrapText="1"/>
    </xf>
    <xf numFmtId="0" fontId="13" fillId="4" borderId="55" xfId="0" applyFont="1" applyFill="1" applyBorder="1" applyAlignment="1">
      <alignment wrapText="1"/>
    </xf>
    <xf numFmtId="165" fontId="3" fillId="0" borderId="58" xfId="0" applyNumberFormat="1" applyFont="1" applyFill="1" applyBorder="1"/>
    <xf numFmtId="165" fontId="3" fillId="0" borderId="100" xfId="0" applyNumberFormat="1" applyFont="1" applyFill="1" applyBorder="1"/>
    <xf numFmtId="165" fontId="2" fillId="0" borderId="59" xfId="1" applyNumberFormat="1" applyFont="1" applyFill="1" applyBorder="1"/>
    <xf numFmtId="165" fontId="2" fillId="0" borderId="60" xfId="1" applyNumberFormat="1" applyFont="1" applyFill="1" applyBorder="1"/>
    <xf numFmtId="165" fontId="2" fillId="0" borderId="63" xfId="1" applyNumberFormat="1" applyFont="1" applyFill="1" applyBorder="1"/>
    <xf numFmtId="165" fontId="2" fillId="0" borderId="95" xfId="1" applyNumberFormat="1" applyFont="1" applyFill="1" applyBorder="1"/>
    <xf numFmtId="165" fontId="3" fillId="0" borderId="58" xfId="1" applyNumberFormat="1" applyFont="1" applyFill="1" applyBorder="1"/>
    <xf numFmtId="165" fontId="2" fillId="0" borderId="65" xfId="1" applyNumberFormat="1" applyFont="1" applyFill="1" applyBorder="1"/>
    <xf numFmtId="165" fontId="3" fillId="0" borderId="58" xfId="0" applyNumberFormat="1" applyFont="1" applyFill="1" applyBorder="1" applyAlignment="1">
      <alignment vertical="justify" wrapText="1"/>
    </xf>
    <xf numFmtId="165" fontId="2" fillId="0" borderId="103" xfId="1" applyNumberFormat="1" applyFont="1" applyFill="1" applyBorder="1"/>
    <xf numFmtId="165" fontId="2" fillId="0" borderId="62" xfId="1" applyNumberFormat="1" applyFont="1" applyFill="1" applyBorder="1"/>
    <xf numFmtId="0" fontId="6" fillId="16" borderId="27" xfId="0" applyFont="1" applyFill="1" applyBorder="1" applyAlignment="1">
      <alignment horizontal="center" vertical="center" wrapText="1"/>
    </xf>
    <xf numFmtId="0" fontId="6" fillId="16" borderId="96" xfId="0" applyFont="1" applyFill="1" applyBorder="1" applyAlignment="1">
      <alignment horizontal="center" vertical="center" wrapText="1"/>
    </xf>
    <xf numFmtId="0" fontId="6" fillId="16" borderId="33" xfId="0" applyFont="1" applyFill="1" applyBorder="1" applyAlignment="1">
      <alignment horizontal="center" vertical="center" wrapText="1"/>
    </xf>
    <xf numFmtId="0" fontId="6" fillId="16" borderId="22" xfId="0" applyFont="1" applyFill="1" applyBorder="1" applyAlignment="1">
      <alignment horizontal="center" vertical="center" wrapText="1"/>
    </xf>
    <xf numFmtId="0" fontId="3" fillId="16" borderId="29" xfId="0" applyFont="1" applyFill="1" applyBorder="1" applyAlignment="1">
      <alignment horizontal="center" wrapText="1"/>
    </xf>
    <xf numFmtId="0" fontId="3" fillId="16" borderId="55" xfId="0" applyFont="1" applyFill="1" applyBorder="1" applyAlignment="1">
      <alignment horizontal="center" vertical="center" wrapText="1"/>
    </xf>
    <xf numFmtId="0" fontId="3" fillId="16" borderId="60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6" borderId="104" xfId="0" applyFont="1" applyFill="1" applyBorder="1" applyAlignment="1">
      <alignment horizontal="center" vertical="center" wrapText="1"/>
    </xf>
    <xf numFmtId="0" fontId="3" fillId="16" borderId="19" xfId="0" applyFont="1" applyFill="1" applyBorder="1" applyAlignment="1">
      <alignment horizontal="center" vertical="center" wrapText="1"/>
    </xf>
    <xf numFmtId="0" fontId="12" fillId="16" borderId="63" xfId="0" applyFont="1" applyFill="1" applyBorder="1" applyAlignment="1">
      <alignment horizontal="center"/>
    </xf>
    <xf numFmtId="0" fontId="12" fillId="16" borderId="5" xfId="0" applyFont="1" applyFill="1" applyBorder="1" applyAlignment="1">
      <alignment horizontal="center"/>
    </xf>
    <xf numFmtId="0" fontId="33" fillId="16" borderId="95" xfId="0" applyFont="1" applyFill="1" applyBorder="1" applyAlignment="1">
      <alignment horizontal="center"/>
    </xf>
    <xf numFmtId="0" fontId="3" fillId="16" borderId="90" xfId="0" applyFont="1" applyFill="1" applyBorder="1" applyAlignment="1">
      <alignment horizontal="center" vertical="center" wrapText="1"/>
    </xf>
    <xf numFmtId="165" fontId="3" fillId="0" borderId="105" xfId="0" applyNumberFormat="1" applyFont="1" applyFill="1" applyBorder="1"/>
    <xf numFmtId="165" fontId="2" fillId="0" borderId="106" xfId="1" applyNumberFormat="1" applyFont="1" applyFill="1" applyBorder="1"/>
    <xf numFmtId="165" fontId="3" fillId="0" borderId="105" xfId="1" applyNumberFormat="1" applyFont="1" applyFill="1" applyBorder="1"/>
    <xf numFmtId="165" fontId="2" fillId="0" borderId="107" xfId="1" applyNumberFormat="1" applyFont="1" applyFill="1" applyBorder="1"/>
    <xf numFmtId="165" fontId="3" fillId="0" borderId="105" xfId="0" applyNumberFormat="1" applyFont="1" applyFill="1" applyBorder="1" applyAlignment="1">
      <alignment vertical="justify" wrapText="1"/>
    </xf>
    <xf numFmtId="165" fontId="2" fillId="0" borderId="90" xfId="1" applyNumberFormat="1" applyFont="1" applyFill="1" applyBorder="1"/>
    <xf numFmtId="165" fontId="2" fillId="0" borderId="108" xfId="1" applyNumberFormat="1" applyFont="1" applyFill="1" applyBorder="1"/>
    <xf numFmtId="165" fontId="2" fillId="0" borderId="109" xfId="1" applyNumberFormat="1" applyFont="1" applyFill="1" applyBorder="1"/>
    <xf numFmtId="165" fontId="2" fillId="0" borderId="110" xfId="1" applyNumberFormat="1" applyFont="1" applyFill="1" applyBorder="1"/>
    <xf numFmtId="165" fontId="3" fillId="0" borderId="111" xfId="0" applyNumberFormat="1" applyFont="1" applyFill="1" applyBorder="1"/>
    <xf numFmtId="0" fontId="21" fillId="9" borderId="38" xfId="0" applyFont="1" applyFill="1" applyBorder="1" applyAlignment="1">
      <alignment horizontal="center" wrapText="1"/>
    </xf>
    <xf numFmtId="0" fontId="21" fillId="9" borderId="39" xfId="0" applyFont="1" applyFill="1" applyBorder="1" applyAlignment="1">
      <alignment horizontal="center" wrapText="1"/>
    </xf>
    <xf numFmtId="0" fontId="21" fillId="9" borderId="74" xfId="0" applyFont="1" applyFill="1" applyBorder="1" applyAlignment="1">
      <alignment horizontal="center"/>
    </xf>
    <xf numFmtId="0" fontId="41" fillId="15" borderId="73" xfId="0" applyFont="1" applyFill="1" applyBorder="1" applyAlignment="1">
      <alignment horizontal="center" wrapText="1"/>
    </xf>
    <xf numFmtId="0" fontId="27" fillId="15" borderId="112" xfId="0" applyFont="1" applyFill="1" applyBorder="1" applyAlignment="1">
      <alignment horizontal="center"/>
    </xf>
    <xf numFmtId="39" fontId="21" fillId="0" borderId="115" xfId="0" applyNumberFormat="1" applyFont="1" applyBorder="1" applyAlignment="1">
      <alignment horizontal="right" wrapText="1"/>
    </xf>
    <xf numFmtId="39" fontId="40" fillId="0" borderId="115" xfId="0" applyNumberFormat="1" applyFont="1" applyBorder="1" applyAlignment="1">
      <alignment horizontal="right" wrapText="1"/>
    </xf>
    <xf numFmtId="39" fontId="22" fillId="0" borderId="115" xfId="0" applyNumberFormat="1" applyFont="1" applyBorder="1" applyAlignment="1">
      <alignment horizontal="right" wrapText="1"/>
    </xf>
    <xf numFmtId="39" fontId="23" fillId="0" borderId="115" xfId="0" applyNumberFormat="1" applyFont="1" applyBorder="1" applyAlignment="1">
      <alignment horizontal="right" wrapText="1"/>
    </xf>
    <xf numFmtId="39" fontId="22" fillId="0" borderId="74" xfId="0" applyNumberFormat="1" applyFont="1" applyBorder="1" applyAlignment="1">
      <alignment horizontal="right" wrapText="1"/>
    </xf>
    <xf numFmtId="0" fontId="45" fillId="0" borderId="74" xfId="0" applyFont="1" applyBorder="1" applyAlignment="1">
      <alignment horizontal="center" wrapText="1"/>
    </xf>
    <xf numFmtId="0" fontId="45" fillId="0" borderId="73" xfId="0" applyFont="1" applyBorder="1" applyAlignment="1">
      <alignment horizontal="center" wrapText="1"/>
    </xf>
    <xf numFmtId="0" fontId="45" fillId="0" borderId="112" xfId="0" applyFont="1" applyBorder="1" applyAlignment="1">
      <alignment horizontal="center" wrapText="1"/>
    </xf>
    <xf numFmtId="0" fontId="45" fillId="0" borderId="113" xfId="0" applyNumberFormat="1" applyFont="1" applyBorder="1" applyAlignment="1">
      <alignment horizontal="center" wrapText="1"/>
    </xf>
    <xf numFmtId="0" fontId="45" fillId="0" borderId="39" xfId="0" applyFont="1" applyBorder="1" applyAlignment="1">
      <alignment horizontal="center" wrapText="1"/>
    </xf>
    <xf numFmtId="0" fontId="45" fillId="0" borderId="38" xfId="0" applyFont="1" applyBorder="1" applyAlignment="1">
      <alignment horizontal="center"/>
    </xf>
    <xf numFmtId="0" fontId="45" fillId="0" borderId="39" xfId="0" applyFont="1" applyBorder="1" applyAlignment="1">
      <alignment horizontal="center"/>
    </xf>
    <xf numFmtId="0" fontId="0" fillId="0" borderId="80" xfId="0" applyBorder="1"/>
    <xf numFmtId="0" fontId="17" fillId="9" borderId="81" xfId="0" applyFont="1" applyFill="1" applyBorder="1"/>
    <xf numFmtId="0" fontId="17" fillId="0" borderId="61" xfId="0" applyFont="1" applyBorder="1"/>
    <xf numFmtId="0" fontId="9" fillId="9" borderId="61" xfId="0" applyFont="1" applyFill="1" applyBorder="1"/>
    <xf numFmtId="0" fontId="0" fillId="0" borderId="26" xfId="0" applyBorder="1"/>
    <xf numFmtId="0" fontId="27" fillId="0" borderId="26" xfId="0" applyFont="1" applyBorder="1"/>
    <xf numFmtId="0" fontId="27" fillId="0" borderId="79" xfId="0" applyFont="1" applyBorder="1"/>
    <xf numFmtId="0" fontId="0" fillId="0" borderId="79" xfId="0" applyBorder="1"/>
    <xf numFmtId="0" fontId="0" fillId="0" borderId="55" xfId="0" applyBorder="1"/>
    <xf numFmtId="0" fontId="27" fillId="0" borderId="55" xfId="0" applyFont="1" applyFill="1" applyBorder="1"/>
    <xf numFmtId="0" fontId="27" fillId="0" borderId="77" xfId="0" applyFont="1" applyBorder="1"/>
    <xf numFmtId="0" fontId="27" fillId="4" borderId="26" xfId="0" applyFont="1" applyFill="1" applyBorder="1"/>
    <xf numFmtId="0" fontId="17" fillId="9" borderId="61" xfId="0" applyFont="1" applyFill="1" applyBorder="1"/>
    <xf numFmtId="0" fontId="7" fillId="0" borderId="79" xfId="0" applyFont="1" applyBorder="1" applyAlignment="1">
      <alignment wrapText="1"/>
    </xf>
    <xf numFmtId="0" fontId="7" fillId="0" borderId="55" xfId="0" applyFont="1" applyBorder="1" applyAlignment="1">
      <alignment wrapText="1"/>
    </xf>
    <xf numFmtId="0" fontId="7" fillId="0" borderId="78" xfId="0" applyFont="1" applyBorder="1" applyAlignment="1">
      <alignment wrapText="1"/>
    </xf>
    <xf numFmtId="0" fontId="27" fillId="0" borderId="26" xfId="0" applyFont="1" applyBorder="1" applyAlignment="1">
      <alignment wrapText="1"/>
    </xf>
    <xf numFmtId="0" fontId="9" fillId="9" borderId="61" xfId="0" applyFont="1" applyFill="1" applyBorder="1" applyAlignment="1">
      <alignment wrapText="1"/>
    </xf>
    <xf numFmtId="0" fontId="27" fillId="0" borderId="78" xfId="0" applyFont="1" applyBorder="1"/>
    <xf numFmtId="0" fontId="27" fillId="0" borderId="79" xfId="0" applyFont="1" applyBorder="1" applyAlignment="1">
      <alignment wrapText="1"/>
    </xf>
    <xf numFmtId="0" fontId="17" fillId="9" borderId="83" xfId="0" applyFont="1" applyFill="1" applyBorder="1"/>
    <xf numFmtId="0" fontId="27" fillId="0" borderId="26" xfId="0" applyFont="1" applyBorder="1" applyAlignment="1">
      <alignment horizontal="left" wrapText="1"/>
    </xf>
    <xf numFmtId="0" fontId="27" fillId="0" borderId="55" xfId="0" applyFont="1" applyBorder="1"/>
    <xf numFmtId="0" fontId="41" fillId="10" borderId="80" xfId="0" applyFont="1" applyFill="1" applyBorder="1" applyAlignment="1">
      <alignment wrapText="1"/>
    </xf>
    <xf numFmtId="4" fontId="12" fillId="15" borderId="58" xfId="1" applyNumberFormat="1" applyFont="1" applyFill="1" applyBorder="1" applyAlignment="1">
      <alignment horizontal="center" vertical="center"/>
    </xf>
    <xf numFmtId="0" fontId="3" fillId="15" borderId="6" xfId="0" applyFont="1" applyFill="1" applyBorder="1" applyAlignment="1">
      <alignment horizontal="center" vertical="center" wrapText="1"/>
    </xf>
    <xf numFmtId="4" fontId="0" fillId="0" borderId="62" xfId="0" applyNumberFormat="1" applyBorder="1"/>
    <xf numFmtId="4" fontId="0" fillId="0" borderId="59" xfId="0" applyNumberFormat="1" applyBorder="1"/>
    <xf numFmtId="4" fontId="0" fillId="0" borderId="60" xfId="0" applyNumberFormat="1" applyBorder="1"/>
    <xf numFmtId="10" fontId="0" fillId="0" borderId="117" xfId="0" applyNumberFormat="1" applyBorder="1"/>
    <xf numFmtId="4" fontId="0" fillId="0" borderId="97" xfId="0" applyNumberFormat="1" applyBorder="1"/>
    <xf numFmtId="4" fontId="41" fillId="10" borderId="69" xfId="0" applyNumberFormat="1" applyFont="1" applyFill="1" applyBorder="1"/>
    <xf numFmtId="4" fontId="17" fillId="9" borderId="40" xfId="0" applyNumberFormat="1" applyFont="1" applyFill="1" applyBorder="1"/>
    <xf numFmtId="4" fontId="17" fillId="9" borderId="61" xfId="0" applyNumberFormat="1" applyFont="1" applyFill="1" applyBorder="1"/>
    <xf numFmtId="0" fontId="13" fillId="0" borderId="118" xfId="0" applyFont="1" applyBorder="1"/>
    <xf numFmtId="0" fontId="13" fillId="0" borderId="120" xfId="0" applyFont="1" applyBorder="1" applyAlignment="1">
      <alignment horizontal="center"/>
    </xf>
    <xf numFmtId="0" fontId="3" fillId="9" borderId="79" xfId="0" applyFont="1" applyFill="1" applyBorder="1" applyAlignment="1">
      <alignment horizontal="left" wrapText="1"/>
    </xf>
    <xf numFmtId="0" fontId="3" fillId="9" borderId="55" xfId="0" applyFont="1" applyFill="1" applyBorder="1" applyAlignment="1">
      <alignment horizontal="left" wrapText="1"/>
    </xf>
    <xf numFmtId="0" fontId="4" fillId="9" borderId="55" xfId="0" applyFont="1" applyFill="1" applyBorder="1" applyAlignment="1">
      <alignment horizontal="justify" wrapText="1"/>
    </xf>
    <xf numFmtId="0" fontId="12" fillId="0" borderId="80" xfId="0" applyFont="1" applyFill="1" applyBorder="1" applyAlignment="1">
      <alignment wrapText="1"/>
    </xf>
    <xf numFmtId="0" fontId="12" fillId="0" borderId="22" xfId="0" applyFont="1" applyFill="1" applyBorder="1" applyAlignment="1">
      <alignment wrapText="1"/>
    </xf>
    <xf numFmtId="0" fontId="12" fillId="0" borderId="77" xfId="0" applyFont="1" applyFill="1" applyBorder="1" applyAlignment="1">
      <alignment wrapText="1"/>
    </xf>
    <xf numFmtId="0" fontId="13" fillId="0" borderId="26" xfId="0" applyFont="1" applyFill="1" applyBorder="1" applyAlignment="1">
      <alignment wrapText="1"/>
    </xf>
    <xf numFmtId="0" fontId="12" fillId="0" borderId="26" xfId="0" applyFont="1" applyFill="1" applyBorder="1" applyAlignment="1">
      <alignment wrapText="1"/>
    </xf>
    <xf numFmtId="0" fontId="12" fillId="9" borderId="80" xfId="0" applyFont="1" applyFill="1" applyBorder="1" applyAlignment="1">
      <alignment wrapText="1"/>
    </xf>
    <xf numFmtId="0" fontId="13" fillId="0" borderId="55" xfId="0" applyFont="1" applyFill="1" applyBorder="1" applyAlignment="1">
      <alignment wrapText="1"/>
    </xf>
    <xf numFmtId="0" fontId="13" fillId="0" borderId="52" xfId="0" applyFont="1" applyFill="1" applyBorder="1" applyAlignment="1">
      <alignment wrapText="1"/>
    </xf>
    <xf numFmtId="0" fontId="13" fillId="0" borderId="79" xfId="0" applyFont="1" applyFill="1" applyBorder="1" applyAlignment="1">
      <alignment wrapText="1"/>
    </xf>
    <xf numFmtId="0" fontId="13" fillId="4" borderId="79" xfId="0" applyFont="1" applyFill="1" applyBorder="1" applyAlignment="1">
      <alignment wrapText="1"/>
    </xf>
    <xf numFmtId="0" fontId="12" fillId="0" borderId="55" xfId="0" applyFont="1" applyFill="1" applyBorder="1" applyAlignment="1">
      <alignment wrapText="1"/>
    </xf>
    <xf numFmtId="0" fontId="12" fillId="0" borderId="78" xfId="0" applyFont="1" applyFill="1" applyBorder="1" applyAlignment="1">
      <alignment wrapText="1"/>
    </xf>
    <xf numFmtId="0" fontId="12" fillId="9" borderId="80" xfId="0" applyFont="1" applyFill="1" applyBorder="1" applyAlignment="1">
      <alignment horizontal="center" wrapText="1"/>
    </xf>
    <xf numFmtId="0" fontId="13" fillId="0" borderId="25" xfId="0" applyFont="1" applyFill="1" applyBorder="1" applyAlignment="1">
      <alignment wrapText="1"/>
    </xf>
    <xf numFmtId="0" fontId="12" fillId="4" borderId="78" xfId="0" applyFont="1" applyFill="1" applyBorder="1" applyAlignment="1">
      <alignment wrapText="1"/>
    </xf>
    <xf numFmtId="0" fontId="12" fillId="9" borderId="22" xfId="0" applyFont="1" applyFill="1" applyBorder="1" applyAlignment="1">
      <alignment wrapText="1"/>
    </xf>
    <xf numFmtId="165" fontId="2" fillId="9" borderId="20" xfId="1" applyNumberFormat="1" applyFont="1" applyFill="1" applyBorder="1" applyAlignment="1">
      <alignment horizontal="right" wrapText="1"/>
    </xf>
    <xf numFmtId="165" fontId="2" fillId="9" borderId="19" xfId="1" applyNumberFormat="1" applyFont="1" applyFill="1" applyBorder="1" applyAlignment="1">
      <alignment horizontal="right" wrapText="1"/>
    </xf>
    <xf numFmtId="39" fontId="2" fillId="9" borderId="59" xfId="1" applyNumberFormat="1" applyFont="1" applyFill="1" applyBorder="1" applyAlignment="1">
      <alignment horizontal="right" wrapText="1"/>
    </xf>
    <xf numFmtId="39" fontId="2" fillId="9" borderId="98" xfId="1" applyNumberFormat="1" applyFont="1" applyFill="1" applyBorder="1" applyAlignment="1">
      <alignment horizontal="right" wrapText="1"/>
    </xf>
    <xf numFmtId="39" fontId="2" fillId="9" borderId="60" xfId="1" applyNumberFormat="1" applyFont="1" applyFill="1" applyBorder="1" applyAlignment="1">
      <alignment horizontal="right" wrapText="1"/>
    </xf>
    <xf numFmtId="39" fontId="2" fillId="9" borderId="104" xfId="1" applyNumberFormat="1" applyFont="1" applyFill="1" applyBorder="1" applyAlignment="1">
      <alignment horizontal="right" wrapText="1"/>
    </xf>
    <xf numFmtId="39" fontId="2" fillId="0" borderId="104" xfId="1" applyNumberFormat="1" applyFont="1" applyFill="1" applyBorder="1" applyAlignment="1">
      <alignment horizontal="right" wrapText="1"/>
    </xf>
    <xf numFmtId="39" fontId="3" fillId="4" borderId="85" xfId="1" applyNumberFormat="1" applyFont="1" applyFill="1" applyBorder="1" applyAlignment="1">
      <alignment horizontal="right" wrapText="1"/>
    </xf>
    <xf numFmtId="39" fontId="3" fillId="0" borderId="85" xfId="1" applyNumberFormat="1" applyFont="1" applyFill="1" applyBorder="1" applyAlignment="1">
      <alignment horizontal="right" wrapText="1"/>
    </xf>
    <xf numFmtId="39" fontId="3" fillId="0" borderId="100" xfId="1" applyNumberFormat="1" applyFont="1" applyFill="1" applyBorder="1" applyAlignment="1">
      <alignment horizontal="right" wrapText="1"/>
    </xf>
    <xf numFmtId="39" fontId="13" fillId="0" borderId="126" xfId="1" applyNumberFormat="1" applyFont="1" applyFill="1" applyBorder="1" applyAlignment="1">
      <alignment horizontal="right" wrapText="1"/>
    </xf>
    <xf numFmtId="39" fontId="2" fillId="0" borderId="95" xfId="1" applyNumberFormat="1" applyFont="1" applyFill="1" applyBorder="1" applyAlignment="1">
      <alignment horizontal="right" wrapText="1"/>
    </xf>
    <xf numFmtId="39" fontId="2" fillId="4" borderId="126" xfId="1" applyNumberFormat="1" applyFont="1" applyFill="1" applyBorder="1" applyAlignment="1">
      <alignment horizontal="right" wrapText="1"/>
    </xf>
    <xf numFmtId="39" fontId="2" fillId="0" borderId="101" xfId="1" applyNumberFormat="1" applyFont="1" applyFill="1" applyBorder="1" applyAlignment="1">
      <alignment horizontal="right" wrapText="1"/>
    </xf>
    <xf numFmtId="39" fontId="12" fillId="0" borderId="85" xfId="1" applyNumberFormat="1" applyFont="1" applyFill="1" applyBorder="1" applyAlignment="1">
      <alignment horizontal="right" wrapText="1"/>
    </xf>
    <xf numFmtId="39" fontId="12" fillId="0" borderId="101" xfId="1" applyNumberFormat="1" applyFont="1" applyFill="1" applyBorder="1" applyAlignment="1">
      <alignment horizontal="right" wrapText="1"/>
    </xf>
    <xf numFmtId="39" fontId="12" fillId="0" borderId="126" xfId="1" applyNumberFormat="1" applyFont="1" applyFill="1" applyBorder="1" applyAlignment="1">
      <alignment horizontal="right" wrapText="1"/>
    </xf>
    <xf numFmtId="39" fontId="12" fillId="0" borderId="98" xfId="1" applyNumberFormat="1" applyFont="1" applyFill="1" applyBorder="1" applyAlignment="1">
      <alignment horizontal="right" wrapText="1"/>
    </xf>
    <xf numFmtId="39" fontId="12" fillId="0" borderId="100" xfId="1" applyNumberFormat="1" applyFont="1" applyFill="1" applyBorder="1" applyAlignment="1">
      <alignment horizontal="right" wrapText="1"/>
    </xf>
    <xf numFmtId="39" fontId="3" fillId="0" borderId="101" xfId="1" applyNumberFormat="1" applyFont="1" applyFill="1" applyBorder="1" applyAlignment="1">
      <alignment horizontal="right"/>
    </xf>
    <xf numFmtId="39" fontId="3" fillId="0" borderId="101" xfId="1" applyNumberFormat="1" applyFont="1" applyFill="1" applyBorder="1" applyAlignment="1">
      <alignment horizontal="right" wrapText="1"/>
    </xf>
    <xf numFmtId="39" fontId="13" fillId="0" borderId="104" xfId="1" applyNumberFormat="1" applyFont="1" applyFill="1" applyBorder="1" applyAlignment="1">
      <alignment horizontal="right" wrapText="1"/>
    </xf>
    <xf numFmtId="39" fontId="12" fillId="4" borderId="85" xfId="1" applyNumberFormat="1" applyFont="1" applyFill="1" applyBorder="1" applyAlignment="1">
      <alignment horizontal="right" wrapText="1"/>
    </xf>
    <xf numFmtId="39" fontId="12" fillId="4" borderId="95" xfId="1" applyNumberFormat="1" applyFont="1" applyFill="1" applyBorder="1" applyAlignment="1">
      <alignment horizontal="right" wrapText="1"/>
    </xf>
    <xf numFmtId="39" fontId="2" fillId="0" borderId="127" xfId="1" applyNumberFormat="1" applyFont="1" applyFill="1" applyBorder="1" applyAlignment="1">
      <alignment horizontal="right" wrapText="1"/>
    </xf>
    <xf numFmtId="39" fontId="2" fillId="0" borderId="100" xfId="1" applyNumberFormat="1" applyFont="1" applyFill="1" applyBorder="1" applyAlignment="1">
      <alignment horizontal="right" wrapText="1"/>
    </xf>
    <xf numFmtId="39" fontId="2" fillId="0" borderId="85" xfId="1" applyNumberFormat="1" applyFont="1" applyFill="1" applyBorder="1" applyAlignment="1">
      <alignment horizontal="right" wrapText="1"/>
    </xf>
    <xf numFmtId="39" fontId="12" fillId="0" borderId="128" xfId="1" applyNumberFormat="1" applyFont="1" applyFill="1" applyBorder="1" applyAlignment="1">
      <alignment horizontal="right" wrapText="1"/>
    </xf>
    <xf numFmtId="39" fontId="12" fillId="0" borderId="129" xfId="1" applyNumberFormat="1" applyFont="1" applyFill="1" applyBorder="1" applyAlignment="1">
      <alignment horizontal="right" wrapText="1"/>
    </xf>
    <xf numFmtId="39" fontId="3" fillId="0" borderId="100" xfId="1" applyNumberFormat="1" applyFont="1" applyFill="1" applyBorder="1" applyAlignment="1"/>
    <xf numFmtId="39" fontId="13" fillId="0" borderId="101" xfId="1" applyNumberFormat="1" applyFont="1" applyFill="1" applyBorder="1" applyAlignment="1">
      <alignment horizontal="right" wrapText="1"/>
    </xf>
    <xf numFmtId="39" fontId="12" fillId="0" borderId="95" xfId="1" applyNumberFormat="1" applyFont="1" applyFill="1" applyBorder="1" applyAlignment="1">
      <alignment horizontal="right" wrapText="1"/>
    </xf>
    <xf numFmtId="39" fontId="12" fillId="0" borderId="104" xfId="1" applyNumberFormat="1" applyFont="1" applyFill="1" applyBorder="1" applyAlignment="1">
      <alignment horizontal="right" wrapText="1"/>
    </xf>
    <xf numFmtId="39" fontId="12" fillId="0" borderId="130" xfId="1" applyNumberFormat="1" applyFont="1" applyFill="1" applyBorder="1" applyAlignment="1">
      <alignment horizontal="right" wrapText="1"/>
    </xf>
    <xf numFmtId="39" fontId="2" fillId="4" borderId="104" xfId="1" applyNumberFormat="1" applyFont="1" applyFill="1" applyBorder="1" applyAlignment="1">
      <alignment horizontal="right" wrapText="1"/>
    </xf>
    <xf numFmtId="39" fontId="3" fillId="0" borderId="126" xfId="1" applyNumberFormat="1" applyFont="1" applyFill="1" applyBorder="1" applyAlignment="1">
      <alignment horizontal="right" wrapText="1"/>
    </xf>
    <xf numFmtId="39" fontId="3" fillId="0" borderId="95" xfId="1" applyNumberFormat="1" applyFont="1" applyFill="1" applyBorder="1" applyAlignment="1">
      <alignment horizontal="right" wrapText="1"/>
    </xf>
    <xf numFmtId="39" fontId="3" fillId="0" borderId="100" xfId="1" applyNumberFormat="1" applyFont="1" applyFill="1" applyBorder="1" applyAlignment="1">
      <alignment horizontal="right"/>
    </xf>
    <xf numFmtId="39" fontId="13" fillId="0" borderId="98" xfId="1" applyNumberFormat="1" applyFont="1" applyFill="1" applyBorder="1" applyAlignment="1">
      <alignment horizontal="right" wrapText="1"/>
    </xf>
    <xf numFmtId="39" fontId="12" fillId="7" borderId="85" xfId="1" applyNumberFormat="1" applyFont="1" applyFill="1" applyBorder="1" applyAlignment="1">
      <alignment horizontal="right" wrapText="1"/>
    </xf>
    <xf numFmtId="39" fontId="12" fillId="4" borderId="100" xfId="1" applyNumberFormat="1" applyFont="1" applyFill="1" applyBorder="1" applyAlignment="1">
      <alignment horizontal="right" wrapText="1"/>
    </xf>
    <xf numFmtId="39" fontId="12" fillId="0" borderId="127" xfId="1" applyNumberFormat="1" applyFont="1" applyFill="1" applyBorder="1" applyAlignment="1">
      <alignment horizontal="right" wrapText="1"/>
    </xf>
    <xf numFmtId="39" fontId="12" fillId="4" borderId="104" xfId="1" applyNumberFormat="1" applyFont="1" applyFill="1" applyBorder="1" applyAlignment="1">
      <alignment horizontal="right" wrapText="1"/>
    </xf>
    <xf numFmtId="39" fontId="3" fillId="4" borderId="95" xfId="1" applyNumberFormat="1" applyFont="1" applyFill="1" applyBorder="1" applyAlignment="1">
      <alignment horizontal="right" wrapText="1"/>
    </xf>
    <xf numFmtId="39" fontId="3" fillId="5" borderId="98" xfId="1" applyNumberFormat="1" applyFont="1" applyFill="1" applyBorder="1" applyAlignment="1">
      <alignment horizontal="right" wrapText="1"/>
    </xf>
    <xf numFmtId="39" fontId="3" fillId="5" borderId="95" xfId="1" applyNumberFormat="1" applyFont="1" applyFill="1" applyBorder="1" applyAlignment="1">
      <alignment horizontal="right" wrapText="1"/>
    </xf>
    <xf numFmtId="39" fontId="12" fillId="12" borderId="101" xfId="1" applyNumberFormat="1" applyFont="1" applyFill="1" applyBorder="1" applyAlignment="1">
      <alignment horizontal="right" wrapText="1"/>
    </xf>
    <xf numFmtId="39" fontId="12" fillId="4" borderId="101" xfId="1" applyNumberFormat="1" applyFont="1" applyFill="1" applyBorder="1" applyAlignment="1">
      <alignment horizontal="right" wrapText="1"/>
    </xf>
    <xf numFmtId="39" fontId="12" fillId="4" borderId="98" xfId="1" applyNumberFormat="1" applyFont="1" applyFill="1" applyBorder="1" applyAlignment="1">
      <alignment horizontal="right" wrapText="1"/>
    </xf>
    <xf numFmtId="39" fontId="3" fillId="0" borderId="127" xfId="1" applyNumberFormat="1" applyFont="1" applyFill="1" applyBorder="1" applyAlignment="1">
      <alignment horizontal="right" wrapText="1"/>
    </xf>
    <xf numFmtId="39" fontId="12" fillId="0" borderId="104" xfId="1" applyNumberFormat="1" applyFont="1" applyFill="1" applyBorder="1" applyAlignment="1">
      <alignment wrapText="1"/>
    </xf>
    <xf numFmtId="39" fontId="12" fillId="0" borderId="126" xfId="1" applyNumberFormat="1" applyFont="1" applyFill="1" applyBorder="1" applyAlignment="1">
      <alignment wrapText="1"/>
    </xf>
    <xf numFmtId="39" fontId="12" fillId="0" borderId="101" xfId="1" applyNumberFormat="1" applyFont="1" applyFill="1" applyBorder="1" applyAlignment="1">
      <alignment wrapText="1"/>
    </xf>
    <xf numFmtId="39" fontId="3" fillId="4" borderId="127" xfId="1" applyNumberFormat="1" applyFont="1" applyFill="1" applyBorder="1" applyAlignment="1">
      <alignment horizontal="right" wrapText="1"/>
    </xf>
    <xf numFmtId="39" fontId="12" fillId="0" borderId="100" xfId="1" applyNumberFormat="1" applyFont="1" applyFill="1" applyBorder="1" applyAlignment="1">
      <alignment horizontal="right"/>
    </xf>
    <xf numFmtId="0" fontId="3" fillId="17" borderId="1" xfId="0" applyFont="1" applyFill="1" applyBorder="1" applyAlignment="1">
      <alignment horizontal="center" vertical="center" textRotation="90" wrapText="1"/>
    </xf>
    <xf numFmtId="0" fontId="3" fillId="17" borderId="20" xfId="0" applyFont="1" applyFill="1" applyBorder="1" applyAlignment="1">
      <alignment horizontal="center" vertical="center" textRotation="90" wrapText="1"/>
    </xf>
    <xf numFmtId="0" fontId="3" fillId="17" borderId="1" xfId="0" applyFont="1" applyFill="1" applyBorder="1" applyAlignment="1">
      <alignment horizontal="center" vertical="center" wrapText="1"/>
    </xf>
    <xf numFmtId="0" fontId="3" fillId="17" borderId="79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wrapText="1"/>
    </xf>
    <xf numFmtId="0" fontId="3" fillId="17" borderId="20" xfId="0" applyFont="1" applyFill="1" applyBorder="1" applyAlignment="1">
      <alignment horizontal="center" wrapText="1"/>
    </xf>
    <xf numFmtId="0" fontId="3" fillId="17" borderId="79" xfId="0" applyFont="1" applyFill="1" applyBorder="1" applyAlignment="1">
      <alignment horizontal="center" wrapText="1"/>
    </xf>
    <xf numFmtId="1" fontId="3" fillId="17" borderId="60" xfId="1" quotePrefix="1" applyNumberFormat="1" applyFont="1" applyFill="1" applyBorder="1" applyAlignment="1">
      <alignment horizontal="center" wrapText="1"/>
    </xf>
    <xf numFmtId="1" fontId="3" fillId="17" borderId="2" xfId="1" quotePrefix="1" applyNumberFormat="1" applyFont="1" applyFill="1" applyBorder="1" applyAlignment="1">
      <alignment horizontal="center" wrapText="1"/>
    </xf>
    <xf numFmtId="1" fontId="3" fillId="17" borderId="104" xfId="1" quotePrefix="1" applyNumberFormat="1" applyFont="1" applyFill="1" applyBorder="1" applyAlignment="1">
      <alignment horizontal="center" wrapText="1"/>
    </xf>
    <xf numFmtId="1" fontId="3" fillId="17" borderId="19" xfId="1" quotePrefix="1" applyNumberFormat="1" applyFont="1" applyFill="1" applyBorder="1" applyAlignment="1">
      <alignment horizontal="center" wrapText="1"/>
    </xf>
    <xf numFmtId="39" fontId="3" fillId="17" borderId="60" xfId="1" quotePrefix="1" applyNumberFormat="1" applyFont="1" applyFill="1" applyBorder="1" applyAlignment="1">
      <alignment horizontal="center" wrapText="1"/>
    </xf>
    <xf numFmtId="39" fontId="3" fillId="17" borderId="2" xfId="1" quotePrefix="1" applyNumberFormat="1" applyFont="1" applyFill="1" applyBorder="1" applyAlignment="1">
      <alignment horizontal="center" wrapText="1"/>
    </xf>
    <xf numFmtId="39" fontId="3" fillId="17" borderId="104" xfId="1" quotePrefix="1" applyNumberFormat="1" applyFont="1" applyFill="1" applyBorder="1" applyAlignment="1">
      <alignment horizontal="center" wrapText="1"/>
    </xf>
    <xf numFmtId="165" fontId="3" fillId="17" borderId="19" xfId="1" quotePrefix="1" applyNumberFormat="1" applyFont="1" applyFill="1" applyBorder="1" applyAlignment="1">
      <alignment horizontal="center" wrapText="1"/>
    </xf>
    <xf numFmtId="4" fontId="12" fillId="17" borderId="59" xfId="1" applyNumberFormat="1" applyFont="1" applyFill="1" applyBorder="1" applyAlignment="1">
      <alignment horizontal="center" vertical="center"/>
    </xf>
    <xf numFmtId="0" fontId="33" fillId="17" borderId="98" xfId="0" applyFont="1" applyFill="1" applyBorder="1" applyAlignment="1">
      <alignment horizontal="center" vertical="center"/>
    </xf>
    <xf numFmtId="1" fontId="3" fillId="17" borderId="133" xfId="1" quotePrefix="1" applyNumberFormat="1" applyFont="1" applyFill="1" applyBorder="1" applyAlignment="1">
      <alignment horizontal="center" wrapText="1"/>
    </xf>
    <xf numFmtId="165" fontId="3" fillId="17" borderId="60" xfId="1" quotePrefix="1" applyNumberFormat="1" applyFont="1" applyFill="1" applyBorder="1" applyAlignment="1">
      <alignment horizontal="center" wrapText="1"/>
    </xf>
    <xf numFmtId="165" fontId="3" fillId="17" borderId="133" xfId="1" quotePrefix="1" applyNumberFormat="1" applyFont="1" applyFill="1" applyBorder="1" applyAlignment="1">
      <alignment horizontal="center" wrapText="1"/>
    </xf>
    <xf numFmtId="165" fontId="2" fillId="9" borderId="59" xfId="1" applyNumberFormat="1" applyFont="1" applyFill="1" applyBorder="1" applyAlignment="1">
      <alignment horizontal="right" wrapText="1"/>
    </xf>
    <xf numFmtId="165" fontId="2" fillId="9" borderId="134" xfId="1" applyNumberFormat="1" applyFont="1" applyFill="1" applyBorder="1" applyAlignment="1">
      <alignment horizontal="right" wrapText="1"/>
    </xf>
    <xf numFmtId="165" fontId="2" fillId="9" borderId="60" xfId="1" applyNumberFormat="1" applyFont="1" applyFill="1" applyBorder="1" applyAlignment="1">
      <alignment horizontal="right" wrapText="1"/>
    </xf>
    <xf numFmtId="165" fontId="2" fillId="9" borderId="133" xfId="1" applyNumberFormat="1" applyFont="1" applyFill="1" applyBorder="1" applyAlignment="1">
      <alignment horizontal="right" wrapText="1"/>
    </xf>
    <xf numFmtId="4" fontId="13" fillId="0" borderId="60" xfId="1" applyNumberFormat="1" applyFont="1" applyFill="1" applyBorder="1" applyAlignment="1">
      <alignment horizontal="right"/>
    </xf>
    <xf numFmtId="4" fontId="13" fillId="0" borderId="69" xfId="1" applyNumberFormat="1" applyFont="1" applyFill="1" applyBorder="1" applyAlignment="1">
      <alignment horizontal="right"/>
    </xf>
    <xf numFmtId="4" fontId="12" fillId="0" borderId="69" xfId="1" applyNumberFormat="1" applyFont="1" applyFill="1" applyBorder="1" applyAlignment="1">
      <alignment horizontal="right"/>
    </xf>
    <xf numFmtId="4" fontId="12" fillId="0" borderId="58" xfId="1" applyNumberFormat="1" applyFont="1" applyFill="1" applyBorder="1" applyAlignment="1">
      <alignment horizontal="right"/>
    </xf>
    <xf numFmtId="4" fontId="13" fillId="0" borderId="64" xfId="1" applyNumberFormat="1" applyFont="1" applyFill="1" applyBorder="1" applyAlignment="1">
      <alignment horizontal="right"/>
    </xf>
    <xf numFmtId="1" fontId="3" fillId="17" borderId="21" xfId="1" quotePrefix="1" applyNumberFormat="1" applyFont="1" applyFill="1" applyBorder="1" applyAlignment="1">
      <alignment horizontal="center" wrapText="1"/>
    </xf>
    <xf numFmtId="166" fontId="3" fillId="17" borderId="21" xfId="1" quotePrefix="1" applyNumberFormat="1" applyFont="1" applyFill="1" applyBorder="1" applyAlignment="1">
      <alignment horizontal="center" wrapText="1"/>
    </xf>
    <xf numFmtId="166" fontId="2" fillId="9" borderId="24" xfId="1" applyNumberFormat="1" applyFont="1" applyFill="1" applyBorder="1" applyAlignment="1">
      <alignment horizontal="right" wrapText="1"/>
    </xf>
    <xf numFmtId="166" fontId="2" fillId="9" borderId="21" xfId="1" applyNumberFormat="1" applyFont="1" applyFill="1" applyBorder="1" applyAlignment="1">
      <alignment horizontal="right" wrapText="1"/>
    </xf>
    <xf numFmtId="4" fontId="13" fillId="0" borderId="85" xfId="1" applyNumberFormat="1" applyFont="1" applyFill="1" applyBorder="1" applyAlignment="1">
      <alignment horizontal="right"/>
    </xf>
    <xf numFmtId="4" fontId="12" fillId="0" borderId="85" xfId="1" applyNumberFormat="1" applyFont="1" applyFill="1" applyBorder="1" applyAlignment="1">
      <alignment horizontal="right"/>
    </xf>
    <xf numFmtId="0" fontId="0" fillId="17" borderId="1" xfId="0" applyFill="1" applyBorder="1"/>
    <xf numFmtId="39" fontId="13" fillId="0" borderId="127" xfId="1" applyNumberFormat="1" applyFont="1" applyFill="1" applyBorder="1" applyAlignment="1">
      <alignment horizontal="right" wrapText="1"/>
    </xf>
    <xf numFmtId="10" fontId="2" fillId="0" borderId="98" xfId="1" applyNumberFormat="1" applyFont="1" applyFill="1" applyBorder="1"/>
    <xf numFmtId="10" fontId="2" fillId="0" borderId="104" xfId="1" applyNumberFormat="1" applyFont="1" applyFill="1" applyBorder="1"/>
    <xf numFmtId="10" fontId="2" fillId="0" borderId="132" xfId="1" applyNumberFormat="1" applyFont="1" applyFill="1" applyBorder="1"/>
    <xf numFmtId="4" fontId="21" fillId="0" borderId="115" xfId="0" applyNumberFormat="1" applyFont="1" applyBorder="1" applyAlignment="1">
      <alignment horizontal="right" wrapText="1"/>
    </xf>
    <xf numFmtId="4" fontId="40" fillId="0" borderId="115" xfId="0" applyNumberFormat="1" applyFont="1" applyBorder="1" applyAlignment="1">
      <alignment horizontal="right" wrapText="1"/>
    </xf>
    <xf numFmtId="4" fontId="22" fillId="0" borderId="115" xfId="0" applyNumberFormat="1" applyFont="1" applyBorder="1" applyAlignment="1">
      <alignment horizontal="right" wrapText="1"/>
    </xf>
    <xf numFmtId="4" fontId="22" fillId="0" borderId="74" xfId="0" applyNumberFormat="1" applyFont="1" applyBorder="1" applyAlignment="1">
      <alignment horizontal="right" wrapText="1"/>
    </xf>
    <xf numFmtId="0" fontId="45" fillId="0" borderId="115" xfId="0" applyNumberFormat="1" applyFont="1" applyBorder="1" applyAlignment="1">
      <alignment horizontal="center" wrapText="1"/>
    </xf>
    <xf numFmtId="0" fontId="17" fillId="0" borderId="69" xfId="0" applyFont="1" applyBorder="1"/>
    <xf numFmtId="4" fontId="17" fillId="9" borderId="69" xfId="0" applyNumberFormat="1" applyFont="1" applyFill="1" applyBorder="1"/>
    <xf numFmtId="4" fontId="17" fillId="9" borderId="64" xfId="0" applyNumberFormat="1" applyFont="1" applyFill="1" applyBorder="1"/>
    <xf numFmtId="4" fontId="0" fillId="0" borderId="65" xfId="0" applyNumberFormat="1" applyBorder="1"/>
    <xf numFmtId="4" fontId="12" fillId="15" borderId="99" xfId="1" applyNumberFormat="1" applyFont="1" applyFill="1" applyBorder="1" applyAlignment="1">
      <alignment horizontal="center" vertical="center"/>
    </xf>
    <xf numFmtId="4" fontId="0" fillId="0" borderId="135" xfId="0" applyNumberFormat="1" applyBorder="1"/>
    <xf numFmtId="4" fontId="0" fillId="0" borderId="67" xfId="0" applyNumberFormat="1" applyBorder="1"/>
    <xf numFmtId="4" fontId="0" fillId="0" borderId="68" xfId="0" applyNumberFormat="1" applyBorder="1"/>
    <xf numFmtId="0" fontId="33" fillId="15" borderId="129" xfId="0" applyFont="1" applyFill="1" applyBorder="1" applyAlignment="1">
      <alignment horizontal="center" vertical="center"/>
    </xf>
    <xf numFmtId="0" fontId="17" fillId="0" borderId="136" xfId="0" applyFont="1" applyBorder="1"/>
    <xf numFmtId="10" fontId="0" fillId="0" borderId="128" xfId="0" applyNumberFormat="1" applyBorder="1"/>
    <xf numFmtId="10" fontId="0" fillId="0" borderId="134" xfId="0" applyNumberFormat="1" applyBorder="1"/>
    <xf numFmtId="10" fontId="0" fillId="0" borderId="134" xfId="0" applyNumberFormat="1" applyFill="1" applyBorder="1"/>
    <xf numFmtId="10" fontId="0" fillId="0" borderId="129" xfId="0" applyNumberFormat="1" applyBorder="1"/>
    <xf numFmtId="10" fontId="27" fillId="4" borderId="128" xfId="0" applyNumberFormat="1" applyFont="1" applyFill="1" applyBorder="1"/>
    <xf numFmtId="10" fontId="0" fillId="0" borderId="133" xfId="0" applyNumberFormat="1" applyBorder="1"/>
    <xf numFmtId="10" fontId="0" fillId="0" borderId="137" xfId="0" applyNumberFormat="1" applyBorder="1"/>
    <xf numFmtId="10" fontId="25" fillId="0" borderId="134" xfId="0" applyNumberFormat="1" applyFont="1" applyFill="1" applyBorder="1"/>
    <xf numFmtId="10" fontId="25" fillId="0" borderId="133" xfId="0" applyNumberFormat="1" applyFont="1" applyFill="1" applyBorder="1"/>
    <xf numFmtId="10" fontId="25" fillId="0" borderId="137" xfId="0" applyNumberFormat="1" applyFont="1" applyFill="1" applyBorder="1"/>
    <xf numFmtId="10" fontId="25" fillId="0" borderId="128" xfId="0" applyNumberFormat="1" applyFont="1" applyFill="1" applyBorder="1"/>
    <xf numFmtId="0" fontId="17" fillId="0" borderId="13" xfId="0" applyFont="1" applyBorder="1"/>
    <xf numFmtId="4" fontId="17" fillId="9" borderId="13" xfId="0" applyNumberFormat="1" applyFont="1" applyFill="1" applyBorder="1"/>
    <xf numFmtId="4" fontId="12" fillId="15" borderId="97" xfId="1" applyNumberFormat="1" applyFont="1" applyFill="1" applyBorder="1" applyAlignment="1">
      <alignment horizontal="center" vertical="center"/>
    </xf>
    <xf numFmtId="0" fontId="0" fillId="0" borderId="135" xfId="0" applyBorder="1"/>
    <xf numFmtId="4" fontId="0" fillId="0" borderId="97" xfId="0" applyNumberFormat="1" applyFill="1" applyBorder="1"/>
    <xf numFmtId="0" fontId="0" fillId="0" borderId="99" xfId="0" applyBorder="1"/>
    <xf numFmtId="0" fontId="27" fillId="4" borderId="135" xfId="0" applyFont="1" applyFill="1" applyBorder="1"/>
    <xf numFmtId="0" fontId="0" fillId="0" borderId="97" xfId="0" applyBorder="1"/>
    <xf numFmtId="0" fontId="0" fillId="0" borderId="67" xfId="0" applyBorder="1"/>
    <xf numFmtId="0" fontId="0" fillId="0" borderId="68" xfId="0" applyBorder="1"/>
    <xf numFmtId="0" fontId="0" fillId="0" borderId="82" xfId="0" applyFill="1" applyBorder="1"/>
    <xf numFmtId="0" fontId="41" fillId="10" borderId="61" xfId="0" applyFont="1" applyFill="1" applyBorder="1"/>
    <xf numFmtId="0" fontId="0" fillId="0" borderId="61" xfId="0" applyBorder="1"/>
    <xf numFmtId="0" fontId="17" fillId="9" borderId="13" xfId="0" applyFont="1" applyFill="1" applyBorder="1"/>
    <xf numFmtId="0" fontId="17" fillId="9" borderId="14" xfId="0" applyFont="1" applyFill="1" applyBorder="1"/>
    <xf numFmtId="0" fontId="41" fillId="10" borderId="13" xfId="0" applyFont="1" applyFill="1" applyBorder="1"/>
    <xf numFmtId="0" fontId="0" fillId="0" borderId="13" xfId="0" applyBorder="1"/>
    <xf numFmtId="4" fontId="13" fillId="0" borderId="58" xfId="0" applyNumberFormat="1" applyFont="1" applyBorder="1"/>
    <xf numFmtId="4" fontId="13" fillId="0" borderId="66" xfId="0" applyNumberFormat="1" applyFont="1" applyBorder="1"/>
    <xf numFmtId="4" fontId="13" fillId="0" borderId="62" xfId="0" applyNumberFormat="1" applyFont="1" applyBorder="1"/>
    <xf numFmtId="4" fontId="13" fillId="0" borderId="59" xfId="0" applyNumberFormat="1" applyFont="1" applyBorder="1"/>
    <xf numFmtId="4" fontId="13" fillId="0" borderId="65" xfId="0" applyNumberFormat="1" applyFont="1" applyBorder="1"/>
    <xf numFmtId="4" fontId="13" fillId="0" borderId="60" xfId="0" applyNumberFormat="1" applyFont="1" applyBorder="1"/>
    <xf numFmtId="4" fontId="13" fillId="0" borderId="63" xfId="0" applyNumberFormat="1" applyFont="1" applyBorder="1"/>
    <xf numFmtId="4" fontId="12" fillId="0" borderId="62" xfId="0" applyNumberFormat="1" applyFont="1" applyBorder="1"/>
    <xf numFmtId="4" fontId="12" fillId="0" borderId="58" xfId="0" applyNumberFormat="1" applyFont="1" applyBorder="1"/>
    <xf numFmtId="4" fontId="12" fillId="0" borderId="63" xfId="0" applyNumberFormat="1" applyFont="1" applyBorder="1"/>
    <xf numFmtId="0" fontId="36" fillId="0" borderId="0" xfId="0" applyFont="1"/>
    <xf numFmtId="4" fontId="12" fillId="0" borderId="67" xfId="0" applyNumberFormat="1" applyFont="1" applyFill="1" applyBorder="1"/>
    <xf numFmtId="4" fontId="12" fillId="0" borderId="78" xfId="0" applyNumberFormat="1" applyFont="1" applyFill="1" applyBorder="1"/>
    <xf numFmtId="4" fontId="12" fillId="0" borderId="95" xfId="0" applyNumberFormat="1" applyFont="1" applyFill="1" applyBorder="1"/>
    <xf numFmtId="4" fontId="12" fillId="0" borderId="64" xfId="0" applyNumberFormat="1" applyFont="1" applyFill="1" applyBorder="1"/>
    <xf numFmtId="0" fontId="36" fillId="0" borderId="104" xfId="0" applyFont="1" applyBorder="1"/>
    <xf numFmtId="0" fontId="13" fillId="0" borderId="77" xfId="0" applyFont="1" applyFill="1" applyBorder="1" applyAlignment="1">
      <alignment wrapText="1"/>
    </xf>
    <xf numFmtId="4" fontId="13" fillId="4" borderId="99" xfId="1" applyNumberFormat="1" applyFont="1" applyFill="1" applyBorder="1" applyAlignment="1">
      <alignment horizontal="right"/>
    </xf>
    <xf numFmtId="10" fontId="13" fillId="0" borderId="130" xfId="1" applyNumberFormat="1" applyFont="1" applyFill="1" applyBorder="1" applyAlignment="1">
      <alignment horizontal="right"/>
    </xf>
    <xf numFmtId="4" fontId="13" fillId="0" borderId="62" xfId="1" applyNumberFormat="1" applyFont="1" applyFill="1" applyBorder="1" applyAlignment="1">
      <alignment horizontal="right"/>
    </xf>
    <xf numFmtId="4" fontId="13" fillId="0" borderId="97" xfId="1" applyNumberFormat="1" applyFont="1" applyFill="1" applyBorder="1" applyAlignment="1">
      <alignment horizontal="right"/>
    </xf>
    <xf numFmtId="4" fontId="13" fillId="0" borderId="79" xfId="1" applyNumberFormat="1" applyFont="1" applyFill="1" applyBorder="1" applyAlignment="1">
      <alignment horizontal="right"/>
    </xf>
    <xf numFmtId="10" fontId="13" fillId="0" borderId="98" xfId="1" applyNumberFormat="1" applyFont="1" applyFill="1" applyBorder="1" applyAlignment="1">
      <alignment horizontal="right"/>
    </xf>
    <xf numFmtId="4" fontId="13" fillId="0" borderId="59" xfId="1" applyNumberFormat="1" applyFont="1" applyFill="1" applyBorder="1" applyAlignment="1">
      <alignment horizontal="right"/>
    </xf>
    <xf numFmtId="4" fontId="13" fillId="0" borderId="67" xfId="1" applyNumberFormat="1" applyFont="1" applyFill="1" applyBorder="1" applyAlignment="1">
      <alignment horizontal="right"/>
    </xf>
    <xf numFmtId="4" fontId="13" fillId="0" borderId="55" xfId="1" applyNumberFormat="1" applyFont="1" applyFill="1" applyBorder="1" applyAlignment="1">
      <alignment horizontal="right"/>
    </xf>
    <xf numFmtId="4" fontId="12" fillId="0" borderId="67" xfId="1" applyNumberFormat="1" applyFont="1" applyFill="1" applyBorder="1" applyAlignment="1">
      <alignment horizontal="right"/>
    </xf>
    <xf numFmtId="4" fontId="12" fillId="0" borderId="104" xfId="1" applyNumberFormat="1" applyFont="1" applyFill="1" applyBorder="1" applyAlignment="1">
      <alignment horizontal="right"/>
    </xf>
    <xf numFmtId="4" fontId="12" fillId="0" borderId="60" xfId="1" applyNumberFormat="1" applyFont="1" applyFill="1" applyBorder="1" applyAlignment="1">
      <alignment horizontal="right"/>
    </xf>
    <xf numFmtId="4" fontId="12" fillId="0" borderId="61" xfId="1" applyNumberFormat="1" applyFont="1" applyFill="1" applyBorder="1" applyAlignment="1">
      <alignment horizontal="right"/>
    </xf>
    <xf numFmtId="4" fontId="12" fillId="0" borderId="80" xfId="1" applyNumberFormat="1" applyFont="1" applyFill="1" applyBorder="1" applyAlignment="1">
      <alignment horizontal="right"/>
    </xf>
    <xf numFmtId="0" fontId="13" fillId="0" borderId="80" xfId="0" applyFont="1" applyFill="1" applyBorder="1" applyAlignment="1">
      <alignment wrapText="1"/>
    </xf>
    <xf numFmtId="4" fontId="13" fillId="0" borderId="61" xfId="1" applyNumberFormat="1" applyFont="1" applyFill="1" applyBorder="1" applyAlignment="1">
      <alignment horizontal="right"/>
    </xf>
    <xf numFmtId="4" fontId="13" fillId="0" borderId="80" xfId="1" applyNumberFormat="1" applyFont="1" applyFill="1" applyBorder="1" applyAlignment="1">
      <alignment horizontal="right"/>
    </xf>
    <xf numFmtId="10" fontId="12" fillId="0" borderId="85" xfId="1" applyNumberFormat="1" applyFont="1" applyFill="1" applyBorder="1" applyAlignment="1">
      <alignment horizontal="right"/>
    </xf>
    <xf numFmtId="10" fontId="13" fillId="0" borderId="85" xfId="1" applyNumberFormat="1" applyFont="1" applyFill="1" applyBorder="1" applyAlignment="1">
      <alignment horizontal="right"/>
    </xf>
    <xf numFmtId="4" fontId="13" fillId="0" borderId="135" xfId="1" applyNumberFormat="1" applyFont="1" applyFill="1" applyBorder="1" applyAlignment="1">
      <alignment horizontal="right"/>
    </xf>
    <xf numFmtId="4" fontId="13" fillId="0" borderId="26" xfId="1" applyNumberFormat="1" applyFont="1" applyFill="1" applyBorder="1" applyAlignment="1">
      <alignment horizontal="right"/>
    </xf>
    <xf numFmtId="10" fontId="13" fillId="0" borderId="101" xfId="1" applyNumberFormat="1" applyFont="1" applyFill="1" applyBorder="1" applyAlignment="1">
      <alignment horizontal="right"/>
    </xf>
    <xf numFmtId="4" fontId="13" fillId="4" borderId="97" xfId="1" applyNumberFormat="1" applyFont="1" applyFill="1" applyBorder="1" applyAlignment="1">
      <alignment horizontal="right"/>
    </xf>
    <xf numFmtId="4" fontId="12" fillId="0" borderId="68" xfId="1" applyNumberFormat="1" applyFont="1" applyFill="1" applyBorder="1" applyAlignment="1">
      <alignment horizontal="right"/>
    </xf>
    <xf numFmtId="4" fontId="12" fillId="0" borderId="78" xfId="1" applyNumberFormat="1" applyFont="1" applyFill="1" applyBorder="1" applyAlignment="1">
      <alignment horizontal="right"/>
    </xf>
    <xf numFmtId="10" fontId="12" fillId="0" borderId="95" xfId="1" applyNumberFormat="1" applyFont="1" applyFill="1" applyBorder="1" applyAlignment="1">
      <alignment horizontal="right"/>
    </xf>
    <xf numFmtId="0" fontId="13" fillId="0" borderId="79" xfId="0" applyFont="1" applyFill="1" applyBorder="1" applyAlignment="1">
      <alignment vertical="justify" wrapText="1"/>
    </xf>
    <xf numFmtId="10" fontId="13" fillId="0" borderId="104" xfId="1" applyNumberFormat="1" applyFont="1" applyFill="1" applyBorder="1" applyAlignment="1">
      <alignment horizontal="right"/>
    </xf>
    <xf numFmtId="4" fontId="13" fillId="0" borderId="52" xfId="1" applyNumberFormat="1" applyFont="1" applyFill="1" applyBorder="1" applyAlignment="1">
      <alignment horizontal="right"/>
    </xf>
    <xf numFmtId="10" fontId="13" fillId="0" borderId="127" xfId="1" applyNumberFormat="1" applyFont="1" applyFill="1" applyBorder="1" applyAlignment="1">
      <alignment horizontal="right"/>
    </xf>
    <xf numFmtId="4" fontId="12" fillId="0" borderId="82" xfId="1" applyNumberFormat="1" applyFont="1" applyFill="1" applyBorder="1" applyAlignment="1">
      <alignment horizontal="right"/>
    </xf>
    <xf numFmtId="10" fontId="12" fillId="0" borderId="126" xfId="1" applyNumberFormat="1" applyFont="1" applyFill="1" applyBorder="1" applyAlignment="1">
      <alignment horizontal="right"/>
    </xf>
    <xf numFmtId="4" fontId="12" fillId="0" borderId="62" xfId="1" applyNumberFormat="1" applyFont="1" applyFill="1" applyBorder="1" applyAlignment="1">
      <alignment horizontal="right"/>
    </xf>
    <xf numFmtId="4" fontId="13" fillId="0" borderId="4" xfId="1" applyNumberFormat="1" applyFont="1" applyFill="1" applyBorder="1" applyAlignment="1">
      <alignment horizontal="right"/>
    </xf>
    <xf numFmtId="4" fontId="12" fillId="0" borderId="63" xfId="1" applyNumberFormat="1" applyFont="1" applyFill="1" applyBorder="1" applyAlignment="1">
      <alignment horizontal="right"/>
    </xf>
    <xf numFmtId="4" fontId="12" fillId="0" borderId="5" xfId="1" applyNumberFormat="1" applyFont="1" applyFill="1" applyBorder="1" applyAlignment="1">
      <alignment horizontal="right"/>
    </xf>
    <xf numFmtId="4" fontId="13" fillId="4" borderId="77" xfId="1" applyNumberFormat="1" applyFont="1" applyFill="1" applyBorder="1" applyAlignment="1">
      <alignment horizontal="right"/>
    </xf>
    <xf numFmtId="10" fontId="13" fillId="4" borderId="100" xfId="1" applyNumberFormat="1" applyFont="1" applyFill="1" applyBorder="1" applyAlignment="1">
      <alignment horizontal="right"/>
    </xf>
    <xf numFmtId="10" fontId="13" fillId="0" borderId="100" xfId="1" applyNumberFormat="1" applyFont="1" applyFill="1" applyBorder="1" applyAlignment="1">
      <alignment horizontal="right"/>
    </xf>
    <xf numFmtId="0" fontId="13" fillId="4" borderId="77" xfId="0" applyFont="1" applyFill="1" applyBorder="1" applyAlignment="1">
      <alignment wrapText="1"/>
    </xf>
    <xf numFmtId="0" fontId="13" fillId="6" borderId="26" xfId="0" applyFont="1" applyFill="1" applyBorder="1" applyAlignment="1">
      <alignment wrapText="1"/>
    </xf>
    <xf numFmtId="4" fontId="13" fillId="6" borderId="135" xfId="1" applyNumberFormat="1" applyFont="1" applyFill="1" applyBorder="1" applyAlignment="1">
      <alignment horizontal="right"/>
    </xf>
    <xf numFmtId="4" fontId="13" fillId="6" borderId="26" xfId="1" applyNumberFormat="1" applyFont="1" applyFill="1" applyBorder="1" applyAlignment="1">
      <alignment horizontal="right"/>
    </xf>
    <xf numFmtId="10" fontId="13" fillId="6" borderId="101" xfId="1" applyNumberFormat="1" applyFont="1" applyFill="1" applyBorder="1" applyAlignment="1">
      <alignment horizontal="right"/>
    </xf>
    <xf numFmtId="4" fontId="13" fillId="4" borderId="135" xfId="1" applyNumberFormat="1" applyFont="1" applyFill="1" applyBorder="1" applyAlignment="1">
      <alignment horizontal="right"/>
    </xf>
    <xf numFmtId="4" fontId="12" fillId="0" borderId="83" xfId="1" applyNumberFormat="1" applyFont="1" applyFill="1" applyBorder="1" applyAlignment="1">
      <alignment horizontal="right"/>
    </xf>
    <xf numFmtId="4" fontId="13" fillId="0" borderId="81" xfId="1" applyNumberFormat="1" applyFont="1" applyFill="1" applyBorder="1" applyAlignment="1">
      <alignment horizontal="right"/>
    </xf>
    <xf numFmtId="4" fontId="13" fillId="0" borderId="25" xfId="1" applyNumberFormat="1" applyFont="1" applyFill="1" applyBorder="1" applyAlignment="1">
      <alignment horizontal="right"/>
    </xf>
    <xf numFmtId="4" fontId="13" fillId="0" borderId="66" xfId="1" applyNumberFormat="1" applyFont="1" applyFill="1" applyBorder="1" applyAlignment="1">
      <alignment horizontal="right"/>
    </xf>
    <xf numFmtId="0" fontId="12" fillId="9" borderId="26" xfId="0" applyFont="1" applyFill="1" applyBorder="1" applyAlignment="1">
      <alignment wrapText="1"/>
    </xf>
    <xf numFmtId="4" fontId="12" fillId="0" borderId="26" xfId="1" applyNumberFormat="1" applyFont="1" applyFill="1" applyBorder="1" applyAlignment="1">
      <alignment horizontal="right"/>
    </xf>
    <xf numFmtId="10" fontId="12" fillId="0" borderId="101" xfId="1" applyNumberFormat="1" applyFont="1" applyFill="1" applyBorder="1" applyAlignment="1">
      <alignment horizontal="right"/>
    </xf>
    <xf numFmtId="10" fontId="12" fillId="0" borderId="100" xfId="1" applyNumberFormat="1" applyFont="1" applyFill="1" applyBorder="1" applyAlignment="1">
      <alignment horizontal="right"/>
    </xf>
    <xf numFmtId="4" fontId="13" fillId="0" borderId="1" xfId="1" applyNumberFormat="1" applyFont="1" applyFill="1" applyBorder="1" applyAlignment="1">
      <alignment horizontal="right"/>
    </xf>
    <xf numFmtId="4" fontId="12" fillId="4" borderId="63" xfId="1" applyNumberFormat="1" applyFont="1" applyFill="1" applyBorder="1" applyAlignment="1">
      <alignment horizontal="right"/>
    </xf>
    <xf numFmtId="4" fontId="12" fillId="4" borderId="69" xfId="1" applyNumberFormat="1" applyFont="1" applyFill="1" applyBorder="1" applyAlignment="1">
      <alignment horizontal="right"/>
    </xf>
    <xf numFmtId="0" fontId="12" fillId="9" borderId="138" xfId="0" applyFont="1" applyFill="1" applyBorder="1" applyAlignment="1">
      <alignment horizontal="center" wrapText="1"/>
    </xf>
    <xf numFmtId="4" fontId="12" fillId="4" borderId="88" xfId="1" applyNumberFormat="1" applyFont="1" applyFill="1" applyBorder="1" applyAlignment="1">
      <alignment horizontal="right"/>
    </xf>
    <xf numFmtId="4" fontId="12" fillId="0" borderId="139" xfId="1" applyNumberFormat="1" applyFont="1" applyFill="1" applyBorder="1" applyAlignment="1">
      <alignment horizontal="right"/>
    </xf>
    <xf numFmtId="10" fontId="12" fillId="0" borderId="125" xfId="1" applyNumberFormat="1" applyFont="1" applyFill="1" applyBorder="1" applyAlignment="1">
      <alignment horizontal="right"/>
    </xf>
    <xf numFmtId="0" fontId="12" fillId="9" borderId="61" xfId="0" applyFont="1" applyFill="1" applyBorder="1" applyAlignment="1">
      <alignment wrapText="1"/>
    </xf>
    <xf numFmtId="4" fontId="12" fillId="0" borderId="56" xfId="0" applyNumberFormat="1" applyFont="1" applyBorder="1"/>
    <xf numFmtId="10" fontId="12" fillId="0" borderId="56" xfId="0" applyNumberFormat="1" applyFont="1" applyBorder="1"/>
    <xf numFmtId="10" fontId="0" fillId="0" borderId="1" xfId="0" applyNumberFormat="1" applyBorder="1"/>
    <xf numFmtId="10" fontId="0" fillId="0" borderId="5" xfId="0" applyNumberFormat="1" applyBorder="1"/>
    <xf numFmtId="0" fontId="2" fillId="4" borderId="14" xfId="0" applyFont="1" applyFill="1" applyBorder="1" applyAlignment="1">
      <alignment horizontal="right"/>
    </xf>
    <xf numFmtId="0" fontId="3" fillId="0" borderId="16" xfId="0" applyFont="1" applyFill="1" applyBorder="1" applyAlignment="1">
      <alignment horizontal="justify" wrapText="1"/>
    </xf>
    <xf numFmtId="0" fontId="2" fillId="0" borderId="18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0" fontId="3" fillId="0" borderId="23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0" fontId="13" fillId="0" borderId="11" xfId="0" applyFont="1" applyFill="1" applyBorder="1" applyAlignment="1">
      <alignment wrapText="1"/>
    </xf>
    <xf numFmtId="0" fontId="3" fillId="4" borderId="16" xfId="0" applyFont="1" applyFill="1" applyBorder="1" applyAlignment="1">
      <alignment wrapText="1"/>
    </xf>
    <xf numFmtId="0" fontId="2" fillId="0" borderId="20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12" fillId="0" borderId="23" xfId="0" applyFont="1" applyFill="1" applyBorder="1" applyAlignment="1">
      <alignment wrapText="1"/>
    </xf>
    <xf numFmtId="0" fontId="13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12" fillId="13" borderId="12" xfId="0" applyFont="1" applyFill="1" applyBorder="1" applyAlignment="1">
      <alignment wrapText="1"/>
    </xf>
    <xf numFmtId="49" fontId="2" fillId="13" borderId="18" xfId="0" applyNumberFormat="1" applyFont="1" applyFill="1" applyBorder="1" applyAlignment="1">
      <alignment wrapText="1"/>
    </xf>
    <xf numFmtId="0" fontId="12" fillId="13" borderId="11" xfId="0" applyFont="1" applyFill="1" applyBorder="1" applyAlignment="1">
      <alignment wrapText="1"/>
    </xf>
    <xf numFmtId="0" fontId="3" fillId="14" borderId="20" xfId="0" applyFont="1" applyFill="1" applyBorder="1" applyAlignment="1">
      <alignment wrapText="1"/>
    </xf>
    <xf numFmtId="0" fontId="13" fillId="14" borderId="18" xfId="0" applyFont="1" applyFill="1" applyBorder="1" applyAlignment="1">
      <alignment wrapText="1"/>
    </xf>
    <xf numFmtId="0" fontId="12" fillId="14" borderId="11" xfId="0" applyFont="1" applyFill="1" applyBorder="1" applyAlignment="1">
      <alignment wrapText="1"/>
    </xf>
    <xf numFmtId="0" fontId="3" fillId="12" borderId="16" xfId="0" applyFont="1" applyFill="1" applyBorder="1" applyAlignment="1">
      <alignment wrapText="1"/>
    </xf>
    <xf numFmtId="0" fontId="13" fillId="12" borderId="18" xfId="0" applyFont="1" applyFill="1" applyBorder="1" applyAlignment="1">
      <alignment wrapText="1"/>
    </xf>
    <xf numFmtId="0" fontId="12" fillId="12" borderId="23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3" fillId="2" borderId="23" xfId="0" applyFont="1" applyFill="1" applyBorder="1" applyAlignment="1">
      <alignment wrapText="1"/>
    </xf>
    <xf numFmtId="0" fontId="12" fillId="0" borderId="13" xfId="0" applyFont="1" applyFill="1" applyBorder="1" applyAlignment="1">
      <alignment wrapText="1"/>
    </xf>
    <xf numFmtId="0" fontId="12" fillId="4" borderId="13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12" fillId="13" borderId="4" xfId="0" applyFont="1" applyFill="1" applyBorder="1" applyAlignment="1">
      <alignment wrapText="1"/>
    </xf>
    <xf numFmtId="0" fontId="2" fillId="13" borderId="5" xfId="0" applyFont="1" applyFill="1" applyBorder="1" applyAlignment="1">
      <alignment wrapText="1"/>
    </xf>
    <xf numFmtId="0" fontId="12" fillId="13" borderId="36" xfId="0" applyFont="1" applyFill="1" applyBorder="1" applyAlignment="1">
      <alignment wrapText="1"/>
    </xf>
    <xf numFmtId="0" fontId="3" fillId="14" borderId="4" xfId="0" applyFont="1" applyFill="1" applyBorder="1" applyAlignment="1">
      <alignment wrapText="1"/>
    </xf>
    <xf numFmtId="0" fontId="13" fillId="14" borderId="2" xfId="0" applyFont="1" applyFill="1" applyBorder="1" applyAlignment="1">
      <alignment wrapText="1"/>
    </xf>
    <xf numFmtId="0" fontId="12" fillId="14" borderId="13" xfId="0" applyFont="1" applyFill="1" applyBorder="1" applyAlignment="1">
      <alignment wrapText="1"/>
    </xf>
    <xf numFmtId="0" fontId="3" fillId="12" borderId="4" xfId="0" applyFont="1" applyFill="1" applyBorder="1" applyAlignment="1">
      <alignment wrapText="1"/>
    </xf>
    <xf numFmtId="0" fontId="13" fillId="12" borderId="2" xfId="0" applyFont="1" applyFill="1" applyBorder="1" applyAlignment="1">
      <alignment wrapText="1"/>
    </xf>
    <xf numFmtId="0" fontId="12" fillId="12" borderId="1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2" fillId="2" borderId="13" xfId="0" applyFont="1" applyFill="1" applyBorder="1" applyAlignment="1">
      <alignment wrapText="1"/>
    </xf>
    <xf numFmtId="0" fontId="3" fillId="0" borderId="13" xfId="0" applyFont="1" applyFill="1" applyBorder="1" applyAlignment="1">
      <alignment horizontal="justify" wrapText="1"/>
    </xf>
    <xf numFmtId="0" fontId="3" fillId="0" borderId="5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4" borderId="1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13" fillId="13" borderId="5" xfId="0" applyFont="1" applyFill="1" applyBorder="1" applyAlignment="1">
      <alignment wrapText="1"/>
    </xf>
    <xf numFmtId="0" fontId="12" fillId="13" borderId="3" xfId="0" applyFont="1" applyFill="1" applyBorder="1" applyAlignment="1">
      <alignment wrapText="1"/>
    </xf>
    <xf numFmtId="0" fontId="12" fillId="14" borderId="6" xfId="0" applyFont="1" applyFill="1" applyBorder="1" applyAlignment="1">
      <alignment wrapText="1"/>
    </xf>
    <xf numFmtId="0" fontId="12" fillId="9" borderId="6" xfId="0" applyFont="1" applyFill="1" applyBorder="1" applyAlignment="1">
      <alignment wrapText="1"/>
    </xf>
    <xf numFmtId="0" fontId="19" fillId="9" borderId="5" xfId="0" applyFont="1" applyFill="1" applyBorder="1" applyAlignment="1">
      <alignment wrapText="1"/>
    </xf>
    <xf numFmtId="0" fontId="12" fillId="13" borderId="6" xfId="0" applyFont="1" applyFill="1" applyBorder="1" applyAlignment="1">
      <alignment wrapText="1"/>
    </xf>
    <xf numFmtId="0" fontId="12" fillId="13" borderId="13" xfId="0" applyFont="1" applyFill="1" applyBorder="1" applyAlignment="1">
      <alignment wrapText="1"/>
    </xf>
    <xf numFmtId="0" fontId="2" fillId="14" borderId="5" xfId="0" applyFont="1" applyFill="1" applyBorder="1" applyAlignment="1">
      <alignment wrapText="1"/>
    </xf>
    <xf numFmtId="0" fontId="12" fillId="14" borderId="3" xfId="0" applyFont="1" applyFill="1" applyBorder="1" applyAlignment="1">
      <alignment wrapText="1"/>
    </xf>
    <xf numFmtId="0" fontId="12" fillId="12" borderId="6" xfId="0" applyFont="1" applyFill="1" applyBorder="1" applyAlignment="1">
      <alignment wrapText="1"/>
    </xf>
    <xf numFmtId="0" fontId="2" fillId="12" borderId="3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3" fillId="0" borderId="6" xfId="0" applyFont="1" applyFill="1" applyBorder="1" applyAlignment="1">
      <alignment horizontal="justify" wrapText="1"/>
    </xf>
    <xf numFmtId="0" fontId="3" fillId="0" borderId="36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3" fillId="13" borderId="4" xfId="0" applyFont="1" applyFill="1" applyBorder="1" applyAlignment="1">
      <alignment wrapText="1"/>
    </xf>
    <xf numFmtId="0" fontId="3" fillId="14" borderId="12" xfId="0" applyFont="1" applyFill="1" applyBorder="1" applyAlignment="1">
      <alignment wrapText="1"/>
    </xf>
    <xf numFmtId="0" fontId="13" fillId="14" borderId="11" xfId="0" applyFont="1" applyFill="1" applyBorder="1" applyAlignment="1">
      <alignment wrapText="1"/>
    </xf>
    <xf numFmtId="0" fontId="13" fillId="12" borderId="11" xfId="0" applyFont="1" applyFill="1" applyBorder="1" applyAlignment="1">
      <alignment wrapText="1"/>
    </xf>
    <xf numFmtId="0" fontId="12" fillId="9" borderId="14" xfId="0" applyFont="1" applyFill="1" applyBorder="1" applyAlignment="1">
      <alignment wrapText="1"/>
    </xf>
    <xf numFmtId="0" fontId="3" fillId="9" borderId="2" xfId="0" applyFont="1" applyFill="1" applyBorder="1" applyAlignment="1">
      <alignment horizontal="left" wrapText="1"/>
    </xf>
    <xf numFmtId="0" fontId="3" fillId="9" borderId="13" xfId="0" applyFont="1" applyFill="1" applyBorder="1" applyAlignment="1">
      <alignment horizontal="left" wrapText="1"/>
    </xf>
    <xf numFmtId="0" fontId="4" fillId="9" borderId="14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3" fillId="4" borderId="1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3" fillId="0" borderId="14" xfId="0" applyFont="1" applyFill="1" applyBorder="1" applyAlignment="1">
      <alignment wrapText="1"/>
    </xf>
    <xf numFmtId="0" fontId="12" fillId="0" borderId="13" xfId="0" applyFont="1" applyFill="1" applyBorder="1" applyAlignment="1">
      <alignment horizontal="left" wrapText="1"/>
    </xf>
    <xf numFmtId="0" fontId="12" fillId="4" borderId="6" xfId="0" applyFont="1" applyFill="1" applyBorder="1" applyAlignment="1">
      <alignment wrapText="1"/>
    </xf>
    <xf numFmtId="0" fontId="13" fillId="4" borderId="13" xfId="0" applyFont="1" applyFill="1" applyBorder="1" applyAlignment="1">
      <alignment wrapText="1"/>
    </xf>
    <xf numFmtId="0" fontId="13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13" borderId="2" xfId="0" applyFont="1" applyFill="1" applyBorder="1" applyAlignment="1">
      <alignment wrapText="1"/>
    </xf>
    <xf numFmtId="0" fontId="19" fillId="3" borderId="13" xfId="0" applyFont="1" applyFill="1" applyBorder="1" applyAlignment="1">
      <alignment wrapText="1"/>
    </xf>
    <xf numFmtId="0" fontId="3" fillId="13" borderId="6" xfId="0" applyFont="1" applyFill="1" applyBorder="1" applyAlignment="1">
      <alignment wrapText="1"/>
    </xf>
    <xf numFmtId="0" fontId="3" fillId="13" borderId="13" xfId="0" applyFont="1" applyFill="1" applyBorder="1" applyAlignment="1">
      <alignment wrapText="1"/>
    </xf>
    <xf numFmtId="0" fontId="2" fillId="14" borderId="2" xfId="0" applyFont="1" applyFill="1" applyBorder="1" applyAlignment="1">
      <alignment wrapText="1"/>
    </xf>
    <xf numFmtId="0" fontId="3" fillId="14" borderId="23" xfId="0" applyFont="1" applyFill="1" applyBorder="1" applyAlignment="1">
      <alignment wrapText="1"/>
    </xf>
    <xf numFmtId="0" fontId="12" fillId="9" borderId="13" xfId="0" applyFont="1" applyFill="1" applyBorder="1" applyAlignment="1">
      <alignment wrapText="1"/>
    </xf>
    <xf numFmtId="0" fontId="19" fillId="9" borderId="13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2" fillId="13" borderId="13" xfId="0" applyFont="1" applyFill="1" applyBorder="1" applyAlignment="1">
      <alignment wrapText="1"/>
    </xf>
    <xf numFmtId="0" fontId="2" fillId="14" borderId="13" xfId="0" applyFont="1" applyFill="1" applyBorder="1" applyAlignment="1">
      <alignment wrapText="1"/>
    </xf>
    <xf numFmtId="0" fontId="12" fillId="14" borderId="15" xfId="0" applyFont="1" applyFill="1" applyBorder="1" applyAlignment="1">
      <alignment wrapText="1"/>
    </xf>
    <xf numFmtId="0" fontId="12" fillId="9" borderId="1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9" borderId="73" xfId="0" applyFont="1" applyFill="1" applyBorder="1" applyAlignment="1">
      <alignment horizontal="left" wrapText="1"/>
    </xf>
    <xf numFmtId="0" fontId="4" fillId="9" borderId="84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3" fillId="14" borderId="2" xfId="0" applyFont="1" applyFill="1" applyBorder="1" applyAlignment="1">
      <alignment wrapText="1"/>
    </xf>
    <xf numFmtId="0" fontId="3" fillId="14" borderId="13" xfId="0" applyFont="1" applyFill="1" applyBorder="1" applyAlignment="1">
      <alignment wrapText="1"/>
    </xf>
    <xf numFmtId="0" fontId="12" fillId="12" borderId="4" xfId="0" applyFont="1" applyFill="1" applyBorder="1" applyAlignment="1">
      <alignment wrapText="1"/>
    </xf>
    <xf numFmtId="0" fontId="13" fillId="12" borderId="1" xfId="0" applyFont="1" applyFill="1" applyBorder="1" applyAlignment="1">
      <alignment wrapText="1"/>
    </xf>
    <xf numFmtId="0" fontId="2" fillId="12" borderId="5" xfId="0" applyFont="1" applyFill="1" applyBorder="1" applyAlignment="1">
      <alignment wrapText="1"/>
    </xf>
    <xf numFmtId="0" fontId="12" fillId="12" borderId="3" xfId="0" applyFont="1" applyFill="1" applyBorder="1" applyAlignment="1">
      <alignment wrapText="1"/>
    </xf>
    <xf numFmtId="0" fontId="18" fillId="9" borderId="13" xfId="0" applyFont="1" applyFill="1" applyBorder="1" applyAlignment="1">
      <alignment wrapText="1"/>
    </xf>
    <xf numFmtId="0" fontId="2" fillId="4" borderId="13" xfId="0" applyFont="1" applyFill="1" applyBorder="1" applyAlignment="1">
      <alignment horizontal="left" wrapText="1"/>
    </xf>
    <xf numFmtId="0" fontId="3" fillId="4" borderId="13" xfId="0" applyFont="1" applyFill="1" applyBorder="1" applyAlignment="1">
      <alignment horizontal="left" wrapText="1"/>
    </xf>
    <xf numFmtId="0" fontId="2" fillId="4" borderId="15" xfId="0" applyFont="1" applyFill="1" applyBorder="1" applyAlignment="1">
      <alignment horizontal="left" wrapText="1"/>
    </xf>
    <xf numFmtId="0" fontId="3" fillId="13" borderId="15" xfId="0" applyFont="1" applyFill="1" applyBorder="1" applyAlignment="1">
      <alignment wrapText="1"/>
    </xf>
    <xf numFmtId="0" fontId="2" fillId="13" borderId="1" xfId="0" applyFont="1" applyFill="1" applyBorder="1" applyAlignment="1">
      <alignment wrapText="1"/>
    </xf>
    <xf numFmtId="0" fontId="2" fillId="13" borderId="3" xfId="0" applyFont="1" applyFill="1" applyBorder="1" applyAlignment="1">
      <alignment wrapText="1"/>
    </xf>
    <xf numFmtId="0" fontId="3" fillId="14" borderId="3" xfId="0" applyFont="1" applyFill="1" applyBorder="1" applyAlignment="1">
      <alignment wrapText="1"/>
    </xf>
    <xf numFmtId="0" fontId="12" fillId="7" borderId="3" xfId="0" applyFont="1" applyFill="1" applyBorder="1" applyAlignment="1">
      <alignment wrapText="1"/>
    </xf>
    <xf numFmtId="0" fontId="2" fillId="7" borderId="13" xfId="0" applyFont="1" applyFill="1" applyBorder="1" applyAlignment="1">
      <alignment wrapText="1"/>
    </xf>
    <xf numFmtId="0" fontId="2" fillId="4" borderId="13" xfId="0" applyFont="1" applyFill="1" applyBorder="1" applyAlignment="1">
      <alignment wrapText="1"/>
    </xf>
    <xf numFmtId="0" fontId="3" fillId="14" borderId="84" xfId="0" applyFont="1" applyFill="1" applyBorder="1" applyAlignment="1">
      <alignment wrapText="1"/>
    </xf>
    <xf numFmtId="0" fontId="3" fillId="14" borderId="14" xfId="0" applyFont="1" applyFill="1" applyBorder="1" applyAlignment="1">
      <alignment wrapText="1"/>
    </xf>
    <xf numFmtId="0" fontId="3" fillId="12" borderId="3" xfId="0" applyFont="1" applyFill="1" applyBorder="1" applyAlignment="1">
      <alignment wrapText="1"/>
    </xf>
    <xf numFmtId="0" fontId="2" fillId="12" borderId="2" xfId="0" applyFont="1" applyFill="1" applyBorder="1" applyAlignment="1">
      <alignment wrapText="1"/>
    </xf>
    <xf numFmtId="0" fontId="3" fillId="12" borderId="13" xfId="0" applyFont="1" applyFill="1" applyBorder="1" applyAlignment="1">
      <alignment wrapText="1"/>
    </xf>
    <xf numFmtId="0" fontId="18" fillId="9" borderId="15" xfId="0" applyFont="1" applyFill="1" applyBorder="1" applyAlignment="1">
      <alignment wrapText="1"/>
    </xf>
    <xf numFmtId="0" fontId="3" fillId="13" borderId="3" xfId="0" applyFont="1" applyFill="1" applyBorder="1" applyAlignment="1">
      <alignment wrapText="1"/>
    </xf>
    <xf numFmtId="0" fontId="3" fillId="9" borderId="4" xfId="0" applyFont="1" applyFill="1" applyBorder="1" applyAlignment="1">
      <alignment wrapText="1"/>
    </xf>
    <xf numFmtId="0" fontId="4" fillId="9" borderId="5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3" fillId="8" borderId="3" xfId="0" applyFont="1" applyFill="1" applyBorder="1" applyAlignment="1">
      <alignment wrapText="1"/>
    </xf>
    <xf numFmtId="0" fontId="2" fillId="8" borderId="2" xfId="0" applyFont="1" applyFill="1" applyBorder="1" applyAlignment="1">
      <alignment wrapText="1"/>
    </xf>
    <xf numFmtId="0" fontId="3" fillId="8" borderId="13" xfId="0" applyFont="1" applyFill="1" applyBorder="1" applyAlignment="1">
      <alignment wrapText="1"/>
    </xf>
    <xf numFmtId="0" fontId="3" fillId="6" borderId="3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3" fillId="6" borderId="13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8" borderId="6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15" xfId="0" applyFont="1" applyFill="1" applyBorder="1" applyAlignment="1">
      <alignment wrapText="1"/>
    </xf>
    <xf numFmtId="0" fontId="3" fillId="12" borderId="15" xfId="0" applyFont="1" applyFill="1" applyBorder="1" applyAlignment="1">
      <alignment wrapText="1"/>
    </xf>
    <xf numFmtId="0" fontId="3" fillId="11" borderId="13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0" fontId="13" fillId="4" borderId="2" xfId="0" applyFont="1" applyFill="1" applyBorder="1" applyAlignment="1">
      <alignment wrapText="1"/>
    </xf>
    <xf numFmtId="0" fontId="12" fillId="8" borderId="4" xfId="0" applyFont="1" applyFill="1" applyBorder="1" applyAlignment="1">
      <alignment wrapText="1"/>
    </xf>
    <xf numFmtId="0" fontId="13" fillId="8" borderId="4" xfId="0" applyFont="1" applyFill="1" applyBorder="1" applyAlignment="1">
      <alignment wrapText="1"/>
    </xf>
    <xf numFmtId="0" fontId="12" fillId="8" borderId="3" xfId="0" applyFont="1" applyFill="1" applyBorder="1" applyAlignment="1">
      <alignment wrapText="1"/>
    </xf>
    <xf numFmtId="0" fontId="3" fillId="9" borderId="13" xfId="0" applyFont="1" applyFill="1" applyBorder="1" applyAlignment="1">
      <alignment wrapText="1"/>
    </xf>
    <xf numFmtId="0" fontId="19" fillId="9" borderId="11" xfId="0" applyFont="1" applyFill="1" applyBorder="1" applyAlignment="1">
      <alignment wrapText="1"/>
    </xf>
    <xf numFmtId="0" fontId="12" fillId="14" borderId="1" xfId="0" applyFont="1" applyFill="1" applyBorder="1" applyAlignment="1">
      <alignment wrapText="1"/>
    </xf>
    <xf numFmtId="0" fontId="12" fillId="14" borderId="4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12" fillId="13" borderId="14" xfId="0" applyFont="1" applyFill="1" applyBorder="1" applyAlignment="1">
      <alignment wrapText="1"/>
    </xf>
    <xf numFmtId="0" fontId="12" fillId="14" borderId="2" xfId="0" applyFont="1" applyFill="1" applyBorder="1" applyAlignment="1">
      <alignment wrapText="1"/>
    </xf>
    <xf numFmtId="0" fontId="3" fillId="13" borderId="1" xfId="0" applyFont="1" applyFill="1" applyBorder="1" applyAlignment="1">
      <alignment wrapText="1"/>
    </xf>
    <xf numFmtId="0" fontId="13" fillId="12" borderId="5" xfId="0" applyFont="1" applyFill="1" applyBorder="1" applyAlignment="1">
      <alignment wrapText="1"/>
    </xf>
    <xf numFmtId="0" fontId="13" fillId="12" borderId="3" xfId="0" applyFont="1" applyFill="1" applyBorder="1" applyAlignment="1">
      <alignment wrapText="1"/>
    </xf>
    <xf numFmtId="0" fontId="3" fillId="9" borderId="6" xfId="0" applyFont="1" applyFill="1" applyBorder="1" applyAlignment="1">
      <alignment horizontal="justify" wrapText="1"/>
    </xf>
    <xf numFmtId="0" fontId="3" fillId="9" borderId="3" xfId="0" applyFont="1" applyFill="1" applyBorder="1" applyAlignment="1">
      <alignment horizontal="justify" wrapText="1"/>
    </xf>
    <xf numFmtId="0" fontId="3" fillId="4" borderId="14" xfId="0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9" fillId="9" borderId="15" xfId="0" applyFont="1" applyFill="1" applyBorder="1" applyAlignment="1">
      <alignment wrapText="1"/>
    </xf>
    <xf numFmtId="0" fontId="13" fillId="0" borderId="140" xfId="0" applyFont="1" applyFill="1" applyBorder="1" applyAlignment="1">
      <alignment wrapText="1"/>
    </xf>
    <xf numFmtId="0" fontId="13" fillId="14" borderId="5" xfId="0" applyFont="1" applyFill="1" applyBorder="1" applyAlignment="1">
      <alignment wrapText="1"/>
    </xf>
    <xf numFmtId="0" fontId="2" fillId="12" borderId="20" xfId="0" applyFont="1" applyFill="1" applyBorder="1" applyAlignment="1">
      <alignment wrapText="1"/>
    </xf>
    <xf numFmtId="0" fontId="3" fillId="9" borderId="6" xfId="0" applyFont="1" applyFill="1" applyBorder="1" applyAlignment="1">
      <alignment wrapText="1"/>
    </xf>
    <xf numFmtId="0" fontId="3" fillId="9" borderId="2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2" fillId="14" borderId="1" xfId="0" applyFont="1" applyFill="1" applyBorder="1" applyAlignment="1">
      <alignment wrapText="1"/>
    </xf>
    <xf numFmtId="0" fontId="2" fillId="14" borderId="3" xfId="0" applyFont="1" applyFill="1" applyBorder="1" applyAlignment="1">
      <alignment wrapText="1"/>
    </xf>
    <xf numFmtId="0" fontId="4" fillId="9" borderId="15" xfId="0" applyFont="1" applyFill="1" applyBorder="1" applyAlignment="1">
      <alignment wrapText="1"/>
    </xf>
    <xf numFmtId="0" fontId="2" fillId="4" borderId="21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right"/>
    </xf>
    <xf numFmtId="0" fontId="12" fillId="14" borderId="14" xfId="0" applyFont="1" applyFill="1" applyBorder="1" applyAlignment="1">
      <alignment wrapText="1"/>
    </xf>
    <xf numFmtId="0" fontId="3" fillId="9" borderId="5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wrapText="1"/>
    </xf>
    <xf numFmtId="0" fontId="12" fillId="4" borderId="4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3" fillId="9" borderId="3" xfId="0" applyFont="1" applyFill="1" applyBorder="1" applyAlignment="1">
      <alignment wrapText="1"/>
    </xf>
    <xf numFmtId="0" fontId="2" fillId="14" borderId="14" xfId="0" applyFont="1" applyFill="1" applyBorder="1" applyAlignment="1">
      <alignment wrapText="1"/>
    </xf>
    <xf numFmtId="0" fontId="3" fillId="9" borderId="13" xfId="0" applyFont="1" applyFill="1" applyBorder="1" applyAlignment="1">
      <alignment horizontal="justify" wrapText="1"/>
    </xf>
    <xf numFmtId="0" fontId="5" fillId="9" borderId="13" xfId="0" applyFont="1" applyFill="1" applyBorder="1" applyAlignment="1">
      <alignment wrapText="1"/>
    </xf>
    <xf numFmtId="0" fontId="3" fillId="4" borderId="6" xfId="0" applyFont="1" applyFill="1" applyBorder="1" applyAlignment="1">
      <alignment horizontal="justify" wrapText="1"/>
    </xf>
    <xf numFmtId="0" fontId="13" fillId="4" borderId="1" xfId="0" applyFont="1" applyFill="1" applyBorder="1" applyAlignment="1">
      <alignment horizontal="justify" wrapText="1"/>
    </xf>
    <xf numFmtId="0" fontId="13" fillId="4" borderId="3" xfId="0" applyFont="1" applyFill="1" applyBorder="1" applyAlignment="1">
      <alignment horizontal="justify" wrapText="1"/>
    </xf>
    <xf numFmtId="0" fontId="3" fillId="13" borderId="6" xfId="0" applyFont="1" applyFill="1" applyBorder="1" applyAlignment="1">
      <alignment horizontal="justify" wrapText="1"/>
    </xf>
    <xf numFmtId="0" fontId="2" fillId="13" borderId="5" xfId="0" applyFont="1" applyFill="1" applyBorder="1" applyAlignment="1">
      <alignment horizontal="justify" wrapText="1"/>
    </xf>
    <xf numFmtId="0" fontId="12" fillId="13" borderId="3" xfId="0" applyFont="1" applyFill="1" applyBorder="1" applyAlignment="1">
      <alignment horizontal="justify" wrapText="1"/>
    </xf>
    <xf numFmtId="0" fontId="12" fillId="14" borderId="6" xfId="0" applyFont="1" applyFill="1" applyBorder="1" applyAlignment="1">
      <alignment horizontal="justify" wrapText="1"/>
    </xf>
    <xf numFmtId="0" fontId="2" fillId="14" borderId="5" xfId="0" applyFont="1" applyFill="1" applyBorder="1" applyAlignment="1">
      <alignment horizontal="justify" wrapText="1"/>
    </xf>
    <xf numFmtId="0" fontId="12" fillId="14" borderId="3" xfId="0" applyFont="1" applyFill="1" applyBorder="1" applyAlignment="1">
      <alignment horizontal="justify" wrapText="1"/>
    </xf>
    <xf numFmtId="0" fontId="12" fillId="12" borderId="6" xfId="0" applyFont="1" applyFill="1" applyBorder="1" applyAlignment="1">
      <alignment horizontal="justify" wrapText="1"/>
    </xf>
    <xf numFmtId="0" fontId="2" fillId="12" borderId="2" xfId="0" applyFont="1" applyFill="1" applyBorder="1" applyAlignment="1">
      <alignment horizontal="justify" wrapText="1"/>
    </xf>
    <xf numFmtId="0" fontId="2" fillId="12" borderId="5" xfId="0" applyFont="1" applyFill="1" applyBorder="1" applyAlignment="1">
      <alignment horizontal="justify" wrapText="1"/>
    </xf>
    <xf numFmtId="0" fontId="12" fillId="12" borderId="3" xfId="0" applyFont="1" applyFill="1" applyBorder="1" applyAlignment="1">
      <alignment horizontal="justify" wrapText="1"/>
    </xf>
    <xf numFmtId="0" fontId="4" fillId="9" borderId="13" xfId="0" applyFont="1" applyFill="1" applyBorder="1" applyAlignment="1">
      <alignment wrapText="1"/>
    </xf>
    <xf numFmtId="0" fontId="13" fillId="4" borderId="4" xfId="0" applyFont="1" applyFill="1" applyBorder="1" applyAlignment="1">
      <alignment horizontal="left" wrapText="1"/>
    </xf>
    <xf numFmtId="0" fontId="2" fillId="13" borderId="4" xfId="0" applyFont="1" applyFill="1" applyBorder="1" applyAlignment="1">
      <alignment wrapText="1"/>
    </xf>
    <xf numFmtId="0" fontId="12" fillId="13" borderId="5" xfId="0" applyFont="1" applyFill="1" applyBorder="1" applyAlignment="1">
      <alignment wrapText="1"/>
    </xf>
    <xf numFmtId="0" fontId="12" fillId="13" borderId="2" xfId="0" applyFont="1" applyFill="1" applyBorder="1" applyAlignment="1">
      <alignment wrapText="1"/>
    </xf>
    <xf numFmtId="0" fontId="12" fillId="9" borderId="15" xfId="0" applyFont="1" applyFill="1" applyBorder="1" applyAlignment="1">
      <alignment wrapText="1"/>
    </xf>
    <xf numFmtId="0" fontId="19" fillId="9" borderId="6" xfId="0" applyFont="1" applyFill="1" applyBorder="1" applyAlignment="1">
      <alignment wrapText="1"/>
    </xf>
    <xf numFmtId="0" fontId="42" fillId="0" borderId="1" xfId="0" applyFont="1" applyFill="1" applyBorder="1" applyAlignment="1">
      <alignment wrapText="1"/>
    </xf>
    <xf numFmtId="0" fontId="3" fillId="9" borderId="15" xfId="0" applyFont="1" applyFill="1" applyBorder="1" applyAlignment="1">
      <alignment wrapText="1"/>
    </xf>
    <xf numFmtId="0" fontId="18" fillId="9" borderId="1" xfId="0" applyFont="1" applyFill="1" applyBorder="1" applyAlignment="1">
      <alignment wrapText="1"/>
    </xf>
    <xf numFmtId="0" fontId="3" fillId="14" borderId="6" xfId="0" applyFont="1" applyFill="1" applyBorder="1" applyAlignment="1">
      <alignment wrapText="1"/>
    </xf>
    <xf numFmtId="0" fontId="18" fillId="9" borderId="2" xfId="0" applyFont="1" applyFill="1" applyBorder="1" applyAlignment="1">
      <alignment wrapText="1"/>
    </xf>
    <xf numFmtId="0" fontId="12" fillId="14" borderId="5" xfId="0" applyFont="1" applyFill="1" applyBorder="1" applyAlignment="1">
      <alignment wrapText="1"/>
    </xf>
    <xf numFmtId="0" fontId="4" fillId="9" borderId="4" xfId="0" applyFont="1" applyFill="1" applyBorder="1" applyAlignment="1">
      <alignment wrapText="1"/>
    </xf>
    <xf numFmtId="0" fontId="3" fillId="13" borderId="16" xfId="0" applyFont="1" applyFill="1" applyBorder="1" applyAlignment="1">
      <alignment wrapText="1"/>
    </xf>
    <xf numFmtId="0" fontId="2" fillId="13" borderId="19" xfId="0" applyFont="1" applyFill="1" applyBorder="1" applyAlignment="1">
      <alignment wrapText="1"/>
    </xf>
    <xf numFmtId="0" fontId="12" fillId="13" borderId="23" xfId="0" applyFont="1" applyFill="1" applyBorder="1" applyAlignment="1">
      <alignment wrapText="1"/>
    </xf>
    <xf numFmtId="0" fontId="3" fillId="13" borderId="23" xfId="0" applyFont="1" applyFill="1" applyBorder="1" applyAlignment="1">
      <alignment wrapText="1"/>
    </xf>
    <xf numFmtId="0" fontId="2" fillId="13" borderId="11" xfId="0" applyFont="1" applyFill="1" applyBorder="1" applyAlignment="1">
      <alignment wrapText="1"/>
    </xf>
    <xf numFmtId="0" fontId="3" fillId="14" borderId="11" xfId="0" applyFont="1" applyFill="1" applyBorder="1" applyAlignment="1">
      <alignment wrapText="1"/>
    </xf>
    <xf numFmtId="0" fontId="2" fillId="14" borderId="19" xfId="0" applyFont="1" applyFill="1" applyBorder="1" applyAlignment="1">
      <alignment wrapText="1"/>
    </xf>
    <xf numFmtId="0" fontId="3" fillId="9" borderId="14" xfId="0" applyFont="1" applyFill="1" applyBorder="1" applyAlignment="1">
      <alignment wrapText="1"/>
    </xf>
    <xf numFmtId="0" fontId="12" fillId="14" borderId="23" xfId="0" applyFont="1" applyFill="1" applyBorder="1" applyAlignment="1">
      <alignment wrapText="1"/>
    </xf>
    <xf numFmtId="0" fontId="3" fillId="8" borderId="11" xfId="0" applyFont="1" applyFill="1" applyBorder="1" applyAlignment="1">
      <alignment wrapText="1"/>
    </xf>
    <xf numFmtId="0" fontId="2" fillId="8" borderId="19" xfId="0" applyFont="1" applyFill="1" applyBorder="1" applyAlignment="1">
      <alignment wrapText="1"/>
    </xf>
    <xf numFmtId="0" fontId="12" fillId="8" borderId="23" xfId="0" applyFont="1" applyFill="1" applyBorder="1" applyAlignment="1">
      <alignment wrapText="1"/>
    </xf>
    <xf numFmtId="0" fontId="12" fillId="10" borderId="23" xfId="0" applyFont="1" applyFill="1" applyBorder="1" applyAlignment="1">
      <alignment wrapText="1"/>
    </xf>
    <xf numFmtId="0" fontId="4" fillId="10" borderId="23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3" fillId="3" borderId="13" xfId="0" applyFont="1" applyFill="1" applyBorder="1" applyAlignment="1">
      <alignment wrapText="1"/>
    </xf>
    <xf numFmtId="0" fontId="16" fillId="9" borderId="3" xfId="0" applyFont="1" applyFill="1" applyBorder="1" applyAlignment="1">
      <alignment wrapText="1"/>
    </xf>
    <xf numFmtId="0" fontId="13" fillId="0" borderId="15" xfId="0" applyFont="1" applyFill="1" applyBorder="1" applyAlignment="1">
      <alignment wrapText="1"/>
    </xf>
    <xf numFmtId="0" fontId="12" fillId="9" borderId="1" xfId="0" applyFont="1" applyFill="1" applyBorder="1" applyAlignment="1">
      <alignment wrapText="1"/>
    </xf>
    <xf numFmtId="0" fontId="12" fillId="4" borderId="2" xfId="0" applyFont="1" applyFill="1" applyBorder="1" applyAlignment="1">
      <alignment wrapText="1"/>
    </xf>
    <xf numFmtId="0" fontId="12" fillId="4" borderId="5" xfId="0" applyFont="1" applyFill="1" applyBorder="1" applyAlignment="1">
      <alignment wrapText="1"/>
    </xf>
    <xf numFmtId="0" fontId="12" fillId="9" borderId="4" xfId="0" applyFont="1" applyFill="1" applyBorder="1" applyAlignment="1">
      <alignment vertical="top" wrapText="1"/>
    </xf>
    <xf numFmtId="0" fontId="1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wrapText="1"/>
    </xf>
    <xf numFmtId="0" fontId="12" fillId="4" borderId="15" xfId="0" applyFont="1" applyFill="1" applyBorder="1" applyAlignment="1">
      <alignment wrapText="1"/>
    </xf>
    <xf numFmtId="0" fontId="13" fillId="4" borderId="5" xfId="0" applyFont="1" applyFill="1" applyBorder="1" applyAlignment="1">
      <alignment wrapText="1"/>
    </xf>
    <xf numFmtId="0" fontId="2" fillId="13" borderId="5" xfId="0" applyFont="1" applyFill="1" applyBorder="1" applyAlignment="1">
      <alignment horizontal="left" wrapText="1"/>
    </xf>
    <xf numFmtId="0" fontId="12" fillId="13" borderId="3" xfId="0" applyFont="1" applyFill="1" applyBorder="1" applyAlignment="1">
      <alignment horizontal="left" wrapText="1"/>
    </xf>
    <xf numFmtId="0" fontId="2" fillId="14" borderId="5" xfId="0" applyFont="1" applyFill="1" applyBorder="1" applyAlignment="1">
      <alignment horizontal="left" wrapText="1"/>
    </xf>
    <xf numFmtId="0" fontId="12" fillId="14" borderId="13" xfId="0" applyFont="1" applyFill="1" applyBorder="1" applyAlignment="1">
      <alignment horizontal="left" wrapText="1"/>
    </xf>
    <xf numFmtId="0" fontId="2" fillId="13" borderId="2" xfId="0" applyFont="1" applyFill="1" applyBorder="1" applyAlignment="1">
      <alignment horizontal="left" wrapText="1"/>
    </xf>
    <xf numFmtId="0" fontId="12" fillId="13" borderId="13" xfId="0" applyFont="1" applyFill="1" applyBorder="1" applyAlignment="1">
      <alignment horizontal="left" wrapText="1"/>
    </xf>
    <xf numFmtId="0" fontId="12" fillId="14" borderId="6" xfId="0" applyFont="1" applyFill="1" applyBorder="1" applyAlignment="1">
      <alignment horizontal="left" wrapText="1"/>
    </xf>
    <xf numFmtId="0" fontId="12" fillId="12" borderId="6" xfId="0" applyFont="1" applyFill="1" applyBorder="1" applyAlignment="1">
      <alignment horizontal="left" wrapText="1"/>
    </xf>
    <xf numFmtId="0" fontId="2" fillId="12" borderId="1" xfId="0" applyFont="1" applyFill="1" applyBorder="1" applyAlignment="1">
      <alignment wrapText="1"/>
    </xf>
    <xf numFmtId="0" fontId="2" fillId="12" borderId="5" xfId="0" applyFont="1" applyFill="1" applyBorder="1" applyAlignment="1">
      <alignment horizontal="left" wrapText="1"/>
    </xf>
    <xf numFmtId="0" fontId="12" fillId="12" borderId="1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12" fillId="2" borderId="13" xfId="0" applyFont="1" applyFill="1" applyBorder="1" applyAlignment="1">
      <alignment horizontal="left" wrapText="1"/>
    </xf>
    <xf numFmtId="0" fontId="12" fillId="4" borderId="14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4" fillId="9" borderId="13" xfId="0" applyFont="1" applyFill="1" applyBorder="1" applyAlignment="1"/>
    <xf numFmtId="0" fontId="12" fillId="0" borderId="14" xfId="0" applyFont="1" applyFill="1" applyBorder="1" applyAlignment="1">
      <alignment wrapText="1"/>
    </xf>
    <xf numFmtId="0" fontId="12" fillId="9" borderId="3" xfId="0" applyFont="1" applyFill="1" applyBorder="1" applyAlignment="1">
      <alignment wrapText="1"/>
    </xf>
    <xf numFmtId="0" fontId="3" fillId="13" borderId="6" xfId="0" applyFont="1" applyFill="1" applyBorder="1" applyAlignment="1">
      <alignment vertical="top" wrapText="1"/>
    </xf>
    <xf numFmtId="0" fontId="2" fillId="13" borderId="1" xfId="0" applyFont="1" applyFill="1" applyBorder="1" applyAlignment="1">
      <alignment vertical="top" wrapText="1"/>
    </xf>
    <xf numFmtId="0" fontId="2" fillId="13" borderId="5" xfId="0" applyFont="1" applyFill="1" applyBorder="1" applyAlignment="1">
      <alignment vertical="top" wrapText="1"/>
    </xf>
    <xf numFmtId="0" fontId="12" fillId="13" borderId="13" xfId="0" applyFont="1" applyFill="1" applyBorder="1" applyAlignment="1">
      <alignment vertical="top" wrapText="1"/>
    </xf>
    <xf numFmtId="0" fontId="12" fillId="14" borderId="4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0" fontId="2" fillId="14" borderId="5" xfId="0" applyFont="1" applyFill="1" applyBorder="1" applyAlignment="1">
      <alignment vertical="top" wrapText="1"/>
    </xf>
    <xf numFmtId="0" fontId="12" fillId="14" borderId="13" xfId="0" applyFont="1" applyFill="1" applyBorder="1" applyAlignment="1">
      <alignment vertical="top" wrapText="1"/>
    </xf>
    <xf numFmtId="0" fontId="12" fillId="12" borderId="4" xfId="0" applyFont="1" applyFill="1" applyBorder="1" applyAlignment="1">
      <alignment vertical="top" wrapText="1"/>
    </xf>
    <xf numFmtId="0" fontId="2" fillId="12" borderId="1" xfId="0" applyFont="1" applyFill="1" applyBorder="1" applyAlignment="1">
      <alignment vertical="top" wrapText="1"/>
    </xf>
    <xf numFmtId="0" fontId="2" fillId="12" borderId="2" xfId="0" applyFont="1" applyFill="1" applyBorder="1" applyAlignment="1">
      <alignment vertical="top" wrapText="1"/>
    </xf>
    <xf numFmtId="0" fontId="2" fillId="12" borderId="1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2" fillId="2" borderId="13" xfId="0" applyFont="1" applyFill="1" applyBorder="1" applyAlignment="1">
      <alignment vertical="top" wrapText="1"/>
    </xf>
    <xf numFmtId="0" fontId="12" fillId="9" borderId="13" xfId="0" applyFont="1" applyFill="1" applyBorder="1" applyAlignment="1">
      <alignment vertical="top" wrapText="1"/>
    </xf>
    <xf numFmtId="0" fontId="18" fillId="9" borderId="14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9" borderId="23" xfId="0" applyFont="1" applyFill="1" applyBorder="1" applyAlignment="1">
      <alignment wrapText="1"/>
    </xf>
    <xf numFmtId="0" fontId="3" fillId="4" borderId="55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right" wrapText="1"/>
    </xf>
    <xf numFmtId="4" fontId="2" fillId="0" borderId="5" xfId="1" applyNumberFormat="1" applyFont="1" applyFill="1" applyBorder="1" applyAlignment="1">
      <alignment horizontal="right" wrapText="1"/>
    </xf>
    <xf numFmtId="4" fontId="2" fillId="0" borderId="2" xfId="1" applyNumberFormat="1" applyFont="1" applyFill="1" applyBorder="1" applyAlignment="1">
      <alignment horizontal="right" wrapText="1"/>
    </xf>
    <xf numFmtId="4" fontId="2" fillId="0" borderId="13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4" fontId="3" fillId="0" borderId="13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4" xfId="1" applyNumberFormat="1" applyFont="1" applyFill="1" applyBorder="1" applyAlignment="1">
      <alignment horizontal="right" wrapText="1"/>
    </xf>
    <xf numFmtId="4" fontId="2" fillId="0" borderId="6" xfId="1" applyNumberFormat="1" applyFont="1" applyFill="1" applyBorder="1" applyAlignment="1">
      <alignment horizontal="right" wrapText="1"/>
    </xf>
    <xf numFmtId="4" fontId="3" fillId="0" borderId="4" xfId="1" applyNumberFormat="1" applyFont="1" applyFill="1" applyBorder="1" applyAlignment="1">
      <alignment horizontal="right"/>
    </xf>
    <xf numFmtId="4" fontId="3" fillId="0" borderId="2" xfId="1" applyNumberFormat="1" applyFont="1" applyFill="1" applyBorder="1" applyAlignment="1">
      <alignment horizontal="right"/>
    </xf>
    <xf numFmtId="4" fontId="3" fillId="0" borderId="4" xfId="1" applyNumberFormat="1" applyFont="1" applyFill="1" applyBorder="1" applyAlignment="1">
      <alignment horizontal="right" wrapText="1"/>
    </xf>
    <xf numFmtId="4" fontId="3" fillId="0" borderId="5" xfId="1" applyNumberFormat="1" applyFont="1" applyFill="1" applyBorder="1" applyAlignment="1">
      <alignment horizontal="right" wrapText="1"/>
    </xf>
    <xf numFmtId="4" fontId="3" fillId="0" borderId="36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2" fillId="0" borderId="14" xfId="1" applyNumberFormat="1" applyFont="1" applyFill="1" applyBorder="1" applyAlignment="1">
      <alignment horizontal="right" wrapText="1"/>
    </xf>
    <xf numFmtId="4" fontId="13" fillId="0" borderId="13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/>
    </xf>
    <xf numFmtId="4" fontId="7" fillId="0" borderId="2" xfId="1" applyNumberFormat="1" applyFont="1" applyFill="1" applyBorder="1" applyAlignment="1">
      <alignment horizontal="right" wrapText="1"/>
    </xf>
    <xf numFmtId="4" fontId="9" fillId="0" borderId="13" xfId="1" applyNumberFormat="1" applyFont="1" applyFill="1" applyBorder="1" applyAlignment="1">
      <alignment horizontal="right" wrapText="1"/>
    </xf>
    <xf numFmtId="4" fontId="13" fillId="0" borderId="2" xfId="1" applyNumberFormat="1" applyFont="1" applyFill="1" applyBorder="1" applyAlignment="1">
      <alignment horizontal="right" wrapText="1"/>
    </xf>
    <xf numFmtId="4" fontId="3" fillId="9" borderId="13" xfId="1" applyNumberFormat="1" applyFont="1" applyFill="1" applyBorder="1" applyAlignment="1">
      <alignment horizontal="right" wrapText="1"/>
    </xf>
    <xf numFmtId="4" fontId="12" fillId="0" borderId="3" xfId="1" applyNumberFormat="1" applyFont="1" applyFill="1" applyBorder="1" applyAlignment="1">
      <alignment horizontal="right" wrapText="1"/>
    </xf>
    <xf numFmtId="4" fontId="12" fillId="0" borderId="6" xfId="1" applyNumberFormat="1" applyFont="1" applyFill="1" applyBorder="1" applyAlignment="1">
      <alignment horizontal="right" wrapText="1"/>
    </xf>
    <xf numFmtId="4" fontId="12" fillId="0" borderId="4" xfId="1" applyNumberFormat="1" applyFont="1" applyFill="1" applyBorder="1" applyAlignment="1">
      <alignment horizontal="right" wrapText="1"/>
    </xf>
    <xf numFmtId="4" fontId="13" fillId="0" borderId="4" xfId="1" applyNumberFormat="1" applyFont="1" applyFill="1" applyBorder="1" applyAlignment="1">
      <alignment horizontal="right" wrapText="1"/>
    </xf>
    <xf numFmtId="4" fontId="12" fillId="0" borderId="5" xfId="1" applyNumberFormat="1" applyFont="1" applyFill="1" applyBorder="1" applyAlignment="1">
      <alignment horizontal="right" wrapText="1"/>
    </xf>
    <xf numFmtId="4" fontId="12" fillId="0" borderId="13" xfId="1" applyNumberFormat="1" applyFont="1" applyFill="1" applyBorder="1" applyAlignment="1">
      <alignment horizontal="right" wrapText="1"/>
    </xf>
    <xf numFmtId="4" fontId="13" fillId="0" borderId="3" xfId="1" applyNumberFormat="1" applyFont="1" applyFill="1" applyBorder="1" applyAlignment="1">
      <alignment horizontal="right" wrapText="1"/>
    </xf>
    <xf numFmtId="4" fontId="13" fillId="0" borderId="5" xfId="1" applyNumberFormat="1" applyFont="1" applyFill="1" applyBorder="1" applyAlignment="1">
      <alignment horizontal="right" wrapText="1"/>
    </xf>
    <xf numFmtId="4" fontId="2" fillId="9" borderId="13" xfId="1" applyNumberFormat="1" applyFont="1" applyFill="1" applyBorder="1" applyAlignment="1">
      <alignment horizontal="right" wrapText="1"/>
    </xf>
    <xf numFmtId="4" fontId="2" fillId="0" borderId="15" xfId="1" applyNumberFormat="1" applyFont="1" applyFill="1" applyBorder="1" applyAlignment="1">
      <alignment horizontal="right" wrapText="1"/>
    </xf>
    <xf numFmtId="4" fontId="2" fillId="4" borderId="2" xfId="1" applyNumberFormat="1" applyFont="1" applyFill="1" applyBorder="1" applyAlignment="1">
      <alignment horizontal="right" wrapText="1"/>
    </xf>
    <xf numFmtId="4" fontId="2" fillId="4" borderId="3" xfId="1" applyNumberFormat="1" applyFont="1" applyFill="1" applyBorder="1" applyAlignment="1">
      <alignment horizontal="right" wrapText="1"/>
    </xf>
    <xf numFmtId="4" fontId="3" fillId="4" borderId="13" xfId="1" applyNumberFormat="1" applyFont="1" applyFill="1" applyBorder="1" applyAlignment="1">
      <alignment horizontal="right" wrapText="1"/>
    </xf>
    <xf numFmtId="4" fontId="12" fillId="4" borderId="13" xfId="1" applyNumberFormat="1" applyFont="1" applyFill="1" applyBorder="1" applyAlignment="1">
      <alignment horizontal="right" wrapText="1"/>
    </xf>
    <xf numFmtId="4" fontId="13" fillId="0" borderId="13" xfId="1" applyNumberFormat="1" applyFont="1" applyFill="1" applyBorder="1" applyAlignment="1">
      <alignment horizontal="right"/>
    </xf>
    <xf numFmtId="4" fontId="3" fillId="0" borderId="13" xfId="1" applyNumberFormat="1" applyFont="1" applyFill="1" applyBorder="1" applyAlignment="1">
      <alignment horizontal="right"/>
    </xf>
    <xf numFmtId="4" fontId="3" fillId="0" borderId="15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12" fillId="0" borderId="1" xfId="1" applyNumberFormat="1" applyFont="1" applyFill="1" applyBorder="1" applyAlignment="1">
      <alignment horizontal="right" wrapText="1"/>
    </xf>
    <xf numFmtId="4" fontId="12" fillId="0" borderId="2" xfId="1" applyNumberFormat="1" applyFont="1" applyFill="1" applyBorder="1" applyAlignment="1">
      <alignment horizontal="right" wrapText="1"/>
    </xf>
    <xf numFmtId="4" fontId="13" fillId="0" borderId="1" xfId="1" applyNumberFormat="1" applyFont="1" applyFill="1" applyBorder="1" applyAlignment="1">
      <alignment horizontal="right" wrapText="1"/>
    </xf>
    <xf numFmtId="4" fontId="12" fillId="7" borderId="13" xfId="1" applyNumberFormat="1" applyFont="1" applyFill="1" applyBorder="1" applyAlignment="1">
      <alignment horizontal="right" wrapText="1"/>
    </xf>
    <xf numFmtId="4" fontId="12" fillId="4" borderId="6" xfId="1" applyNumberFormat="1" applyFont="1" applyFill="1" applyBorder="1" applyAlignment="1">
      <alignment horizontal="right" wrapText="1"/>
    </xf>
    <xf numFmtId="4" fontId="12" fillId="0" borderId="84" xfId="1" applyNumberFormat="1" applyFont="1" applyFill="1" applyBorder="1" applyAlignment="1">
      <alignment horizontal="right" wrapText="1"/>
    </xf>
    <xf numFmtId="4" fontId="12" fillId="0" borderId="14" xfId="1" applyNumberFormat="1" applyFont="1" applyFill="1" applyBorder="1" applyAlignment="1">
      <alignment horizontal="right" wrapText="1"/>
    </xf>
    <xf numFmtId="4" fontId="12" fillId="4" borderId="2" xfId="1" applyNumberFormat="1" applyFont="1" applyFill="1" applyBorder="1" applyAlignment="1">
      <alignment horizontal="right" wrapText="1"/>
    </xf>
    <xf numFmtId="4" fontId="12" fillId="4" borderId="5" xfId="1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4" fontId="3" fillId="5" borderId="5" xfId="1" applyNumberFormat="1" applyFont="1" applyFill="1" applyBorder="1" applyAlignment="1">
      <alignment horizontal="right" wrapText="1"/>
    </xf>
    <xf numFmtId="4" fontId="12" fillId="4" borderId="4" xfId="1" applyNumberFormat="1" applyFont="1" applyFill="1" applyBorder="1" applyAlignment="1">
      <alignment horizontal="right" wrapText="1"/>
    </xf>
    <xf numFmtId="4" fontId="12" fillId="4" borderId="1" xfId="1" applyNumberFormat="1" applyFont="1" applyFill="1" applyBorder="1" applyAlignment="1">
      <alignment horizontal="right" wrapText="1"/>
    </xf>
    <xf numFmtId="4" fontId="3" fillId="0" borderId="14" xfId="1" applyNumberFormat="1" applyFont="1" applyFill="1" applyBorder="1" applyAlignment="1">
      <alignment horizontal="right" wrapText="1"/>
    </xf>
    <xf numFmtId="4" fontId="3" fillId="4" borderId="14" xfId="1" applyNumberFormat="1" applyFont="1" applyFill="1" applyBorder="1" applyAlignment="1">
      <alignment horizontal="right" wrapText="1"/>
    </xf>
    <xf numFmtId="4" fontId="13" fillId="0" borderId="3" xfId="1" applyNumberFormat="1" applyFont="1" applyFill="1" applyBorder="1" applyAlignment="1">
      <alignment horizontal="right"/>
    </xf>
    <xf numFmtId="4" fontId="13" fillId="0" borderId="2" xfId="1" applyNumberFormat="1" applyFont="1" applyFill="1" applyBorder="1" applyAlignment="1"/>
    <xf numFmtId="4" fontId="3" fillId="0" borderId="13" xfId="1" applyNumberFormat="1" applyFont="1" applyFill="1" applyBorder="1" applyAlignment="1"/>
    <xf numFmtId="4" fontId="3" fillId="0" borderId="4" xfId="1" applyNumberFormat="1" applyFont="1" applyFill="1" applyBorder="1" applyAlignment="1"/>
    <xf numFmtId="4" fontId="13" fillId="0" borderId="5" xfId="1" applyNumberFormat="1" applyFont="1" applyFill="1" applyBorder="1" applyAlignment="1">
      <alignment horizontal="right"/>
    </xf>
    <xf numFmtId="4" fontId="12" fillId="0" borderId="14" xfId="1" applyNumberFormat="1" applyFont="1" applyFill="1" applyBorder="1" applyAlignment="1">
      <alignment horizontal="right"/>
    </xf>
    <xf numFmtId="4" fontId="13" fillId="0" borderId="14" xfId="1" applyNumberFormat="1" applyFont="1" applyFill="1" applyBorder="1" applyAlignment="1">
      <alignment horizontal="right"/>
    </xf>
    <xf numFmtId="4" fontId="3" fillId="0" borderId="3" xfId="1" applyNumberFormat="1" applyFont="1" applyFill="1" applyBorder="1" applyAlignment="1">
      <alignment horizontal="right"/>
    </xf>
    <xf numFmtId="4" fontId="12" fillId="0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/>
    </xf>
    <xf numFmtId="4" fontId="9" fillId="0" borderId="5" xfId="1" applyNumberFormat="1" applyFont="1" applyFill="1" applyBorder="1" applyAlignment="1">
      <alignment horizontal="right" wrapText="1"/>
    </xf>
    <xf numFmtId="4" fontId="9" fillId="0" borderId="4" xfId="1" applyNumberFormat="1" applyFont="1" applyFill="1" applyBorder="1" applyAlignment="1">
      <alignment horizontal="right" wrapText="1"/>
    </xf>
    <xf numFmtId="4" fontId="7" fillId="0" borderId="1" xfId="1" applyNumberFormat="1" applyFont="1" applyFill="1" applyBorder="1" applyAlignment="1">
      <alignment horizontal="right" wrapText="1"/>
    </xf>
    <xf numFmtId="4" fontId="9" fillId="0" borderId="2" xfId="1" applyNumberFormat="1" applyFont="1" applyFill="1" applyBorder="1" applyAlignment="1">
      <alignment horizontal="right" wrapText="1"/>
    </xf>
    <xf numFmtId="4" fontId="9" fillId="0" borderId="6" xfId="1" applyNumberFormat="1" applyFont="1" applyFill="1" applyBorder="1" applyAlignment="1">
      <alignment horizontal="right" wrapText="1"/>
    </xf>
    <xf numFmtId="4" fontId="7" fillId="0" borderId="5" xfId="1" applyNumberFormat="1" applyFont="1" applyFill="1" applyBorder="1" applyAlignment="1">
      <alignment horizontal="right" wrapText="1"/>
    </xf>
    <xf numFmtId="4" fontId="9" fillId="0" borderId="3" xfId="1" applyNumberFormat="1" applyFont="1" applyFill="1" applyBorder="1" applyAlignment="1">
      <alignment horizontal="right" wrapText="1"/>
    </xf>
    <xf numFmtId="4" fontId="9" fillId="0" borderId="1" xfId="1" applyNumberFormat="1" applyFont="1" applyFill="1" applyBorder="1" applyAlignment="1">
      <alignment horizontal="right" wrapText="1"/>
    </xf>
    <xf numFmtId="4" fontId="12" fillId="0" borderId="15" xfId="1" applyNumberFormat="1" applyFont="1" applyFill="1" applyBorder="1" applyAlignment="1">
      <alignment horizontal="right" wrapText="1"/>
    </xf>
    <xf numFmtId="4" fontId="12" fillId="4" borderId="14" xfId="1" applyNumberFormat="1" applyFont="1" applyFill="1" applyBorder="1" applyAlignment="1">
      <alignment horizontal="right" wrapText="1"/>
    </xf>
    <xf numFmtId="166" fontId="2" fillId="18" borderId="60" xfId="1" applyNumberFormat="1" applyFont="1" applyFill="1" applyBorder="1" applyAlignment="1">
      <alignment horizontal="right" wrapText="1"/>
    </xf>
    <xf numFmtId="166" fontId="3" fillId="18" borderId="69" xfId="1" applyNumberFormat="1" applyFont="1" applyFill="1" applyBorder="1" applyAlignment="1">
      <alignment horizontal="right" wrapText="1"/>
    </xf>
    <xf numFmtId="166" fontId="3" fillId="18" borderId="64" xfId="1" applyNumberFormat="1" applyFont="1" applyFill="1" applyBorder="1" applyAlignment="1">
      <alignment horizontal="right" wrapText="1"/>
    </xf>
    <xf numFmtId="166" fontId="3" fillId="18" borderId="62" xfId="1" applyNumberFormat="1" applyFont="1" applyFill="1" applyBorder="1" applyAlignment="1">
      <alignment horizontal="right" wrapText="1"/>
    </xf>
    <xf numFmtId="166" fontId="12" fillId="18" borderId="62" xfId="1" applyNumberFormat="1" applyFont="1" applyFill="1" applyBorder="1" applyAlignment="1">
      <alignment horizontal="right" wrapText="1"/>
    </xf>
    <xf numFmtId="166" fontId="12" fillId="18" borderId="58" xfId="1" applyNumberFormat="1" applyFont="1" applyFill="1" applyBorder="1" applyAlignment="1">
      <alignment horizontal="right" wrapText="1"/>
    </xf>
    <xf numFmtId="166" fontId="12" fillId="18" borderId="63" xfId="1" applyNumberFormat="1" applyFont="1" applyFill="1" applyBorder="1" applyAlignment="1">
      <alignment horizontal="right" wrapText="1"/>
    </xf>
    <xf numFmtId="166" fontId="12" fillId="18" borderId="69" xfId="1" applyNumberFormat="1" applyFont="1" applyFill="1" applyBorder="1" applyAlignment="1">
      <alignment horizontal="right" wrapText="1"/>
    </xf>
    <xf numFmtId="166" fontId="12" fillId="18" borderId="59" xfId="1" applyNumberFormat="1" applyFont="1" applyFill="1" applyBorder="1" applyAlignment="1">
      <alignment horizontal="right" wrapText="1"/>
    </xf>
    <xf numFmtId="166" fontId="12" fillId="18" borderId="60" xfId="1" applyNumberFormat="1" applyFont="1" applyFill="1" applyBorder="1" applyAlignment="1">
      <alignment horizontal="right" wrapText="1"/>
    </xf>
    <xf numFmtId="166" fontId="3" fillId="18" borderId="59" xfId="1" applyNumberFormat="1" applyFont="1" applyFill="1" applyBorder="1" applyAlignment="1">
      <alignment horizontal="right" wrapText="1"/>
    </xf>
    <xf numFmtId="166" fontId="12" fillId="18" borderId="63" xfId="1" applyNumberFormat="1" applyFont="1" applyFill="1" applyBorder="1" applyAlignment="1">
      <alignment horizontal="right"/>
    </xf>
    <xf numFmtId="166" fontId="3" fillId="18" borderId="63" xfId="1" applyNumberFormat="1" applyFont="1" applyFill="1" applyBorder="1" applyAlignment="1">
      <alignment horizontal="right" wrapText="1"/>
    </xf>
    <xf numFmtId="166" fontId="2" fillId="18" borderId="65" xfId="1" applyNumberFormat="1" applyFont="1" applyFill="1" applyBorder="1" applyAlignment="1">
      <alignment horizontal="right" wrapText="1"/>
    </xf>
    <xf numFmtId="166" fontId="3" fillId="18" borderId="64" xfId="1" applyNumberFormat="1" applyFont="1" applyFill="1" applyBorder="1" applyAlignment="1">
      <alignment horizontal="right"/>
    </xf>
    <xf numFmtId="39" fontId="2" fillId="19" borderId="2" xfId="1" applyNumberFormat="1" applyFont="1" applyFill="1" applyBorder="1" applyAlignment="1">
      <alignment horizontal="right" wrapText="1"/>
    </xf>
    <xf numFmtId="39" fontId="2" fillId="19" borderId="104" xfId="1" applyNumberFormat="1" applyFont="1" applyFill="1" applyBorder="1" applyAlignment="1">
      <alignment horizontal="right" wrapText="1"/>
    </xf>
    <xf numFmtId="39" fontId="3" fillId="19" borderId="13" xfId="1" applyNumberFormat="1" applyFont="1" applyFill="1" applyBorder="1" applyAlignment="1">
      <alignment horizontal="right" wrapText="1"/>
    </xf>
    <xf numFmtId="39" fontId="2" fillId="19" borderId="3" xfId="1" applyNumberFormat="1" applyFont="1" applyFill="1" applyBorder="1" applyAlignment="1">
      <alignment horizontal="right" wrapText="1"/>
    </xf>
    <xf numFmtId="39" fontId="12" fillId="19" borderId="13" xfId="1" applyNumberFormat="1" applyFont="1" applyFill="1" applyBorder="1" applyAlignment="1">
      <alignment horizontal="right" wrapText="1"/>
    </xf>
    <xf numFmtId="39" fontId="12" fillId="19" borderId="4" xfId="1" applyNumberFormat="1" applyFont="1" applyFill="1" applyBorder="1" applyAlignment="1">
      <alignment horizontal="right" wrapText="1"/>
    </xf>
    <xf numFmtId="39" fontId="3" fillId="19" borderId="95" xfId="1" applyNumberFormat="1" applyFont="1" applyFill="1" applyBorder="1" applyAlignment="1">
      <alignment horizontal="right" wrapText="1"/>
    </xf>
    <xf numFmtId="39" fontId="12" fillId="19" borderId="1" xfId="1" applyNumberFormat="1" applyFont="1" applyFill="1" applyBorder="1" applyAlignment="1">
      <alignment horizontal="right" wrapText="1"/>
    </xf>
    <xf numFmtId="39" fontId="12" fillId="19" borderId="104" xfId="1" applyNumberFormat="1" applyFont="1" applyFill="1" applyBorder="1" applyAlignment="1">
      <alignment horizontal="right" wrapText="1"/>
    </xf>
    <xf numFmtId="39" fontId="12" fillId="19" borderId="6" xfId="1" applyNumberFormat="1" applyFont="1" applyFill="1" applyBorder="1" applyAlignment="1">
      <alignment horizontal="right" wrapText="1"/>
    </xf>
    <xf numFmtId="39" fontId="12" fillId="19" borderId="100" xfId="1" applyNumberFormat="1" applyFont="1" applyFill="1" applyBorder="1" applyAlignment="1">
      <alignment horizontal="right" wrapText="1"/>
    </xf>
    <xf numFmtId="39" fontId="3" fillId="19" borderId="1" xfId="1" applyNumberFormat="1" applyFont="1" applyFill="1" applyBorder="1" applyAlignment="1">
      <alignment horizontal="right" wrapText="1"/>
    </xf>
    <xf numFmtId="39" fontId="3" fillId="19" borderId="98" xfId="1" applyNumberFormat="1" applyFont="1" applyFill="1" applyBorder="1" applyAlignment="1">
      <alignment horizontal="right" wrapText="1"/>
    </xf>
    <xf numFmtId="39" fontId="3" fillId="19" borderId="5" xfId="1" applyNumberFormat="1" applyFont="1" applyFill="1" applyBorder="1" applyAlignment="1">
      <alignment horizontal="right" wrapText="1"/>
    </xf>
    <xf numFmtId="39" fontId="3" fillId="19" borderId="127" xfId="1" applyNumberFormat="1" applyFont="1" applyFill="1" applyBorder="1" applyAlignment="1">
      <alignment horizontal="right" wrapText="1"/>
    </xf>
    <xf numFmtId="39" fontId="2" fillId="19" borderId="126" xfId="1" applyNumberFormat="1" applyFont="1" applyFill="1" applyBorder="1" applyAlignment="1">
      <alignment horizontal="right" wrapText="1"/>
    </xf>
    <xf numFmtId="39" fontId="12" fillId="19" borderId="5" xfId="1" applyNumberFormat="1" applyFont="1" applyFill="1" applyBorder="1" applyAlignment="1">
      <alignment horizontal="right" wrapText="1"/>
    </xf>
    <xf numFmtId="39" fontId="2" fillId="19" borderId="13" xfId="1" applyNumberFormat="1" applyFont="1" applyFill="1" applyBorder="1" applyAlignment="1">
      <alignment horizontal="right" wrapText="1"/>
    </xf>
    <xf numFmtId="39" fontId="3" fillId="19" borderId="85" xfId="1" applyNumberFormat="1" applyFont="1" applyFill="1" applyBorder="1" applyAlignment="1">
      <alignment horizontal="right" wrapText="1"/>
    </xf>
    <xf numFmtId="39" fontId="12" fillId="19" borderId="101" xfId="1" applyNumberFormat="1" applyFont="1" applyFill="1" applyBorder="1" applyAlignment="1">
      <alignment horizontal="right" wrapText="1"/>
    </xf>
    <xf numFmtId="39" fontId="12" fillId="19" borderId="2" xfId="1" applyNumberFormat="1" applyFont="1" applyFill="1" applyBorder="1" applyAlignment="1">
      <alignment horizontal="right" wrapText="1"/>
    </xf>
    <xf numFmtId="39" fontId="3" fillId="19" borderId="14" xfId="1" applyNumberFormat="1" applyFont="1" applyFill="1" applyBorder="1" applyAlignment="1">
      <alignment horizontal="right" wrapText="1"/>
    </xf>
    <xf numFmtId="39" fontId="12" fillId="19" borderId="95" xfId="1" applyNumberFormat="1" applyFont="1" applyFill="1" applyBorder="1" applyAlignment="1">
      <alignment horizontal="right" wrapText="1"/>
    </xf>
    <xf numFmtId="39" fontId="12" fillId="19" borderId="85" xfId="1" applyNumberFormat="1" applyFont="1" applyFill="1" applyBorder="1" applyAlignment="1">
      <alignment horizontal="right" wrapText="1"/>
    </xf>
    <xf numFmtId="39" fontId="12" fillId="19" borderId="98" xfId="1" applyNumberFormat="1" applyFont="1" applyFill="1" applyBorder="1" applyAlignment="1">
      <alignment horizontal="right" wrapText="1"/>
    </xf>
    <xf numFmtId="39" fontId="3" fillId="19" borderId="15" xfId="1" applyNumberFormat="1" applyFont="1" applyFill="1" applyBorder="1" applyAlignment="1">
      <alignment horizontal="right" wrapText="1"/>
    </xf>
    <xf numFmtId="39" fontId="9" fillId="19" borderId="14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0" fontId="2" fillId="0" borderId="80" xfId="0" applyFont="1" applyFill="1" applyBorder="1" applyAlignment="1">
      <alignment horizontal="center" wrapText="1"/>
    </xf>
    <xf numFmtId="0" fontId="12" fillId="12" borderId="14" xfId="0" applyFont="1" applyFill="1" applyBorder="1" applyAlignment="1">
      <alignment wrapText="1"/>
    </xf>
    <xf numFmtId="0" fontId="2" fillId="21" borderId="5" xfId="0" applyFont="1" applyFill="1" applyBorder="1" applyAlignment="1">
      <alignment wrapText="1"/>
    </xf>
    <xf numFmtId="0" fontId="0" fillId="0" borderId="82" xfId="0" applyBorder="1"/>
    <xf numFmtId="0" fontId="0" fillId="0" borderId="3" xfId="0" applyBorder="1"/>
    <xf numFmtId="0" fontId="1" fillId="0" borderId="5" xfId="0" applyFont="1" applyBorder="1"/>
    <xf numFmtId="0" fontId="1" fillId="0" borderId="95" xfId="0" applyFont="1" applyBorder="1"/>
    <xf numFmtId="4" fontId="17" fillId="9" borderId="23" xfId="0" applyNumberFormat="1" applyFont="1" applyFill="1" applyBorder="1"/>
    <xf numFmtId="4" fontId="0" fillId="0" borderId="12" xfId="0" applyNumberFormat="1" applyBorder="1"/>
    <xf numFmtId="4" fontId="0" fillId="0" borderId="20" xfId="0" applyNumberFormat="1" applyBorder="1"/>
    <xf numFmtId="4" fontId="0" fillId="0" borderId="19" xfId="0" applyNumberFormat="1" applyBorder="1"/>
    <xf numFmtId="4" fontId="0" fillId="0" borderId="19" xfId="0" applyNumberFormat="1" applyFill="1" applyBorder="1"/>
    <xf numFmtId="4" fontId="0" fillId="0" borderId="16" xfId="0" applyNumberFormat="1" applyBorder="1"/>
    <xf numFmtId="4" fontId="27" fillId="4" borderId="12" xfId="0" applyNumberFormat="1" applyFont="1" applyFill="1" applyBorder="1"/>
    <xf numFmtId="4" fontId="0" fillId="0" borderId="18" xfId="0" applyNumberFormat="1" applyBorder="1"/>
    <xf numFmtId="4" fontId="0" fillId="0" borderId="11" xfId="0" applyNumberFormat="1" applyBorder="1"/>
    <xf numFmtId="4" fontId="17" fillId="9" borderId="9" xfId="0" applyNumberFormat="1" applyFont="1" applyFill="1" applyBorder="1"/>
    <xf numFmtId="4" fontId="41" fillId="10" borderId="23" xfId="0" applyNumberFormat="1" applyFont="1" applyFill="1" applyBorder="1"/>
    <xf numFmtId="4" fontId="0" fillId="0" borderId="23" xfId="0" applyNumberFormat="1" applyBorder="1"/>
    <xf numFmtId="10" fontId="41" fillId="22" borderId="134" xfId="0" applyNumberFormat="1" applyFont="1" applyFill="1" applyBorder="1"/>
    <xf numFmtId="10" fontId="22" fillId="0" borderId="116" xfId="0" applyNumberFormat="1" applyFont="1" applyBorder="1" applyAlignment="1">
      <alignment horizontal="right" wrapText="1"/>
    </xf>
    <xf numFmtId="10" fontId="21" fillId="0" borderId="116" xfId="0" applyNumberFormat="1" applyFont="1" applyBorder="1" applyAlignment="1">
      <alignment horizontal="right" wrapText="1"/>
    </xf>
    <xf numFmtId="10" fontId="3" fillId="0" borderId="100" xfId="0" applyNumberFormat="1" applyFont="1" applyFill="1" applyBorder="1"/>
    <xf numFmtId="4" fontId="13" fillId="0" borderId="14" xfId="1" applyNumberFormat="1" applyFont="1" applyFill="1" applyBorder="1" applyAlignment="1">
      <alignment horizontal="right" wrapText="1"/>
    </xf>
    <xf numFmtId="4" fontId="3" fillId="0" borderId="14" xfId="1" applyNumberFormat="1" applyFont="1" applyFill="1" applyBorder="1" applyAlignment="1">
      <alignment horizontal="right"/>
    </xf>
    <xf numFmtId="4" fontId="13" fillId="0" borderId="59" xfId="1" applyNumberFormat="1" applyFont="1" applyFill="1" applyBorder="1" applyAlignment="1">
      <alignment horizontal="right" wrapText="1"/>
    </xf>
    <xf numFmtId="4" fontId="9" fillId="0" borderId="162" xfId="1" applyNumberFormat="1" applyFont="1" applyFill="1" applyBorder="1" applyAlignment="1">
      <alignment horizontal="right" wrapText="1"/>
    </xf>
    <xf numFmtId="39" fontId="3" fillId="0" borderId="130" xfId="1" applyNumberFormat="1" applyFont="1" applyFill="1" applyBorder="1" applyAlignment="1">
      <alignment horizontal="right" wrapText="1"/>
    </xf>
    <xf numFmtId="39" fontId="13" fillId="0" borderId="85" xfId="1" applyNumberFormat="1" applyFont="1" applyFill="1" applyBorder="1" applyAlignment="1">
      <alignment horizontal="right" wrapText="1"/>
    </xf>
    <xf numFmtId="4" fontId="2" fillId="0" borderId="63" xfId="1" applyNumberFormat="1" applyFont="1" applyFill="1" applyBorder="1" applyAlignment="1">
      <alignment horizontal="right" wrapText="1"/>
    </xf>
    <xf numFmtId="4" fontId="2" fillId="0" borderId="69" xfId="1" applyNumberFormat="1" applyFont="1" applyFill="1" applyBorder="1" applyAlignment="1">
      <alignment horizontal="right" wrapText="1"/>
    </xf>
    <xf numFmtId="39" fontId="2" fillId="0" borderId="98" xfId="1" applyNumberFormat="1" applyFont="1" applyFill="1" applyBorder="1" applyAlignment="1">
      <alignment horizontal="right" wrapText="1"/>
    </xf>
    <xf numFmtId="39" fontId="9" fillId="0" borderId="95" xfId="1" applyNumberFormat="1" applyFont="1" applyFill="1" applyBorder="1" applyAlignment="1">
      <alignment horizontal="right" wrapText="1"/>
    </xf>
    <xf numFmtId="0" fontId="12" fillId="0" borderId="95" xfId="0" applyFont="1" applyFill="1" applyBorder="1" applyAlignment="1">
      <alignment wrapText="1"/>
    </xf>
    <xf numFmtId="4" fontId="13" fillId="0" borderId="21" xfId="1" applyNumberFormat="1" applyFont="1" applyFill="1" applyBorder="1" applyAlignment="1">
      <alignment horizontal="right"/>
    </xf>
    <xf numFmtId="10" fontId="3" fillId="0" borderId="98" xfId="1" applyNumberFormat="1" applyFont="1" applyFill="1" applyBorder="1" applyAlignment="1">
      <alignment horizontal="right"/>
    </xf>
    <xf numFmtId="10" fontId="3" fillId="0" borderId="101" xfId="1" applyNumberFormat="1" applyFont="1" applyFill="1" applyBorder="1" applyAlignment="1">
      <alignment horizontal="right"/>
    </xf>
    <xf numFmtId="4" fontId="3" fillId="0" borderId="65" xfId="0" applyNumberFormat="1" applyFont="1" applyBorder="1"/>
    <xf numFmtId="4" fontId="2" fillId="0" borderId="92" xfId="0" applyNumberFormat="1" applyFont="1" applyBorder="1"/>
    <xf numFmtId="4" fontId="3" fillId="0" borderId="92" xfId="0" applyNumberFormat="1" applyFont="1" applyBorder="1"/>
    <xf numFmtId="4" fontId="3" fillId="0" borderId="93" xfId="0" applyNumberFormat="1" applyFont="1" applyBorder="1"/>
    <xf numFmtId="4" fontId="28" fillId="0" borderId="121" xfId="0" applyNumberFormat="1" applyFont="1" applyBorder="1"/>
    <xf numFmtId="4" fontId="28" fillId="0" borderId="122" xfId="0" applyNumberFormat="1" applyFont="1" applyBorder="1"/>
    <xf numFmtId="4" fontId="28" fillId="0" borderId="123" xfId="0" applyNumberFormat="1" applyFont="1" applyBorder="1"/>
    <xf numFmtId="4" fontId="28" fillId="0" borderId="119" xfId="0" applyNumberFormat="1" applyFont="1" applyBorder="1"/>
    <xf numFmtId="4" fontId="28" fillId="0" borderId="118" xfId="0" applyNumberFormat="1" applyFont="1" applyBorder="1"/>
    <xf numFmtId="4" fontId="28" fillId="0" borderId="125" xfId="0" applyNumberFormat="1" applyFont="1" applyBorder="1"/>
    <xf numFmtId="0" fontId="3" fillId="0" borderId="13" xfId="0" applyFont="1" applyFill="1" applyBorder="1" applyAlignment="1">
      <alignment horizontal="center" vertical="center" wrapText="1"/>
    </xf>
    <xf numFmtId="4" fontId="6" fillId="0" borderId="125" xfId="0" applyNumberFormat="1" applyFont="1" applyBorder="1"/>
    <xf numFmtId="0" fontId="28" fillId="4" borderId="163" xfId="0" applyFont="1" applyFill="1" applyBorder="1"/>
    <xf numFmtId="0" fontId="28" fillId="4" borderId="84" xfId="0" applyFont="1" applyFill="1" applyBorder="1"/>
    <xf numFmtId="0" fontId="26" fillId="4" borderId="84" xfId="0" applyFont="1" applyFill="1" applyBorder="1" applyAlignment="1">
      <alignment wrapText="1"/>
    </xf>
    <xf numFmtId="4" fontId="28" fillId="0" borderId="84" xfId="0" applyNumberFormat="1" applyFont="1" applyFill="1" applyBorder="1"/>
    <xf numFmtId="4" fontId="28" fillId="0" borderId="164" xfId="0" applyNumberFormat="1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right" wrapText="1"/>
    </xf>
    <xf numFmtId="0" fontId="2" fillId="4" borderId="0" xfId="0" applyFont="1" applyFill="1" applyBorder="1" applyAlignment="1">
      <alignment horizontal="center" wrapText="1"/>
    </xf>
    <xf numFmtId="39" fontId="9" fillId="22" borderId="13" xfId="1" applyNumberFormat="1" applyFont="1" applyFill="1" applyBorder="1" applyAlignment="1">
      <alignment horizontal="right" wrapText="1"/>
    </xf>
    <xf numFmtId="39" fontId="3" fillId="22" borderId="95" xfId="1" applyNumberFormat="1" applyFont="1" applyFill="1" applyBorder="1" applyAlignment="1">
      <alignment horizontal="right" wrapText="1"/>
    </xf>
    <xf numFmtId="4" fontId="12" fillId="22" borderId="13" xfId="1" applyNumberFormat="1" applyFont="1" applyFill="1" applyBorder="1" applyAlignment="1">
      <alignment horizontal="right" wrapText="1"/>
    </xf>
    <xf numFmtId="166" fontId="3" fillId="22" borderId="64" xfId="1" applyNumberFormat="1" applyFont="1" applyFill="1" applyBorder="1" applyAlignment="1">
      <alignment horizontal="right" wrapText="1"/>
    </xf>
    <xf numFmtId="39" fontId="12" fillId="22" borderId="13" xfId="1" applyNumberFormat="1" applyFont="1" applyFill="1" applyBorder="1" applyAlignment="1">
      <alignment horizontal="right" wrapText="1"/>
    </xf>
    <xf numFmtId="4" fontId="2" fillId="22" borderId="13" xfId="1" applyNumberFormat="1" applyFont="1" applyFill="1" applyBorder="1" applyAlignment="1">
      <alignment horizontal="right" wrapText="1"/>
    </xf>
    <xf numFmtId="166" fontId="13" fillId="22" borderId="64" xfId="1" applyNumberFormat="1" applyFont="1" applyFill="1" applyBorder="1" applyAlignment="1">
      <alignment horizontal="right"/>
    </xf>
    <xf numFmtId="39" fontId="3" fillId="22" borderId="127" xfId="1" applyNumberFormat="1" applyFont="1" applyFill="1" applyBorder="1" applyAlignment="1">
      <alignment horizontal="right" wrapText="1"/>
    </xf>
    <xf numFmtId="166" fontId="3" fillId="22" borderId="69" xfId="1" applyNumberFormat="1" applyFont="1" applyFill="1" applyBorder="1" applyAlignment="1">
      <alignment horizontal="right"/>
    </xf>
    <xf numFmtId="39" fontId="3" fillId="22" borderId="13" xfId="1" applyNumberFormat="1" applyFont="1" applyFill="1" applyBorder="1" applyAlignment="1">
      <alignment horizontal="right" wrapText="1"/>
    </xf>
    <xf numFmtId="4" fontId="3" fillId="22" borderId="13" xfId="1" applyNumberFormat="1" applyFont="1" applyFill="1" applyBorder="1" applyAlignment="1">
      <alignment horizontal="right" wrapText="1"/>
    </xf>
    <xf numFmtId="39" fontId="2" fillId="22" borderId="13" xfId="1" applyNumberFormat="1" applyFont="1" applyFill="1" applyBorder="1" applyAlignment="1">
      <alignment horizontal="right" wrapText="1"/>
    </xf>
    <xf numFmtId="39" fontId="3" fillId="22" borderId="85" xfId="1" applyNumberFormat="1" applyFont="1" applyFill="1" applyBorder="1" applyAlignment="1">
      <alignment horizontal="right" wrapText="1"/>
    </xf>
    <xf numFmtId="39" fontId="3" fillId="22" borderId="104" xfId="1" applyNumberFormat="1" applyFont="1" applyFill="1" applyBorder="1" applyAlignment="1">
      <alignment horizontal="right" wrapText="1"/>
    </xf>
    <xf numFmtId="4" fontId="3" fillId="22" borderId="15" xfId="1" applyNumberFormat="1" applyFont="1" applyFill="1" applyBorder="1" applyAlignment="1">
      <alignment horizontal="right" wrapText="1"/>
    </xf>
    <xf numFmtId="166" fontId="3" fillId="22" borderId="65" xfId="1" applyNumberFormat="1" applyFont="1" applyFill="1" applyBorder="1" applyAlignment="1">
      <alignment horizontal="right"/>
    </xf>
    <xf numFmtId="0" fontId="2" fillId="12" borderId="19" xfId="0" applyFont="1" applyFill="1" applyBorder="1" applyAlignment="1">
      <alignment wrapText="1"/>
    </xf>
    <xf numFmtId="0" fontId="2" fillId="4" borderId="15" xfId="0" applyFont="1" applyFill="1" applyBorder="1" applyAlignment="1">
      <alignment horizontal="right" wrapText="1"/>
    </xf>
    <xf numFmtId="0" fontId="41" fillId="0" borderId="0" xfId="0" applyFont="1" applyFill="1" applyBorder="1" applyAlignment="1"/>
    <xf numFmtId="0" fontId="13" fillId="4" borderId="2" xfId="0" applyFont="1" applyFill="1" applyBorder="1" applyAlignment="1">
      <alignment horizontal="center" wrapText="1"/>
    </xf>
    <xf numFmtId="4" fontId="2" fillId="0" borderId="85" xfId="1" applyNumberFormat="1" applyFont="1" applyFill="1" applyBorder="1" applyAlignment="1">
      <alignment horizontal="right" wrapText="1"/>
    </xf>
    <xf numFmtId="0" fontId="2" fillId="12" borderId="5" xfId="0" applyFont="1" applyFill="1" applyBorder="1" applyAlignment="1">
      <alignment vertical="top" wrapText="1"/>
    </xf>
    <xf numFmtId="10" fontId="13" fillId="4" borderId="101" xfId="1" applyNumberFormat="1" applyFont="1" applyFill="1" applyBorder="1" applyAlignment="1">
      <alignment horizontal="right"/>
    </xf>
    <xf numFmtId="4" fontId="13" fillId="0" borderId="69" xfId="0" applyNumberFormat="1" applyFont="1" applyBorder="1"/>
    <xf numFmtId="3" fontId="3" fillId="0" borderId="166" xfId="0" applyNumberFormat="1" applyFont="1" applyBorder="1"/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39" fontId="12" fillId="23" borderId="14" xfId="1" applyNumberFormat="1" applyFont="1" applyFill="1" applyBorder="1" applyAlignment="1">
      <alignment horizontal="right" wrapText="1"/>
    </xf>
    <xf numFmtId="39" fontId="12" fillId="23" borderId="126" xfId="1" applyNumberFormat="1" applyFont="1" applyFill="1" applyBorder="1" applyAlignment="1">
      <alignment horizontal="right" wrapText="1"/>
    </xf>
    <xf numFmtId="4" fontId="9" fillId="23" borderId="14" xfId="1" applyNumberFormat="1" applyFont="1" applyFill="1" applyBorder="1" applyAlignment="1">
      <alignment horizontal="right" wrapText="1"/>
    </xf>
    <xf numFmtId="166" fontId="3" fillId="23" borderId="65" xfId="1" applyNumberFormat="1" applyFont="1" applyFill="1" applyBorder="1" applyAlignment="1">
      <alignment horizontal="right"/>
    </xf>
    <xf numFmtId="39" fontId="3" fillId="23" borderId="95" xfId="1" applyNumberFormat="1" applyFont="1" applyFill="1" applyBorder="1" applyAlignment="1">
      <alignment horizontal="right" wrapText="1"/>
    </xf>
    <xf numFmtId="39" fontId="12" fillId="23" borderId="3" xfId="1" applyNumberFormat="1" applyFont="1" applyFill="1" applyBorder="1" applyAlignment="1">
      <alignment horizontal="right" wrapText="1"/>
    </xf>
    <xf numFmtId="39" fontId="3" fillId="23" borderId="85" xfId="1" applyNumberFormat="1" applyFont="1" applyFill="1" applyBorder="1" applyAlignment="1">
      <alignment horizontal="right" wrapText="1"/>
    </xf>
    <xf numFmtId="4" fontId="9" fillId="23" borderId="13" xfId="1" applyNumberFormat="1" applyFont="1" applyFill="1" applyBorder="1" applyAlignment="1">
      <alignment horizontal="right" wrapText="1"/>
    </xf>
    <xf numFmtId="166" fontId="3" fillId="23" borderId="69" xfId="1" applyNumberFormat="1" applyFont="1" applyFill="1" applyBorder="1" applyAlignment="1">
      <alignment horizontal="right"/>
    </xf>
    <xf numFmtId="0" fontId="3" fillId="23" borderId="13" xfId="0" applyFont="1" applyFill="1" applyBorder="1" applyAlignment="1">
      <alignment horizontal="center" wrapText="1"/>
    </xf>
    <xf numFmtId="39" fontId="3" fillId="0" borderId="4" xfId="1" applyNumberFormat="1" applyFont="1" applyFill="1" applyBorder="1" applyAlignment="1">
      <alignment horizontal="right"/>
    </xf>
    <xf numFmtId="166" fontId="3" fillId="0" borderId="62" xfId="1" applyNumberFormat="1" applyFont="1" applyFill="1" applyBorder="1" applyAlignment="1">
      <alignment horizontal="right"/>
    </xf>
    <xf numFmtId="39" fontId="13" fillId="0" borderId="1" xfId="1" applyNumberFormat="1" applyFont="1" applyFill="1" applyBorder="1" applyAlignment="1">
      <alignment horizontal="right"/>
    </xf>
    <xf numFmtId="39" fontId="3" fillId="0" borderId="98" xfId="1" applyNumberFormat="1" applyFont="1" applyFill="1" applyBorder="1" applyAlignment="1">
      <alignment horizontal="right" wrapText="1"/>
    </xf>
    <xf numFmtId="166" fontId="3" fillId="0" borderId="59" xfId="1" applyNumberFormat="1" applyFont="1" applyFill="1" applyBorder="1" applyAlignment="1">
      <alignment horizontal="right"/>
    </xf>
    <xf numFmtId="39" fontId="9" fillId="0" borderId="1" xfId="1" applyNumberFormat="1" applyFont="1" applyFill="1" applyBorder="1" applyAlignment="1">
      <alignment horizontal="right" wrapText="1"/>
    </xf>
    <xf numFmtId="166" fontId="2" fillId="0" borderId="59" xfId="1" applyNumberFormat="1" applyFont="1" applyFill="1" applyBorder="1" applyAlignment="1">
      <alignment horizontal="right"/>
    </xf>
    <xf numFmtId="39" fontId="13" fillId="0" borderId="1" xfId="1" applyNumberFormat="1" applyFont="1" applyFill="1" applyBorder="1" applyAlignment="1">
      <alignment horizontal="right" wrapText="1"/>
    </xf>
    <xf numFmtId="39" fontId="12" fillId="0" borderId="5" xfId="1" applyNumberFormat="1" applyFont="1" applyFill="1" applyBorder="1" applyAlignment="1">
      <alignment horizontal="right" wrapText="1"/>
    </xf>
    <xf numFmtId="166" fontId="3" fillId="0" borderId="63" xfId="1" applyNumberFormat="1" applyFont="1" applyFill="1" applyBorder="1" applyAlignment="1">
      <alignment horizontal="right"/>
    </xf>
    <xf numFmtId="39" fontId="12" fillId="0" borderId="162" xfId="1" applyNumberFormat="1" applyFont="1" applyFill="1" applyBorder="1" applyAlignment="1">
      <alignment horizontal="right" wrapText="1"/>
    </xf>
    <xf numFmtId="39" fontId="3" fillId="0" borderId="6" xfId="1" applyNumberFormat="1" applyFont="1" applyFill="1" applyBorder="1" applyAlignment="1">
      <alignment horizontal="right" wrapText="1"/>
    </xf>
    <xf numFmtId="166" fontId="3" fillId="0" borderId="66" xfId="1" applyNumberFormat="1" applyFont="1" applyFill="1" applyBorder="1" applyAlignment="1">
      <alignment horizontal="right" wrapText="1"/>
    </xf>
    <xf numFmtId="39" fontId="2" fillId="0" borderId="5" xfId="1" applyNumberFormat="1" applyFont="1" applyFill="1" applyBorder="1" applyAlignment="1">
      <alignment horizontal="right" wrapText="1"/>
    </xf>
    <xf numFmtId="166" fontId="2" fillId="0" borderId="60" xfId="1" applyNumberFormat="1" applyFont="1" applyFill="1" applyBorder="1" applyAlignment="1">
      <alignment horizontal="right" wrapText="1"/>
    </xf>
    <xf numFmtId="39" fontId="2" fillId="0" borderId="2" xfId="1" applyNumberFormat="1" applyFont="1" applyFill="1" applyBorder="1" applyAlignment="1">
      <alignment horizontal="right" wrapText="1"/>
    </xf>
    <xf numFmtId="39" fontId="3" fillId="0" borderId="13" xfId="1" applyNumberFormat="1" applyFont="1" applyFill="1" applyBorder="1" applyAlignment="1">
      <alignment horizontal="right" wrapText="1"/>
    </xf>
    <xf numFmtId="166" fontId="3" fillId="0" borderId="69" xfId="1" applyNumberFormat="1" applyFont="1" applyFill="1" applyBorder="1" applyAlignment="1">
      <alignment horizontal="right" wrapText="1"/>
    </xf>
    <xf numFmtId="39" fontId="3" fillId="0" borderId="3" xfId="1" applyNumberFormat="1" applyFont="1" applyFill="1" applyBorder="1" applyAlignment="1">
      <alignment horizontal="right" wrapText="1"/>
    </xf>
    <xf numFmtId="166" fontId="3" fillId="0" borderId="65" xfId="1" applyNumberFormat="1" applyFont="1" applyFill="1" applyBorder="1" applyAlignment="1">
      <alignment horizontal="right" wrapText="1"/>
    </xf>
    <xf numFmtId="166" fontId="2" fillId="0" borderId="63" xfId="1" applyNumberFormat="1" applyFont="1" applyFill="1" applyBorder="1" applyAlignment="1">
      <alignment horizontal="right" wrapText="1"/>
    </xf>
    <xf numFmtId="39" fontId="2" fillId="0" borderId="3" xfId="1" applyNumberFormat="1" applyFont="1" applyFill="1" applyBorder="1" applyAlignment="1">
      <alignment horizontal="right" wrapText="1"/>
    </xf>
    <xf numFmtId="166" fontId="3" fillId="0" borderId="64" xfId="1" applyNumberFormat="1" applyFont="1" applyFill="1" applyBorder="1" applyAlignment="1">
      <alignment horizontal="right" wrapText="1"/>
    </xf>
    <xf numFmtId="166" fontId="13" fillId="0" borderId="63" xfId="1" applyNumberFormat="1" applyFont="1" applyFill="1" applyBorder="1" applyAlignment="1">
      <alignment horizontal="right" wrapText="1"/>
    </xf>
    <xf numFmtId="39" fontId="13" fillId="0" borderId="3" xfId="1" applyNumberFormat="1" applyFont="1" applyFill="1" applyBorder="1" applyAlignment="1">
      <alignment horizontal="right" wrapText="1"/>
    </xf>
    <xf numFmtId="166" fontId="13" fillId="0" borderId="62" xfId="1" applyNumberFormat="1" applyFont="1" applyFill="1" applyBorder="1" applyAlignment="1">
      <alignment horizontal="right" wrapText="1"/>
    </xf>
    <xf numFmtId="166" fontId="3" fillId="0" borderId="58" xfId="1" applyNumberFormat="1" applyFont="1" applyFill="1" applyBorder="1" applyAlignment="1">
      <alignment horizontal="right" wrapText="1"/>
    </xf>
    <xf numFmtId="166" fontId="13" fillId="0" borderId="60" xfId="1" applyNumberFormat="1" applyFont="1" applyFill="1" applyBorder="1" applyAlignment="1">
      <alignment horizontal="right" wrapText="1"/>
    </xf>
    <xf numFmtId="39" fontId="2" fillId="0" borderId="1" xfId="1" applyNumberFormat="1" applyFont="1" applyFill="1" applyBorder="1" applyAlignment="1">
      <alignment horizontal="right" wrapText="1"/>
    </xf>
    <xf numFmtId="166" fontId="13" fillId="0" borderId="59" xfId="1" applyNumberFormat="1" applyFont="1" applyFill="1" applyBorder="1" applyAlignment="1">
      <alignment horizontal="right" wrapText="1"/>
    </xf>
    <xf numFmtId="166" fontId="13" fillId="0" borderId="65" xfId="1" applyNumberFormat="1" applyFont="1" applyFill="1" applyBorder="1" applyAlignment="1">
      <alignment horizontal="right" wrapText="1"/>
    </xf>
    <xf numFmtId="39" fontId="2" fillId="0" borderId="4" xfId="1" applyNumberFormat="1" applyFont="1" applyFill="1" applyBorder="1" applyAlignment="1">
      <alignment horizontal="right" wrapText="1"/>
    </xf>
    <xf numFmtId="39" fontId="12" fillId="0" borderId="13" xfId="1" applyNumberFormat="1" applyFont="1" applyFill="1" applyBorder="1" applyAlignment="1">
      <alignment horizontal="right" wrapText="1"/>
    </xf>
    <xf numFmtId="166" fontId="3" fillId="0" borderId="62" xfId="1" applyNumberFormat="1" applyFont="1" applyFill="1" applyBorder="1" applyAlignment="1">
      <alignment horizontal="right" wrapText="1"/>
    </xf>
    <xf numFmtId="39" fontId="12" fillId="0" borderId="4" xfId="1" applyNumberFormat="1" applyFont="1" applyFill="1" applyBorder="1" applyAlignment="1">
      <alignment horizontal="right" wrapText="1"/>
    </xf>
    <xf numFmtId="166" fontId="12" fillId="0" borderId="62" xfId="1" applyNumberFormat="1" applyFont="1" applyFill="1" applyBorder="1" applyAlignment="1">
      <alignment horizontal="right" wrapText="1"/>
    </xf>
    <xf numFmtId="39" fontId="13" fillId="0" borderId="5" xfId="1" applyNumberFormat="1" applyFont="1" applyFill="1" applyBorder="1" applyAlignment="1">
      <alignment horizontal="right" wrapText="1"/>
    </xf>
    <xf numFmtId="39" fontId="12" fillId="0" borderId="3" xfId="1" applyNumberFormat="1" applyFont="1" applyFill="1" applyBorder="1" applyAlignment="1">
      <alignment horizontal="right" wrapText="1"/>
    </xf>
    <xf numFmtId="166" fontId="12" fillId="0" borderId="58" xfId="1" applyNumberFormat="1" applyFont="1" applyFill="1" applyBorder="1" applyAlignment="1">
      <alignment horizontal="right" wrapText="1"/>
    </xf>
    <xf numFmtId="39" fontId="12" fillId="0" borderId="1" xfId="1" applyNumberFormat="1" applyFont="1" applyFill="1" applyBorder="1" applyAlignment="1">
      <alignment horizontal="right" wrapText="1"/>
    </xf>
    <xf numFmtId="166" fontId="12" fillId="0" borderId="63" xfId="1" applyNumberFormat="1" applyFont="1" applyFill="1" applyBorder="1" applyAlignment="1">
      <alignment horizontal="right" wrapText="1"/>
    </xf>
    <xf numFmtId="166" fontId="12" fillId="0" borderId="65" xfId="1" applyNumberFormat="1" applyFont="1" applyFill="1" applyBorder="1" applyAlignment="1">
      <alignment horizontal="right" wrapText="1"/>
    </xf>
    <xf numFmtId="39" fontId="12" fillId="0" borderId="6" xfId="1" applyNumberFormat="1" applyFont="1" applyFill="1" applyBorder="1" applyAlignment="1">
      <alignment horizontal="right" wrapText="1"/>
    </xf>
    <xf numFmtId="166" fontId="12" fillId="0" borderId="69" xfId="1" applyNumberFormat="1" applyFont="1" applyFill="1" applyBorder="1" applyAlignment="1">
      <alignment horizontal="right" wrapText="1"/>
    </xf>
    <xf numFmtId="39" fontId="13" fillId="0" borderId="2" xfId="1" applyNumberFormat="1" applyFont="1" applyFill="1" applyBorder="1" applyAlignment="1">
      <alignment horizontal="right"/>
    </xf>
    <xf numFmtId="39" fontId="3" fillId="0" borderId="1" xfId="1" applyNumberFormat="1" applyFont="1" applyFill="1" applyBorder="1" applyAlignment="1">
      <alignment horizontal="right" wrapText="1"/>
    </xf>
    <xf numFmtId="166" fontId="12" fillId="0" borderId="59" xfId="1" applyNumberFormat="1" applyFont="1" applyFill="1" applyBorder="1" applyAlignment="1">
      <alignment horizontal="right" wrapText="1"/>
    </xf>
    <xf numFmtId="39" fontId="3" fillId="0" borderId="5" xfId="1" applyNumberFormat="1" applyFont="1" applyFill="1" applyBorder="1" applyAlignment="1">
      <alignment horizontal="right" wrapText="1"/>
    </xf>
    <xf numFmtId="39" fontId="3" fillId="0" borderId="4" xfId="1" applyNumberFormat="1" applyFont="1" applyFill="1" applyBorder="1" applyAlignment="1">
      <alignment horizontal="right" wrapText="1"/>
    </xf>
    <xf numFmtId="39" fontId="3" fillId="0" borderId="36" xfId="1" applyNumberFormat="1" applyFont="1" applyFill="1" applyBorder="1" applyAlignment="1">
      <alignment horizontal="right" wrapText="1"/>
    </xf>
    <xf numFmtId="166" fontId="12" fillId="0" borderId="141" xfId="1" applyNumberFormat="1" applyFont="1" applyFill="1" applyBorder="1" applyAlignment="1">
      <alignment horizontal="right" wrapText="1"/>
    </xf>
    <xf numFmtId="39" fontId="3" fillId="0" borderId="104" xfId="1" applyNumberFormat="1" applyFont="1" applyFill="1" applyBorder="1" applyAlignment="1">
      <alignment horizontal="right" wrapText="1"/>
    </xf>
    <xf numFmtId="0" fontId="0" fillId="23" borderId="1" xfId="0" applyFill="1" applyBorder="1"/>
    <xf numFmtId="39" fontId="13" fillId="0" borderId="2" xfId="1" applyNumberFormat="1" applyFont="1" applyFill="1" applyBorder="1" applyAlignment="1">
      <alignment horizontal="right" wrapText="1"/>
    </xf>
    <xf numFmtId="166" fontId="12" fillId="0" borderId="60" xfId="1" applyNumberFormat="1" applyFont="1" applyFill="1" applyBorder="1" applyAlignment="1">
      <alignment horizontal="right" wrapText="1"/>
    </xf>
    <xf numFmtId="39" fontId="2" fillId="0" borderId="6" xfId="1" applyNumberFormat="1" applyFont="1" applyFill="1" applyBorder="1" applyAlignment="1">
      <alignment horizontal="right" wrapText="1"/>
    </xf>
    <xf numFmtId="166" fontId="13" fillId="0" borderId="58" xfId="1" applyNumberFormat="1" applyFont="1" applyFill="1" applyBorder="1" applyAlignment="1">
      <alignment horizontal="right" wrapText="1"/>
    </xf>
    <xf numFmtId="39" fontId="2" fillId="0" borderId="126" xfId="1" applyNumberFormat="1" applyFont="1" applyFill="1" applyBorder="1" applyAlignment="1">
      <alignment horizontal="right" wrapText="1"/>
    </xf>
    <xf numFmtId="39" fontId="2" fillId="23" borderId="6" xfId="1" applyNumberFormat="1" applyFont="1" applyFill="1" applyBorder="1" applyAlignment="1">
      <alignment horizontal="right" wrapText="1"/>
    </xf>
    <xf numFmtId="39" fontId="2" fillId="23" borderId="100" xfId="1" applyNumberFormat="1" applyFont="1" applyFill="1" applyBorder="1" applyAlignment="1">
      <alignment horizontal="right" wrapText="1"/>
    </xf>
    <xf numFmtId="4" fontId="2" fillId="23" borderId="6" xfId="1" applyNumberFormat="1" applyFont="1" applyFill="1" applyBorder="1" applyAlignment="1">
      <alignment horizontal="right" wrapText="1"/>
    </xf>
    <xf numFmtId="166" fontId="13" fillId="23" borderId="58" xfId="1" applyNumberFormat="1" applyFont="1" applyFill="1" applyBorder="1" applyAlignment="1">
      <alignment horizontal="right" wrapText="1"/>
    </xf>
    <xf numFmtId="39" fontId="2" fillId="23" borderId="1" xfId="1" applyNumberFormat="1" applyFont="1" applyFill="1" applyBorder="1" applyAlignment="1">
      <alignment horizontal="right" wrapText="1"/>
    </xf>
    <xf numFmtId="39" fontId="2" fillId="23" borderId="98" xfId="1" applyNumberFormat="1" applyFont="1" applyFill="1" applyBorder="1" applyAlignment="1">
      <alignment horizontal="right" wrapText="1"/>
    </xf>
    <xf numFmtId="4" fontId="2" fillId="23" borderId="1" xfId="1" applyNumberFormat="1" applyFont="1" applyFill="1" applyBorder="1" applyAlignment="1">
      <alignment horizontal="right" wrapText="1"/>
    </xf>
    <xf numFmtId="166" fontId="13" fillId="23" borderId="59" xfId="1" applyNumberFormat="1" applyFont="1" applyFill="1" applyBorder="1" applyAlignment="1">
      <alignment horizontal="right" wrapText="1"/>
    </xf>
    <xf numFmtId="39" fontId="2" fillId="23" borderId="3" xfId="1" applyNumberFormat="1" applyFont="1" applyFill="1" applyBorder="1" applyAlignment="1">
      <alignment horizontal="right" wrapText="1"/>
    </xf>
    <xf numFmtId="39" fontId="2" fillId="23" borderId="126" xfId="1" applyNumberFormat="1" applyFont="1" applyFill="1" applyBorder="1" applyAlignment="1">
      <alignment horizontal="right" wrapText="1"/>
    </xf>
    <xf numFmtId="4" fontId="2" fillId="23" borderId="3" xfId="1" applyNumberFormat="1" applyFont="1" applyFill="1" applyBorder="1" applyAlignment="1">
      <alignment horizontal="right" wrapText="1"/>
    </xf>
    <xf numFmtId="166" fontId="13" fillId="23" borderId="65" xfId="1" applyNumberFormat="1" applyFont="1" applyFill="1" applyBorder="1" applyAlignment="1">
      <alignment horizontal="right" wrapText="1"/>
    </xf>
    <xf numFmtId="39" fontId="2" fillId="23" borderId="5" xfId="1" applyNumberFormat="1" applyFont="1" applyFill="1" applyBorder="1" applyAlignment="1">
      <alignment horizontal="right" wrapText="1"/>
    </xf>
    <xf numFmtId="39" fontId="2" fillId="23" borderId="95" xfId="1" applyNumberFormat="1" applyFont="1" applyFill="1" applyBorder="1" applyAlignment="1">
      <alignment horizontal="right" wrapText="1"/>
    </xf>
    <xf numFmtId="4" fontId="2" fillId="23" borderId="5" xfId="1" applyNumberFormat="1" applyFont="1" applyFill="1" applyBorder="1" applyAlignment="1">
      <alignment horizontal="right" wrapText="1"/>
    </xf>
    <xf numFmtId="166" fontId="13" fillId="23" borderId="63" xfId="1" applyNumberFormat="1" applyFont="1" applyFill="1" applyBorder="1" applyAlignment="1">
      <alignment horizontal="right" wrapText="1"/>
    </xf>
    <xf numFmtId="39" fontId="3" fillId="24" borderId="95" xfId="1" applyNumberFormat="1" applyFont="1" applyFill="1" applyBorder="1" applyAlignment="1">
      <alignment horizontal="right" wrapText="1"/>
    </xf>
    <xf numFmtId="4" fontId="2" fillId="24" borderId="13" xfId="1" applyNumberFormat="1" applyFont="1" applyFill="1" applyBorder="1" applyAlignment="1">
      <alignment horizontal="right" wrapText="1"/>
    </xf>
    <xf numFmtId="166" fontId="12" fillId="24" borderId="69" xfId="1" applyNumberFormat="1" applyFont="1" applyFill="1" applyBorder="1" applyAlignment="1">
      <alignment horizontal="right" wrapText="1"/>
    </xf>
    <xf numFmtId="166" fontId="12" fillId="24" borderId="65" xfId="1" applyNumberFormat="1" applyFont="1" applyFill="1" applyBorder="1" applyAlignment="1">
      <alignment horizontal="right" wrapText="1"/>
    </xf>
    <xf numFmtId="4" fontId="3" fillId="24" borderId="3" xfId="1" applyNumberFormat="1" applyFont="1" applyFill="1" applyBorder="1" applyAlignment="1">
      <alignment horizontal="right" wrapText="1"/>
    </xf>
    <xf numFmtId="39" fontId="3" fillId="24" borderId="127" xfId="1" applyNumberFormat="1" applyFont="1" applyFill="1" applyBorder="1" applyAlignment="1">
      <alignment horizontal="right" wrapText="1"/>
    </xf>
    <xf numFmtId="39" fontId="3" fillId="24" borderId="13" xfId="1" applyNumberFormat="1" applyFont="1" applyFill="1" applyBorder="1" applyAlignment="1">
      <alignment horizontal="right" wrapText="1"/>
    </xf>
    <xf numFmtId="4" fontId="3" fillId="24" borderId="13" xfId="1" applyNumberFormat="1" applyFont="1" applyFill="1" applyBorder="1" applyAlignment="1">
      <alignment horizontal="right" wrapText="1"/>
    </xf>
    <xf numFmtId="166" fontId="3" fillId="24" borderId="69" xfId="1" applyNumberFormat="1" applyFont="1" applyFill="1" applyBorder="1" applyAlignment="1">
      <alignment horizontal="right" wrapText="1"/>
    </xf>
    <xf numFmtId="39" fontId="2" fillId="24" borderId="13" xfId="1" applyNumberFormat="1" applyFont="1" applyFill="1" applyBorder="1" applyAlignment="1">
      <alignment horizontal="right" wrapText="1"/>
    </xf>
    <xf numFmtId="166" fontId="13" fillId="24" borderId="69" xfId="1" applyNumberFormat="1" applyFont="1" applyFill="1" applyBorder="1" applyAlignment="1">
      <alignment horizontal="right" wrapText="1"/>
    </xf>
    <xf numFmtId="39" fontId="2" fillId="0" borderId="14" xfId="1" applyNumberFormat="1" applyFont="1" applyFill="1" applyBorder="1" applyAlignment="1">
      <alignment horizontal="right" wrapText="1"/>
    </xf>
    <xf numFmtId="166" fontId="13" fillId="0" borderId="64" xfId="1" applyNumberFormat="1" applyFont="1" applyFill="1" applyBorder="1" applyAlignment="1">
      <alignment horizontal="right" wrapText="1"/>
    </xf>
    <xf numFmtId="166" fontId="3" fillId="0" borderId="58" xfId="1" applyNumberFormat="1" applyFont="1" applyFill="1" applyBorder="1" applyAlignment="1">
      <alignment horizontal="right"/>
    </xf>
    <xf numFmtId="166" fontId="13" fillId="0" borderId="62" xfId="1" applyNumberFormat="1" applyFont="1" applyFill="1" applyBorder="1" applyAlignment="1">
      <alignment horizontal="right"/>
    </xf>
    <xf numFmtId="39" fontId="2" fillId="0" borderId="13" xfId="1" applyNumberFormat="1" applyFont="1" applyFill="1" applyBorder="1" applyAlignment="1">
      <alignment horizontal="right" wrapText="1"/>
    </xf>
    <xf numFmtId="166" fontId="13" fillId="0" borderId="69" xfId="1" applyNumberFormat="1" applyFont="1" applyFill="1" applyBorder="1" applyAlignment="1">
      <alignment horizontal="right" wrapText="1"/>
    </xf>
    <xf numFmtId="39" fontId="12" fillId="0" borderId="12" xfId="1" applyNumberFormat="1" applyFont="1" applyFill="1" applyBorder="1" applyAlignment="1">
      <alignment horizontal="right" wrapText="1"/>
    </xf>
    <xf numFmtId="39" fontId="12" fillId="0" borderId="9" xfId="1" applyNumberFormat="1" applyFont="1" applyFill="1" applyBorder="1" applyAlignment="1">
      <alignment horizontal="right" wrapText="1"/>
    </xf>
    <xf numFmtId="39" fontId="12" fillId="0" borderId="11" xfId="1" applyNumberFormat="1" applyFont="1" applyFill="1" applyBorder="1" applyAlignment="1">
      <alignment horizontal="right" wrapText="1"/>
    </xf>
    <xf numFmtId="39" fontId="12" fillId="0" borderId="16" xfId="1" applyNumberFormat="1" applyFont="1" applyFill="1" applyBorder="1" applyAlignment="1">
      <alignment horizontal="right" wrapText="1"/>
    </xf>
    <xf numFmtId="39" fontId="13" fillId="0" borderId="19" xfId="1" applyNumberFormat="1" applyFont="1" applyFill="1" applyBorder="1" applyAlignment="1">
      <alignment horizontal="right" wrapText="1"/>
    </xf>
    <xf numFmtId="39" fontId="12" fillId="0" borderId="23" xfId="1" applyNumberFormat="1" applyFont="1" applyFill="1" applyBorder="1" applyAlignment="1">
      <alignment horizontal="right" wrapText="1"/>
    </xf>
    <xf numFmtId="39" fontId="13" fillId="23" borderId="6" xfId="1" applyNumberFormat="1" applyFont="1" applyFill="1" applyBorder="1" applyAlignment="1">
      <alignment horizontal="right" wrapText="1"/>
    </xf>
    <xf numFmtId="39" fontId="13" fillId="23" borderId="100" xfId="1" applyNumberFormat="1" applyFont="1" applyFill="1" applyBorder="1" applyAlignment="1">
      <alignment horizontal="right" wrapText="1"/>
    </xf>
    <xf numFmtId="39" fontId="13" fillId="23" borderId="5" xfId="1" applyNumberFormat="1" applyFont="1" applyFill="1" applyBorder="1" applyAlignment="1">
      <alignment horizontal="right" wrapText="1"/>
    </xf>
    <xf numFmtId="39" fontId="13" fillId="23" borderId="95" xfId="1" applyNumberFormat="1" applyFont="1" applyFill="1" applyBorder="1" applyAlignment="1">
      <alignment horizontal="right" wrapText="1"/>
    </xf>
    <xf numFmtId="39" fontId="3" fillId="0" borderId="6" xfId="1" applyNumberFormat="1" applyFont="1" applyFill="1" applyBorder="1" applyAlignment="1"/>
    <xf numFmtId="39" fontId="7" fillId="0" borderId="2" xfId="1" applyNumberFormat="1" applyFont="1" applyFill="1" applyBorder="1" applyAlignment="1">
      <alignment horizontal="right" wrapText="1"/>
    </xf>
    <xf numFmtId="166" fontId="2" fillId="0" borderId="65" xfId="1" applyNumberFormat="1" applyFont="1" applyFill="1" applyBorder="1" applyAlignment="1">
      <alignment horizontal="right"/>
    </xf>
    <xf numFmtId="39" fontId="9" fillId="0" borderId="13" xfId="1" applyNumberFormat="1" applyFont="1" applyFill="1" applyBorder="1" applyAlignment="1">
      <alignment horizontal="right" wrapText="1"/>
    </xf>
    <xf numFmtId="166" fontId="3" fillId="0" borderId="69" xfId="1" applyNumberFormat="1" applyFont="1" applyFill="1" applyBorder="1" applyAlignment="1">
      <alignment horizontal="right"/>
    </xf>
    <xf numFmtId="166" fontId="13" fillId="0" borderId="60" xfId="1" applyNumberFormat="1" applyFont="1" applyFill="1" applyBorder="1" applyAlignment="1">
      <alignment horizontal="right"/>
    </xf>
    <xf numFmtId="39" fontId="3" fillId="24" borderId="85" xfId="1" applyNumberFormat="1" applyFont="1" applyFill="1" applyBorder="1" applyAlignment="1">
      <alignment horizontal="right" wrapText="1"/>
    </xf>
    <xf numFmtId="39" fontId="3" fillId="23" borderId="13" xfId="1" applyNumberFormat="1" applyFont="1" applyFill="1" applyBorder="1" applyAlignment="1">
      <alignment horizontal="right" wrapText="1"/>
    </xf>
    <xf numFmtId="4" fontId="3" fillId="23" borderId="13" xfId="1" applyNumberFormat="1" applyFont="1" applyFill="1" applyBorder="1" applyAlignment="1">
      <alignment horizontal="right" wrapText="1"/>
    </xf>
    <xf numFmtId="166" fontId="3" fillId="23" borderId="69" xfId="1" applyNumberFormat="1" applyFont="1" applyFill="1" applyBorder="1" applyAlignment="1">
      <alignment horizontal="right" wrapText="1"/>
    </xf>
    <xf numFmtId="0" fontId="3" fillId="23" borderId="13" xfId="0" applyFont="1" applyFill="1" applyBorder="1" applyAlignment="1">
      <alignment horizontal="center"/>
    </xf>
    <xf numFmtId="0" fontId="2" fillId="23" borderId="12" xfId="0" applyFont="1" applyFill="1" applyBorder="1" applyAlignment="1">
      <alignment horizontal="center"/>
    </xf>
    <xf numFmtId="0" fontId="2" fillId="23" borderId="4" xfId="0" applyFont="1" applyFill="1" applyBorder="1" applyAlignment="1">
      <alignment horizontal="right"/>
    </xf>
    <xf numFmtId="0" fontId="19" fillId="23" borderId="4" xfId="0" applyFont="1" applyFill="1" applyBorder="1" applyAlignment="1">
      <alignment wrapText="1"/>
    </xf>
    <xf numFmtId="39" fontId="3" fillId="23" borderId="4" xfId="1" applyNumberFormat="1" applyFont="1" applyFill="1" applyBorder="1" applyAlignment="1">
      <alignment horizontal="right" wrapText="1"/>
    </xf>
    <xf numFmtId="39" fontId="3" fillId="23" borderId="101" xfId="1" applyNumberFormat="1" applyFont="1" applyFill="1" applyBorder="1" applyAlignment="1">
      <alignment horizontal="right" wrapText="1"/>
    </xf>
    <xf numFmtId="4" fontId="3" fillId="23" borderId="4" xfId="1" applyNumberFormat="1" applyFont="1" applyFill="1" applyBorder="1" applyAlignment="1">
      <alignment horizontal="right" wrapText="1"/>
    </xf>
    <xf numFmtId="166" fontId="3" fillId="23" borderId="62" xfId="1" applyNumberFormat="1" applyFont="1" applyFill="1" applyBorder="1" applyAlignment="1">
      <alignment horizontal="right" wrapText="1"/>
    </xf>
    <xf numFmtId="39" fontId="3" fillId="23" borderId="6" xfId="1" applyNumberFormat="1" applyFont="1" applyFill="1" applyBorder="1" applyAlignment="1">
      <alignment horizontal="right" wrapText="1"/>
    </xf>
    <xf numFmtId="39" fontId="3" fillId="23" borderId="127" xfId="1" applyNumberFormat="1" applyFont="1" applyFill="1" applyBorder="1" applyAlignment="1">
      <alignment horizontal="right" wrapText="1"/>
    </xf>
    <xf numFmtId="4" fontId="3" fillId="23" borderId="6" xfId="1" applyNumberFormat="1" applyFont="1" applyFill="1" applyBorder="1" applyAlignment="1">
      <alignment horizontal="right" wrapText="1"/>
    </xf>
    <xf numFmtId="166" fontId="3" fillId="23" borderId="66" xfId="1" applyNumberFormat="1" applyFont="1" applyFill="1" applyBorder="1" applyAlignment="1">
      <alignment horizontal="right" wrapText="1"/>
    </xf>
    <xf numFmtId="39" fontId="12" fillId="23" borderId="13" xfId="1" applyNumberFormat="1" applyFont="1" applyFill="1" applyBorder="1" applyAlignment="1">
      <alignment horizontal="right" wrapText="1"/>
    </xf>
    <xf numFmtId="4" fontId="2" fillId="23" borderId="13" xfId="1" applyNumberFormat="1" applyFont="1" applyFill="1" applyBorder="1" applyAlignment="1">
      <alignment horizontal="right" wrapText="1"/>
    </xf>
    <xf numFmtId="166" fontId="12" fillId="23" borderId="69" xfId="1" applyNumberFormat="1" applyFont="1" applyFill="1" applyBorder="1" applyAlignment="1">
      <alignment horizontal="right" wrapText="1"/>
    </xf>
    <xf numFmtId="4" fontId="3" fillId="23" borderId="3" xfId="1" applyNumberFormat="1" applyFont="1" applyFill="1" applyBorder="1" applyAlignment="1">
      <alignment horizontal="right" wrapText="1"/>
    </xf>
    <xf numFmtId="166" fontId="13" fillId="23" borderId="69" xfId="1" applyNumberFormat="1" applyFont="1" applyFill="1" applyBorder="1" applyAlignment="1">
      <alignment horizontal="right" wrapText="1"/>
    </xf>
    <xf numFmtId="166" fontId="12" fillId="23" borderId="65" xfId="1" applyNumberFormat="1" applyFont="1" applyFill="1" applyBorder="1" applyAlignment="1">
      <alignment horizontal="right" wrapText="1"/>
    </xf>
    <xf numFmtId="4" fontId="2" fillId="23" borderId="2" xfId="1" applyNumberFormat="1" applyFont="1" applyFill="1" applyBorder="1" applyAlignment="1">
      <alignment horizontal="right" wrapText="1"/>
    </xf>
    <xf numFmtId="39" fontId="12" fillId="23" borderId="6" xfId="1" applyNumberFormat="1" applyFont="1" applyFill="1" applyBorder="1" applyAlignment="1">
      <alignment horizontal="right" wrapText="1"/>
    </xf>
    <xf numFmtId="4" fontId="12" fillId="23" borderId="6" xfId="1" applyNumberFormat="1" applyFont="1" applyFill="1" applyBorder="1" applyAlignment="1">
      <alignment horizontal="right" wrapText="1"/>
    </xf>
    <xf numFmtId="166" fontId="12" fillId="23" borderId="58" xfId="1" applyNumberFormat="1" applyFont="1" applyFill="1" applyBorder="1" applyAlignment="1">
      <alignment horizontal="right" wrapText="1"/>
    </xf>
    <xf numFmtId="39" fontId="12" fillId="23" borderId="101" xfId="1" applyNumberFormat="1" applyFont="1" applyFill="1" applyBorder="1" applyAlignment="1">
      <alignment horizontal="right" wrapText="1"/>
    </xf>
    <xf numFmtId="39" fontId="12" fillId="23" borderId="5" xfId="1" applyNumberFormat="1" applyFont="1" applyFill="1" applyBorder="1" applyAlignment="1">
      <alignment horizontal="right" wrapText="1"/>
    </xf>
    <xf numFmtId="4" fontId="12" fillId="23" borderId="5" xfId="1" applyNumberFormat="1" applyFont="1" applyFill="1" applyBorder="1" applyAlignment="1">
      <alignment horizontal="right" wrapText="1"/>
    </xf>
    <xf numFmtId="39" fontId="12" fillId="23" borderId="100" xfId="1" applyNumberFormat="1" applyFont="1" applyFill="1" applyBorder="1" applyAlignment="1">
      <alignment horizontal="right" wrapText="1"/>
    </xf>
    <xf numFmtId="39" fontId="3" fillId="23" borderId="100" xfId="1" applyNumberFormat="1" applyFont="1" applyFill="1" applyBorder="1" applyAlignment="1">
      <alignment horizontal="right" wrapText="1"/>
    </xf>
    <xf numFmtId="4" fontId="3" fillId="23" borderId="2" xfId="1" applyNumberFormat="1" applyFont="1" applyFill="1" applyBorder="1" applyAlignment="1">
      <alignment horizontal="right" wrapText="1"/>
    </xf>
    <xf numFmtId="39" fontId="3" fillId="23" borderId="14" xfId="1" applyNumberFormat="1" applyFont="1" applyFill="1" applyBorder="1" applyAlignment="1">
      <alignment horizontal="right" wrapText="1"/>
    </xf>
    <xf numFmtId="4" fontId="3" fillId="23" borderId="14" xfId="1" applyNumberFormat="1" applyFont="1" applyFill="1" applyBorder="1" applyAlignment="1">
      <alignment horizontal="right" wrapText="1"/>
    </xf>
    <xf numFmtId="166" fontId="3" fillId="23" borderId="64" xfId="1" applyNumberFormat="1" applyFont="1" applyFill="1" applyBorder="1" applyAlignment="1">
      <alignment horizontal="right" wrapText="1"/>
    </xf>
    <xf numFmtId="39" fontId="2" fillId="23" borderId="13" xfId="1" applyNumberFormat="1" applyFont="1" applyFill="1" applyBorder="1" applyAlignment="1">
      <alignment horizontal="right" wrapText="1"/>
    </xf>
    <xf numFmtId="39" fontId="2" fillId="23" borderId="85" xfId="1" applyNumberFormat="1" applyFont="1" applyFill="1" applyBorder="1" applyAlignment="1">
      <alignment horizontal="right" wrapText="1"/>
    </xf>
    <xf numFmtId="39" fontId="2" fillId="23" borderId="15" xfId="1" applyNumberFormat="1" applyFont="1" applyFill="1" applyBorder="1" applyAlignment="1">
      <alignment horizontal="right" wrapText="1"/>
    </xf>
    <xf numFmtId="39" fontId="2" fillId="23" borderId="130" xfId="1" applyNumberFormat="1" applyFont="1" applyFill="1" applyBorder="1" applyAlignment="1">
      <alignment horizontal="right" wrapText="1"/>
    </xf>
    <xf numFmtId="4" fontId="2" fillId="23" borderId="15" xfId="1" applyNumberFormat="1" applyFont="1" applyFill="1" applyBorder="1" applyAlignment="1">
      <alignment horizontal="right" wrapText="1"/>
    </xf>
    <xf numFmtId="166" fontId="3" fillId="23" borderId="66" xfId="1" applyNumberFormat="1" applyFont="1" applyFill="1" applyBorder="1" applyAlignment="1">
      <alignment horizontal="right"/>
    </xf>
    <xf numFmtId="166" fontId="3" fillId="0" borderId="141" xfId="1" applyNumberFormat="1" applyFont="1" applyFill="1" applyBorder="1" applyAlignment="1">
      <alignment horizontal="right" wrapText="1"/>
    </xf>
    <xf numFmtId="166" fontId="3" fillId="0" borderId="59" xfId="1" applyNumberFormat="1" applyFont="1" applyFill="1" applyBorder="1" applyAlignment="1">
      <alignment horizontal="right" wrapText="1"/>
    </xf>
    <xf numFmtId="39" fontId="13" fillId="0" borderId="4" xfId="1" applyNumberFormat="1" applyFont="1" applyFill="1" applyBorder="1" applyAlignment="1">
      <alignment horizontal="right" wrapText="1"/>
    </xf>
    <xf numFmtId="39" fontId="12" fillId="0" borderId="2" xfId="1" applyNumberFormat="1" applyFont="1" applyFill="1" applyBorder="1" applyAlignment="1">
      <alignment horizontal="right" wrapText="1"/>
    </xf>
    <xf numFmtId="166" fontId="13" fillId="0" borderId="63" xfId="1" applyNumberFormat="1" applyFont="1" applyFill="1" applyBorder="1" applyAlignment="1">
      <alignment horizontal="right"/>
    </xf>
    <xf numFmtId="166" fontId="13" fillId="0" borderId="64" xfId="1" applyNumberFormat="1" applyFont="1" applyFill="1" applyBorder="1" applyAlignment="1">
      <alignment horizontal="right"/>
    </xf>
    <xf numFmtId="39" fontId="12" fillId="0" borderId="15" xfId="1" applyNumberFormat="1" applyFont="1" applyFill="1" applyBorder="1" applyAlignment="1">
      <alignment horizontal="right" wrapText="1"/>
    </xf>
    <xf numFmtId="166" fontId="13" fillId="0" borderId="65" xfId="1" applyNumberFormat="1" applyFont="1" applyFill="1" applyBorder="1" applyAlignment="1">
      <alignment horizontal="right"/>
    </xf>
    <xf numFmtId="166" fontId="13" fillId="0" borderId="59" xfId="1" applyNumberFormat="1" applyFont="1" applyFill="1" applyBorder="1" applyAlignment="1">
      <alignment horizontal="right"/>
    </xf>
    <xf numFmtId="166" fontId="3" fillId="0" borderId="66" xfId="1" applyNumberFormat="1" applyFont="1" applyFill="1" applyBorder="1" applyAlignment="1">
      <alignment horizontal="right"/>
    </xf>
    <xf numFmtId="166" fontId="13" fillId="0" borderId="58" xfId="1" applyNumberFormat="1" applyFont="1" applyFill="1" applyBorder="1" applyAlignment="1">
      <alignment horizontal="right"/>
    </xf>
    <xf numFmtId="166" fontId="3" fillId="0" borderId="65" xfId="1" applyNumberFormat="1" applyFont="1" applyFill="1" applyBorder="1" applyAlignment="1">
      <alignment horizontal="right"/>
    </xf>
    <xf numFmtId="166" fontId="12" fillId="0" borderId="66" xfId="1" applyNumberFormat="1" applyFont="1" applyFill="1" applyBorder="1" applyAlignment="1">
      <alignment horizontal="right"/>
    </xf>
    <xf numFmtId="166" fontId="12" fillId="0" borderId="69" xfId="1" applyNumberFormat="1" applyFont="1" applyFill="1" applyBorder="1" applyAlignment="1">
      <alignment horizontal="right"/>
    </xf>
    <xf numFmtId="39" fontId="13" fillId="0" borderId="13" xfId="1" applyNumberFormat="1" applyFont="1" applyFill="1" applyBorder="1" applyAlignment="1">
      <alignment horizontal="right" wrapText="1"/>
    </xf>
    <xf numFmtId="166" fontId="13" fillId="0" borderId="69" xfId="1" applyNumberFormat="1" applyFont="1" applyFill="1" applyBorder="1" applyAlignment="1">
      <alignment horizontal="right"/>
    </xf>
    <xf numFmtId="166" fontId="12" fillId="0" borderId="58" xfId="1" applyNumberFormat="1" applyFont="1" applyFill="1" applyBorder="1" applyAlignment="1">
      <alignment horizontal="right"/>
    </xf>
    <xf numFmtId="166" fontId="12" fillId="0" borderId="65" xfId="1" applyNumberFormat="1" applyFont="1" applyFill="1" applyBorder="1" applyAlignment="1">
      <alignment horizontal="right"/>
    </xf>
    <xf numFmtId="166" fontId="12" fillId="0" borderId="59" xfId="1" applyNumberFormat="1" applyFont="1" applyFill="1" applyBorder="1" applyAlignment="1">
      <alignment horizontal="right"/>
    </xf>
    <xf numFmtId="166" fontId="12" fillId="0" borderId="63" xfId="1" applyNumberFormat="1" applyFont="1" applyFill="1" applyBorder="1" applyAlignment="1">
      <alignment horizontal="right"/>
    </xf>
    <xf numFmtId="166" fontId="12" fillId="0" borderId="62" xfId="1" applyNumberFormat="1" applyFont="1" applyFill="1" applyBorder="1" applyAlignment="1">
      <alignment horizontal="right"/>
    </xf>
    <xf numFmtId="39" fontId="3" fillId="0" borderId="2" xfId="1" applyNumberFormat="1" applyFont="1" applyFill="1" applyBorder="1" applyAlignment="1">
      <alignment horizontal="right" wrapText="1"/>
    </xf>
    <xf numFmtId="166" fontId="12" fillId="0" borderId="60" xfId="1" applyNumberFormat="1" applyFont="1" applyFill="1" applyBorder="1" applyAlignment="1">
      <alignment horizontal="right"/>
    </xf>
    <xf numFmtId="39" fontId="12" fillId="23" borderId="85" xfId="1" applyNumberFormat="1" applyFont="1" applyFill="1" applyBorder="1" applyAlignment="1">
      <alignment horizontal="right" wrapText="1"/>
    </xf>
    <xf numFmtId="166" fontId="13" fillId="23" borderId="69" xfId="1" applyNumberFormat="1" applyFont="1" applyFill="1" applyBorder="1" applyAlignment="1">
      <alignment horizontal="right"/>
    </xf>
    <xf numFmtId="39" fontId="13" fillId="23" borderId="13" xfId="1" applyNumberFormat="1" applyFont="1" applyFill="1" applyBorder="1" applyAlignment="1">
      <alignment horizontal="right" wrapText="1"/>
    </xf>
    <xf numFmtId="39" fontId="13" fillId="23" borderId="85" xfId="1" applyNumberFormat="1" applyFont="1" applyFill="1" applyBorder="1" applyAlignment="1">
      <alignment horizontal="right" wrapText="1"/>
    </xf>
    <xf numFmtId="39" fontId="3" fillId="0" borderId="6" xfId="1" applyNumberFormat="1" applyFont="1" applyFill="1" applyBorder="1" applyAlignment="1">
      <alignment horizontal="right"/>
    </xf>
    <xf numFmtId="39" fontId="13" fillId="0" borderId="13" xfId="1" applyNumberFormat="1" applyFont="1" applyFill="1" applyBorder="1" applyAlignment="1"/>
    <xf numFmtId="39" fontId="12" fillId="0" borderId="13" xfId="1" applyNumberFormat="1" applyFont="1" applyFill="1" applyBorder="1" applyAlignment="1">
      <alignment horizontal="right"/>
    </xf>
    <xf numFmtId="166" fontId="12" fillId="0" borderId="64" xfId="1" applyNumberFormat="1" applyFont="1" applyFill="1" applyBorder="1" applyAlignment="1">
      <alignment horizontal="right"/>
    </xf>
    <xf numFmtId="166" fontId="12" fillId="0" borderId="66" xfId="1" applyNumberFormat="1" applyFont="1" applyFill="1" applyBorder="1" applyAlignment="1">
      <alignment horizontal="right" wrapText="1"/>
    </xf>
    <xf numFmtId="39" fontId="12" fillId="0" borderId="84" xfId="1" applyNumberFormat="1" applyFont="1" applyFill="1" applyBorder="1" applyAlignment="1">
      <alignment horizontal="right" wrapText="1"/>
    </xf>
    <xf numFmtId="166" fontId="12" fillId="0" borderId="142" xfId="1" applyNumberFormat="1" applyFont="1" applyFill="1" applyBorder="1" applyAlignment="1">
      <alignment horizontal="right" wrapText="1"/>
    </xf>
    <xf numFmtId="39" fontId="12" fillId="23" borderId="15" xfId="1" applyNumberFormat="1" applyFont="1" applyFill="1" applyBorder="1" applyAlignment="1">
      <alignment horizontal="right" wrapText="1"/>
    </xf>
    <xf numFmtId="39" fontId="12" fillId="23" borderId="130" xfId="1" applyNumberFormat="1" applyFont="1" applyFill="1" applyBorder="1" applyAlignment="1">
      <alignment horizontal="right" wrapText="1"/>
    </xf>
    <xf numFmtId="4" fontId="12" fillId="23" borderId="15" xfId="1" applyNumberFormat="1" applyFont="1" applyFill="1" applyBorder="1" applyAlignment="1">
      <alignment horizontal="right" wrapText="1"/>
    </xf>
    <xf numFmtId="166" fontId="12" fillId="23" borderId="66" xfId="1" applyNumberFormat="1" applyFont="1" applyFill="1" applyBorder="1" applyAlignment="1">
      <alignment horizontal="right" wrapText="1"/>
    </xf>
    <xf numFmtId="39" fontId="12" fillId="23" borderId="84" xfId="1" applyNumberFormat="1" applyFont="1" applyFill="1" applyBorder="1" applyAlignment="1">
      <alignment horizontal="right" wrapText="1"/>
    </xf>
    <xf numFmtId="39" fontId="12" fillId="23" borderId="131" xfId="1" applyNumberFormat="1" applyFont="1" applyFill="1" applyBorder="1" applyAlignment="1">
      <alignment horizontal="right" wrapText="1"/>
    </xf>
    <xf numFmtId="4" fontId="12" fillId="23" borderId="84" xfId="1" applyNumberFormat="1" applyFont="1" applyFill="1" applyBorder="1" applyAlignment="1">
      <alignment horizontal="right" wrapText="1"/>
    </xf>
    <xf numFmtId="166" fontId="12" fillId="23" borderId="142" xfId="1" applyNumberFormat="1" applyFont="1" applyFill="1" applyBorder="1" applyAlignment="1">
      <alignment horizontal="right" wrapText="1"/>
    </xf>
    <xf numFmtId="39" fontId="3" fillId="0" borderId="15" xfId="1" applyNumberFormat="1" applyFont="1" applyFill="1" applyBorder="1" applyAlignment="1">
      <alignment horizontal="right" wrapText="1"/>
    </xf>
    <xf numFmtId="166" fontId="3" fillId="0" borderId="60" xfId="1" applyNumberFormat="1" applyFont="1" applyFill="1" applyBorder="1" applyAlignment="1">
      <alignment horizontal="right" wrapText="1"/>
    </xf>
    <xf numFmtId="166" fontId="2" fillId="23" borderId="69" xfId="1" applyNumberFormat="1" applyFont="1" applyFill="1" applyBorder="1" applyAlignment="1">
      <alignment horizontal="right" wrapText="1"/>
    </xf>
    <xf numFmtId="39" fontId="12" fillId="23" borderId="1" xfId="1" applyNumberFormat="1" applyFont="1" applyFill="1" applyBorder="1" applyAlignment="1">
      <alignment horizontal="right" wrapText="1"/>
    </xf>
    <xf numFmtId="39" fontId="3" fillId="23" borderId="98" xfId="1" applyNumberFormat="1" applyFont="1" applyFill="1" applyBorder="1" applyAlignment="1">
      <alignment horizontal="right" wrapText="1"/>
    </xf>
    <xf numFmtId="166" fontId="2" fillId="0" borderId="69" xfId="1" applyNumberFormat="1" applyFont="1" applyFill="1" applyBorder="1" applyAlignment="1">
      <alignment horizontal="right" wrapText="1"/>
    </xf>
    <xf numFmtId="39" fontId="38" fillId="0" borderId="3" xfId="1" applyNumberFormat="1" applyFont="1" applyFill="1" applyBorder="1" applyAlignment="1">
      <alignment horizontal="right" wrapText="1"/>
    </xf>
    <xf numFmtId="4" fontId="38" fillId="0" borderId="3" xfId="1" applyNumberFormat="1" applyFont="1" applyFill="1" applyBorder="1" applyAlignment="1">
      <alignment horizontal="right" wrapText="1"/>
    </xf>
    <xf numFmtId="166" fontId="38" fillId="0" borderId="65" xfId="1" applyNumberFormat="1" applyFont="1" applyFill="1" applyBorder="1" applyAlignment="1">
      <alignment horizontal="right" wrapText="1"/>
    </xf>
    <xf numFmtId="39" fontId="12" fillId="0" borderId="14" xfId="1" applyNumberFormat="1" applyFont="1" applyFill="1" applyBorder="1" applyAlignment="1">
      <alignment horizontal="right" wrapText="1"/>
    </xf>
    <xf numFmtId="166" fontId="12" fillId="0" borderId="64" xfId="1" applyNumberFormat="1" applyFont="1" applyFill="1" applyBorder="1" applyAlignment="1">
      <alignment horizontal="right" wrapText="1"/>
    </xf>
    <xf numFmtId="166" fontId="3" fillId="0" borderId="63" xfId="1" applyNumberFormat="1" applyFont="1" applyFill="1" applyBorder="1" applyAlignment="1">
      <alignment horizontal="right" wrapText="1"/>
    </xf>
    <xf numFmtId="39" fontId="3" fillId="23" borderId="5" xfId="1" applyNumberFormat="1" applyFont="1" applyFill="1" applyBorder="1" applyAlignment="1">
      <alignment horizontal="right" wrapText="1"/>
    </xf>
    <xf numFmtId="4" fontId="3" fillId="23" borderId="5" xfId="1" applyNumberFormat="1" applyFont="1" applyFill="1" applyBorder="1" applyAlignment="1">
      <alignment horizontal="right" wrapText="1"/>
    </xf>
    <xf numFmtId="166" fontId="3" fillId="23" borderId="63" xfId="1" applyNumberFormat="1" applyFont="1" applyFill="1" applyBorder="1" applyAlignment="1">
      <alignment horizontal="right" wrapText="1"/>
    </xf>
    <xf numFmtId="39" fontId="13" fillId="24" borderId="13" xfId="1" applyNumberFormat="1" applyFont="1" applyFill="1" applyBorder="1" applyAlignment="1">
      <alignment horizontal="right" wrapText="1"/>
    </xf>
    <xf numFmtId="39" fontId="13" fillId="24" borderId="85" xfId="1" applyNumberFormat="1" applyFont="1" applyFill="1" applyBorder="1" applyAlignment="1">
      <alignment horizontal="right" wrapText="1"/>
    </xf>
    <xf numFmtId="166" fontId="2" fillId="0" borderId="62" xfId="1" applyNumberFormat="1" applyFont="1" applyFill="1" applyBorder="1" applyAlignment="1">
      <alignment horizontal="right" wrapText="1"/>
    </xf>
    <xf numFmtId="39" fontId="3" fillId="0" borderId="14" xfId="1" applyNumberFormat="1" applyFont="1" applyFill="1" applyBorder="1" applyAlignment="1">
      <alignment horizontal="right" wrapText="1"/>
    </xf>
    <xf numFmtId="0" fontId="3" fillId="23" borderId="85" xfId="0" applyFont="1" applyFill="1" applyBorder="1" applyAlignment="1">
      <alignment horizontal="center" wrapText="1"/>
    </xf>
    <xf numFmtId="0" fontId="3" fillId="23" borderId="69" xfId="0" applyFont="1" applyFill="1" applyBorder="1" applyAlignment="1">
      <alignment horizontal="center" wrapText="1"/>
    </xf>
    <xf numFmtId="39" fontId="3" fillId="23" borderId="3" xfId="1" applyNumberFormat="1" applyFont="1" applyFill="1" applyBorder="1" applyAlignment="1">
      <alignment horizontal="right" wrapText="1"/>
    </xf>
    <xf numFmtId="39" fontId="3" fillId="23" borderId="126" xfId="1" applyNumberFormat="1" applyFont="1" applyFill="1" applyBorder="1" applyAlignment="1">
      <alignment horizontal="right" wrapText="1"/>
    </xf>
    <xf numFmtId="166" fontId="3" fillId="23" borderId="65" xfId="1" applyNumberFormat="1" applyFont="1" applyFill="1" applyBorder="1" applyAlignment="1">
      <alignment horizontal="right" wrapText="1"/>
    </xf>
    <xf numFmtId="39" fontId="12" fillId="23" borderId="95" xfId="1" applyNumberFormat="1" applyFont="1" applyFill="1" applyBorder="1" applyAlignment="1">
      <alignment horizontal="right" wrapText="1"/>
    </xf>
    <xf numFmtId="166" fontId="12" fillId="23" borderId="63" xfId="1" applyNumberFormat="1" applyFont="1" applyFill="1" applyBorder="1" applyAlignment="1">
      <alignment horizontal="right" wrapText="1"/>
    </xf>
    <xf numFmtId="39" fontId="12" fillId="0" borderId="2" xfId="1" applyNumberFormat="1" applyFont="1" applyFill="1" applyBorder="1" applyAlignment="1">
      <alignment wrapText="1"/>
    </xf>
    <xf numFmtId="39" fontId="12" fillId="0" borderId="13" xfId="1" applyNumberFormat="1" applyFont="1" applyFill="1" applyBorder="1" applyAlignment="1">
      <alignment wrapText="1"/>
    </xf>
    <xf numFmtId="39" fontId="12" fillId="0" borderId="3" xfId="1" applyNumberFormat="1" applyFont="1" applyFill="1" applyBorder="1" applyAlignment="1">
      <alignment wrapText="1"/>
    </xf>
    <xf numFmtId="39" fontId="12" fillId="0" borderId="1" xfId="1" applyNumberFormat="1" applyFont="1" applyFill="1" applyBorder="1" applyAlignment="1">
      <alignment wrapText="1"/>
    </xf>
    <xf numFmtId="39" fontId="12" fillId="0" borderId="98" xfId="1" applyNumberFormat="1" applyFont="1" applyFill="1" applyBorder="1" applyAlignment="1">
      <alignment wrapText="1"/>
    </xf>
    <xf numFmtId="39" fontId="12" fillId="0" borderId="14" xfId="1" applyNumberFormat="1" applyFont="1" applyFill="1" applyBorder="1" applyAlignment="1">
      <alignment wrapText="1"/>
    </xf>
    <xf numFmtId="39" fontId="12" fillId="0" borderId="4" xfId="1" applyNumberFormat="1" applyFont="1" applyFill="1" applyBorder="1" applyAlignment="1">
      <alignment wrapText="1"/>
    </xf>
    <xf numFmtId="39" fontId="3" fillId="23" borderId="104" xfId="1" applyNumberFormat="1" applyFont="1" applyFill="1" applyBorder="1" applyAlignment="1">
      <alignment horizontal="right" wrapText="1"/>
    </xf>
    <xf numFmtId="166" fontId="13" fillId="23" borderId="64" xfId="1" applyNumberFormat="1" applyFont="1" applyFill="1" applyBorder="1" applyAlignment="1">
      <alignment horizontal="right" wrapText="1"/>
    </xf>
    <xf numFmtId="166" fontId="3" fillId="23" borderId="58" xfId="1" applyNumberFormat="1" applyFont="1" applyFill="1" applyBorder="1" applyAlignment="1">
      <alignment horizontal="right"/>
    </xf>
    <xf numFmtId="166" fontId="3" fillId="23" borderId="63" xfId="1" applyNumberFormat="1" applyFont="1" applyFill="1" applyBorder="1" applyAlignment="1">
      <alignment horizontal="right"/>
    </xf>
    <xf numFmtId="166" fontId="3" fillId="0" borderId="64" xfId="1" applyNumberFormat="1" applyFont="1" applyFill="1" applyBorder="1" applyAlignment="1">
      <alignment horizontal="right"/>
    </xf>
    <xf numFmtId="39" fontId="13" fillId="0" borderId="3" xfId="1" applyNumberFormat="1" applyFont="1" applyFill="1" applyBorder="1" applyAlignment="1">
      <alignment horizontal="right"/>
    </xf>
    <xf numFmtId="39" fontId="3" fillId="0" borderId="13" xfId="1" applyNumberFormat="1" applyFont="1" applyFill="1" applyBorder="1" applyAlignment="1">
      <alignment horizontal="right"/>
    </xf>
    <xf numFmtId="39" fontId="13" fillId="0" borderId="2" xfId="1" applyNumberFormat="1" applyFont="1" applyFill="1" applyBorder="1" applyAlignment="1"/>
    <xf numFmtId="39" fontId="3" fillId="0" borderId="13" xfId="1" applyNumberFormat="1" applyFont="1" applyFill="1" applyBorder="1" applyAlignment="1"/>
    <xf numFmtId="39" fontId="3" fillId="23" borderId="15" xfId="1" applyNumberFormat="1" applyFont="1" applyFill="1" applyBorder="1" applyAlignment="1">
      <alignment horizontal="right" wrapText="1"/>
    </xf>
    <xf numFmtId="39" fontId="3" fillId="23" borderId="130" xfId="1" applyNumberFormat="1" applyFont="1" applyFill="1" applyBorder="1" applyAlignment="1">
      <alignment horizontal="right" wrapText="1"/>
    </xf>
    <xf numFmtId="4" fontId="3" fillId="23" borderId="15" xfId="1" applyNumberFormat="1" applyFont="1" applyFill="1" applyBorder="1" applyAlignment="1">
      <alignment horizontal="right" wrapText="1"/>
    </xf>
    <xf numFmtId="166" fontId="2" fillId="0" borderId="59" xfId="1" applyNumberFormat="1" applyFont="1" applyFill="1" applyBorder="1" applyAlignment="1">
      <alignment horizontal="right" wrapText="1"/>
    </xf>
    <xf numFmtId="39" fontId="3" fillId="24" borderId="130" xfId="1" applyNumberFormat="1" applyFont="1" applyFill="1" applyBorder="1" applyAlignment="1">
      <alignment horizontal="right" wrapText="1"/>
    </xf>
    <xf numFmtId="4" fontId="3" fillId="24" borderId="15" xfId="1" applyNumberFormat="1" applyFont="1" applyFill="1" applyBorder="1" applyAlignment="1">
      <alignment horizontal="right" wrapText="1"/>
    </xf>
    <xf numFmtId="39" fontId="13" fillId="0" borderId="140" xfId="1" applyNumberFormat="1" applyFont="1" applyFill="1" applyBorder="1" applyAlignment="1">
      <alignment horizontal="right" wrapText="1"/>
    </xf>
    <xf numFmtId="168" fontId="13" fillId="0" borderId="2" xfId="1" applyNumberFormat="1" applyFont="1" applyFill="1" applyBorder="1" applyAlignment="1">
      <alignment horizontal="right"/>
    </xf>
    <xf numFmtId="39" fontId="13" fillId="0" borderId="5" xfId="1" applyNumberFormat="1" applyFont="1" applyFill="1" applyBorder="1" applyAlignment="1">
      <alignment horizontal="right"/>
    </xf>
    <xf numFmtId="39" fontId="12" fillId="0" borderId="13" xfId="1" applyNumberFormat="1" applyFont="1" applyFill="1" applyBorder="1" applyAlignment="1"/>
    <xf numFmtId="39" fontId="12" fillId="0" borderId="6" xfId="1" applyNumberFormat="1" applyFont="1" applyFill="1" applyBorder="1" applyAlignment="1">
      <alignment horizontal="right"/>
    </xf>
    <xf numFmtId="166" fontId="3" fillId="23" borderId="58" xfId="1" applyNumberFormat="1" applyFont="1" applyFill="1" applyBorder="1" applyAlignment="1">
      <alignment horizontal="right" wrapText="1"/>
    </xf>
    <xf numFmtId="39" fontId="3" fillId="23" borderId="2" xfId="1" applyNumberFormat="1" applyFont="1" applyFill="1" applyBorder="1" applyAlignment="1">
      <alignment horizontal="right" wrapText="1"/>
    </xf>
    <xf numFmtId="166" fontId="3" fillId="23" borderId="60" xfId="1" applyNumberFormat="1" applyFont="1" applyFill="1" applyBorder="1" applyAlignment="1">
      <alignment horizontal="right" wrapText="1"/>
    </xf>
    <xf numFmtId="39" fontId="2" fillId="0" borderId="130" xfId="1" applyNumberFormat="1" applyFont="1" applyFill="1" applyBorder="1" applyAlignment="1">
      <alignment horizontal="right" wrapText="1"/>
    </xf>
    <xf numFmtId="166" fontId="3" fillId="24" borderId="69" xfId="1" applyNumberFormat="1" applyFont="1" applyFill="1" applyBorder="1" applyAlignment="1">
      <alignment horizontal="right"/>
    </xf>
    <xf numFmtId="39" fontId="2" fillId="24" borderId="15" xfId="1" applyNumberFormat="1" applyFont="1" applyFill="1" applyBorder="1" applyAlignment="1">
      <alignment horizontal="right" wrapText="1"/>
    </xf>
    <xf numFmtId="4" fontId="2" fillId="24" borderId="15" xfId="1" applyNumberFormat="1" applyFont="1" applyFill="1" applyBorder="1" applyAlignment="1">
      <alignment horizontal="right" wrapText="1"/>
    </xf>
    <xf numFmtId="166" fontId="3" fillId="24" borderId="66" xfId="1" applyNumberFormat="1" applyFont="1" applyFill="1" applyBorder="1" applyAlignment="1">
      <alignment horizontal="right"/>
    </xf>
    <xf numFmtId="166" fontId="3" fillId="23" borderId="60" xfId="1" applyNumberFormat="1" applyFont="1" applyFill="1" applyBorder="1" applyAlignment="1">
      <alignment horizontal="right"/>
    </xf>
    <xf numFmtId="166" fontId="2" fillId="24" borderId="69" xfId="1" applyNumberFormat="1" applyFont="1" applyFill="1" applyBorder="1" applyAlignment="1">
      <alignment horizontal="right" wrapText="1"/>
    </xf>
    <xf numFmtId="39" fontId="12" fillId="0" borderId="14" xfId="1" applyNumberFormat="1" applyFont="1" applyFill="1" applyBorder="1" applyAlignment="1">
      <alignment horizontal="right"/>
    </xf>
    <xf numFmtId="39" fontId="13" fillId="0" borderId="14" xfId="1" applyNumberFormat="1" applyFont="1" applyFill="1" applyBorder="1" applyAlignment="1">
      <alignment horizontal="right"/>
    </xf>
    <xf numFmtId="39" fontId="3" fillId="0" borderId="3" xfId="1" applyNumberFormat="1" applyFont="1" applyFill="1" applyBorder="1" applyAlignment="1">
      <alignment horizontal="right"/>
    </xf>
    <xf numFmtId="166" fontId="2" fillId="0" borderId="161" xfId="1" applyNumberFormat="1" applyFont="1" applyFill="1" applyBorder="1" applyAlignment="1">
      <alignment horizontal="right"/>
    </xf>
    <xf numFmtId="166" fontId="2" fillId="0" borderId="60" xfId="1" applyNumberFormat="1" applyFont="1" applyFill="1" applyBorder="1" applyAlignment="1">
      <alignment horizontal="right"/>
    </xf>
    <xf numFmtId="39" fontId="12" fillId="0" borderId="3" xfId="1" applyNumberFormat="1" applyFont="1" applyFill="1" applyBorder="1" applyAlignment="1">
      <alignment horizontal="right"/>
    </xf>
    <xf numFmtId="166" fontId="12" fillId="0" borderId="161" xfId="1" applyNumberFormat="1" applyFont="1" applyFill="1" applyBorder="1" applyAlignment="1">
      <alignment horizontal="right"/>
    </xf>
    <xf numFmtId="166" fontId="12" fillId="0" borderId="56" xfId="1" applyNumberFormat="1" applyFont="1" applyFill="1" applyBorder="1" applyAlignment="1">
      <alignment horizontal="right"/>
    </xf>
    <xf numFmtId="166" fontId="2" fillId="0" borderId="63" xfId="1" applyNumberFormat="1" applyFont="1" applyFill="1" applyBorder="1" applyAlignment="1">
      <alignment horizontal="right"/>
    </xf>
    <xf numFmtId="166" fontId="3" fillId="0" borderId="60" xfId="1" applyNumberFormat="1" applyFont="1" applyFill="1" applyBorder="1" applyAlignment="1">
      <alignment horizontal="right"/>
    </xf>
    <xf numFmtId="39" fontId="9" fillId="0" borderId="130" xfId="1" applyNumberFormat="1" applyFont="1" applyFill="1" applyBorder="1" applyAlignment="1">
      <alignment horizontal="right" wrapText="1"/>
    </xf>
    <xf numFmtId="0" fontId="2" fillId="24" borderId="13" xfId="0" applyFont="1" applyFill="1" applyBorder="1" applyAlignment="1">
      <alignment horizontal="center" vertical="top" wrapText="1"/>
    </xf>
    <xf numFmtId="0" fontId="12" fillId="24" borderId="13" xfId="0" applyFont="1" applyFill="1" applyBorder="1" applyAlignment="1">
      <alignment horizontal="center" vertical="top" wrapText="1"/>
    </xf>
    <xf numFmtId="0" fontId="2" fillId="24" borderId="13" xfId="0" applyFont="1" applyFill="1" applyBorder="1" applyAlignment="1">
      <alignment horizontal="center" wrapText="1"/>
    </xf>
    <xf numFmtId="0" fontId="12" fillId="24" borderId="13" xfId="0" applyFont="1" applyFill="1" applyBorder="1" applyAlignment="1">
      <alignment horizontal="center" wrapText="1"/>
    </xf>
    <xf numFmtId="0" fontId="3" fillId="24" borderId="15" xfId="0" quotePrefix="1" applyFont="1" applyFill="1" applyBorder="1" applyAlignment="1">
      <alignment horizontal="center" wrapText="1"/>
    </xf>
    <xf numFmtId="0" fontId="12" fillId="24" borderId="13" xfId="0" applyFont="1" applyFill="1" applyBorder="1" applyAlignment="1">
      <alignment wrapText="1"/>
    </xf>
    <xf numFmtId="0" fontId="18" fillId="24" borderId="13" xfId="0" applyFont="1" applyFill="1" applyBorder="1" applyAlignment="1">
      <alignment wrapText="1"/>
    </xf>
    <xf numFmtId="39" fontId="13" fillId="24" borderId="15" xfId="1" applyNumberFormat="1" applyFont="1" applyFill="1" applyBorder="1" applyAlignment="1">
      <alignment horizontal="right" wrapText="1"/>
    </xf>
    <xf numFmtId="166" fontId="12" fillId="24" borderId="66" xfId="1" applyNumberFormat="1" applyFont="1" applyFill="1" applyBorder="1" applyAlignment="1">
      <alignment horizontal="right" wrapText="1"/>
    </xf>
    <xf numFmtId="39" fontId="9" fillId="23" borderId="15" xfId="1" applyNumberFormat="1" applyFont="1" applyFill="1" applyBorder="1" applyAlignment="1">
      <alignment horizontal="right" wrapText="1"/>
    </xf>
    <xf numFmtId="0" fontId="3" fillId="0" borderId="18" xfId="0" applyFont="1" applyFill="1" applyBorder="1" applyAlignment="1">
      <alignment horizontal="center" wrapText="1"/>
    </xf>
    <xf numFmtId="0" fontId="2" fillId="0" borderId="41" xfId="0" applyFont="1" applyFill="1" applyBorder="1" applyAlignment="1">
      <alignment horizontal="center" wrapText="1"/>
    </xf>
    <xf numFmtId="166" fontId="3" fillId="23" borderId="64" xfId="1" applyNumberFormat="1" applyFont="1" applyFill="1" applyBorder="1" applyAlignment="1">
      <alignment horizontal="right"/>
    </xf>
    <xf numFmtId="166" fontId="2" fillId="0" borderId="64" xfId="1" applyNumberFormat="1" applyFont="1" applyFill="1" applyBorder="1" applyAlignment="1">
      <alignment horizontal="right"/>
    </xf>
    <xf numFmtId="39" fontId="2" fillId="23" borderId="14" xfId="1" applyNumberFormat="1" applyFont="1" applyFill="1" applyBorder="1" applyAlignment="1">
      <alignment horizontal="right" wrapText="1"/>
    </xf>
    <xf numFmtId="4" fontId="2" fillId="23" borderId="14" xfId="1" applyNumberFormat="1" applyFont="1" applyFill="1" applyBorder="1" applyAlignment="1">
      <alignment horizontal="right" wrapText="1"/>
    </xf>
    <xf numFmtId="166" fontId="2" fillId="0" borderId="66" xfId="1" applyNumberFormat="1" applyFont="1" applyFill="1" applyBorder="1" applyAlignment="1">
      <alignment horizontal="right" wrapText="1"/>
    </xf>
    <xf numFmtId="166" fontId="2" fillId="0" borderId="65" xfId="1" applyNumberFormat="1" applyFont="1" applyFill="1" applyBorder="1" applyAlignment="1">
      <alignment horizontal="right" wrapText="1"/>
    </xf>
    <xf numFmtId="39" fontId="3" fillId="24" borderId="14" xfId="1" applyNumberFormat="1" applyFont="1" applyFill="1" applyBorder="1" applyAlignment="1">
      <alignment horizontal="right" wrapText="1"/>
    </xf>
    <xf numFmtId="166" fontId="12" fillId="23" borderId="64" xfId="1" applyNumberFormat="1" applyFont="1" applyFill="1" applyBorder="1" applyAlignment="1">
      <alignment horizontal="right" wrapText="1"/>
    </xf>
    <xf numFmtId="166" fontId="12" fillId="23" borderId="62" xfId="1" applyNumberFormat="1" applyFont="1" applyFill="1" applyBorder="1" applyAlignment="1">
      <alignment horizontal="right"/>
    </xf>
    <xf numFmtId="39" fontId="12" fillId="23" borderId="104" xfId="1" applyNumberFormat="1" applyFont="1" applyFill="1" applyBorder="1" applyAlignment="1">
      <alignment horizontal="right" wrapText="1"/>
    </xf>
    <xf numFmtId="166" fontId="12" fillId="23" borderId="60" xfId="1" applyNumberFormat="1" applyFont="1" applyFill="1" applyBorder="1" applyAlignment="1">
      <alignment horizontal="right"/>
    </xf>
    <xf numFmtId="166" fontId="12" fillId="23" borderId="63" xfId="1" applyNumberFormat="1" applyFont="1" applyFill="1" applyBorder="1" applyAlignment="1">
      <alignment horizontal="right"/>
    </xf>
    <xf numFmtId="166" fontId="2" fillId="23" borderId="59" xfId="1" applyNumberFormat="1" applyFont="1" applyFill="1" applyBorder="1" applyAlignment="1">
      <alignment horizontal="right" wrapText="1"/>
    </xf>
    <xf numFmtId="4" fontId="47" fillId="0" borderId="1" xfId="1" applyNumberFormat="1" applyFont="1" applyFill="1" applyBorder="1" applyAlignment="1">
      <alignment horizontal="right" wrapText="1"/>
    </xf>
    <xf numFmtId="166" fontId="3" fillId="0" borderId="15" xfId="1" applyNumberFormat="1" applyFont="1" applyFill="1" applyBorder="1" applyAlignment="1">
      <alignment horizontal="right" wrapText="1"/>
    </xf>
    <xf numFmtId="166" fontId="2" fillId="0" borderId="5" xfId="1" applyNumberFormat="1" applyFont="1" applyFill="1" applyBorder="1" applyAlignment="1">
      <alignment horizontal="right" wrapText="1"/>
    </xf>
    <xf numFmtId="166" fontId="2" fillId="0" borderId="64" xfId="1" applyNumberFormat="1" applyFont="1" applyFill="1" applyBorder="1" applyAlignment="1">
      <alignment horizontal="right" wrapText="1"/>
    </xf>
    <xf numFmtId="166" fontId="3" fillId="0" borderId="13" xfId="1" applyNumberFormat="1" applyFont="1" applyFill="1" applyBorder="1" applyAlignment="1">
      <alignment horizontal="right" wrapText="1"/>
    </xf>
    <xf numFmtId="4" fontId="13" fillId="0" borderId="20" xfId="1" applyNumberFormat="1" applyFont="1" applyFill="1" applyBorder="1" applyAlignment="1">
      <alignment horizontal="right" wrapText="1"/>
    </xf>
    <xf numFmtId="4" fontId="3" fillId="0" borderId="69" xfId="1" applyNumberFormat="1" applyFont="1" applyFill="1" applyBorder="1" applyAlignment="1">
      <alignment horizontal="right" wrapText="1"/>
    </xf>
    <xf numFmtId="39" fontId="3" fillId="23" borderId="127" xfId="1" applyNumberFormat="1" applyFont="1" applyFill="1" applyBorder="1" applyAlignment="1">
      <alignment horizontal="right"/>
    </xf>
    <xf numFmtId="39" fontId="3" fillId="23" borderId="14" xfId="1" applyNumberFormat="1" applyFont="1" applyFill="1" applyBorder="1" applyAlignment="1">
      <alignment horizontal="right"/>
    </xf>
    <xf numFmtId="4" fontId="3" fillId="23" borderId="14" xfId="1" applyNumberFormat="1" applyFont="1" applyFill="1" applyBorder="1" applyAlignment="1">
      <alignment horizontal="right"/>
    </xf>
    <xf numFmtId="39" fontId="7" fillId="0" borderId="5" xfId="1" applyNumberFormat="1" applyFont="1" applyFill="1" applyBorder="1" applyAlignment="1">
      <alignment horizontal="right" wrapText="1"/>
    </xf>
    <xf numFmtId="39" fontId="9" fillId="23" borderId="14" xfId="1" applyNumberFormat="1" applyFont="1" applyFill="1" applyBorder="1" applyAlignment="1">
      <alignment horizontal="right" wrapText="1"/>
    </xf>
    <xf numFmtId="4" fontId="12" fillId="23" borderId="14" xfId="1" applyNumberFormat="1" applyFont="1" applyFill="1" applyBorder="1" applyAlignment="1">
      <alignment horizontal="right" wrapText="1"/>
    </xf>
    <xf numFmtId="39" fontId="9" fillId="0" borderId="14" xfId="1" applyNumberFormat="1" applyFont="1" applyFill="1" applyBorder="1" applyAlignment="1">
      <alignment horizontal="right" wrapText="1"/>
    </xf>
    <xf numFmtId="166" fontId="3" fillId="0" borderId="86" xfId="1" applyNumberFormat="1" applyFont="1" applyFill="1" applyBorder="1" applyAlignment="1">
      <alignment horizontal="right" wrapText="1"/>
    </xf>
    <xf numFmtId="39" fontId="9" fillId="0" borderId="4" xfId="1" applyNumberFormat="1" applyFont="1" applyFill="1" applyBorder="1" applyAlignment="1">
      <alignment horizontal="right" wrapText="1"/>
    </xf>
    <xf numFmtId="166" fontId="2" fillId="0" borderId="58" xfId="1" applyNumberFormat="1" applyFont="1" applyFill="1" applyBorder="1" applyAlignment="1">
      <alignment horizontal="right" wrapText="1"/>
    </xf>
    <xf numFmtId="39" fontId="46" fillId="0" borderId="1" xfId="1" applyNumberFormat="1" applyFont="1" applyFill="1" applyBorder="1" applyAlignment="1">
      <alignment horizontal="right" wrapText="1"/>
    </xf>
    <xf numFmtId="39" fontId="46" fillId="0" borderId="4" xfId="1" applyNumberFormat="1" applyFont="1" applyFill="1" applyBorder="1" applyAlignment="1">
      <alignment horizontal="right" wrapText="1"/>
    </xf>
    <xf numFmtId="39" fontId="7" fillId="0" borderId="1" xfId="1" applyNumberFormat="1" applyFont="1" applyFill="1" applyBorder="1" applyAlignment="1">
      <alignment horizontal="right" wrapText="1"/>
    </xf>
    <xf numFmtId="166" fontId="2" fillId="23" borderId="65" xfId="1" applyNumberFormat="1" applyFont="1" applyFill="1" applyBorder="1" applyAlignment="1">
      <alignment horizontal="right" wrapText="1"/>
    </xf>
    <xf numFmtId="166" fontId="13" fillId="0" borderId="66" xfId="1" applyNumberFormat="1" applyFont="1" applyFill="1" applyBorder="1" applyAlignment="1">
      <alignment horizontal="right" wrapText="1"/>
    </xf>
    <xf numFmtId="39" fontId="3" fillId="0" borderId="133" xfId="1" applyNumberFormat="1" applyFont="1" applyFill="1" applyBorder="1" applyAlignment="1">
      <alignment horizontal="right" wrapText="1"/>
    </xf>
    <xf numFmtId="39" fontId="2" fillId="23" borderId="127" xfId="1" applyNumberFormat="1" applyFont="1" applyFill="1" applyBorder="1" applyAlignment="1">
      <alignment horizontal="right" wrapText="1"/>
    </xf>
    <xf numFmtId="166" fontId="3" fillId="24" borderId="64" xfId="1" applyNumberFormat="1" applyFont="1" applyFill="1" applyBorder="1" applyAlignment="1">
      <alignment horizontal="right"/>
    </xf>
    <xf numFmtId="4" fontId="3" fillId="23" borderId="69" xfId="1" applyNumberFormat="1" applyFont="1" applyFill="1" applyBorder="1" applyAlignment="1">
      <alignment horizontal="right" wrapText="1"/>
    </xf>
    <xf numFmtId="166" fontId="12" fillId="0" borderId="5" xfId="1" applyNumberFormat="1" applyFont="1" applyFill="1" applyBorder="1" applyAlignment="1">
      <alignment horizontal="right" wrapText="1"/>
    </xf>
    <xf numFmtId="0" fontId="47" fillId="0" borderId="13" xfId="0" applyFont="1" applyFill="1" applyBorder="1" applyAlignment="1">
      <alignment horizontal="center" vertical="top" wrapText="1"/>
    </xf>
    <xf numFmtId="0" fontId="47" fillId="0" borderId="8" xfId="0" applyFont="1" applyFill="1" applyBorder="1" applyAlignment="1">
      <alignment horizontal="center" vertical="top" wrapText="1"/>
    </xf>
    <xf numFmtId="0" fontId="47" fillId="0" borderId="8" xfId="0" applyFont="1" applyFill="1" applyBorder="1" applyAlignment="1">
      <alignment horizontal="center" wrapText="1"/>
    </xf>
    <xf numFmtId="0" fontId="47" fillId="0" borderId="9" xfId="0" applyFont="1" applyFill="1" applyBorder="1" applyAlignment="1">
      <alignment horizontal="center" wrapText="1"/>
    </xf>
    <xf numFmtId="0" fontId="47" fillId="0" borderId="13" xfId="0" applyFont="1" applyFill="1" applyBorder="1" applyAlignment="1">
      <alignment horizontal="center" wrapText="1"/>
    </xf>
    <xf numFmtId="0" fontId="3" fillId="23" borderId="7" xfId="0" applyFont="1" applyFill="1" applyBorder="1" applyAlignment="1">
      <alignment wrapText="1"/>
    </xf>
    <xf numFmtId="0" fontId="47" fillId="0" borderId="14" xfId="0" applyFont="1" applyFill="1" applyBorder="1" applyAlignment="1">
      <alignment horizontal="center" vertical="top" wrapText="1"/>
    </xf>
    <xf numFmtId="169" fontId="2" fillId="0" borderId="11" xfId="0" applyNumberFormat="1" applyFont="1" applyFill="1" applyBorder="1" applyAlignment="1">
      <alignment horizontal="center" wrapText="1"/>
    </xf>
    <xf numFmtId="166" fontId="2" fillId="0" borderId="62" xfId="1" applyNumberFormat="1" applyFont="1" applyFill="1" applyBorder="1" applyAlignment="1">
      <alignment horizontal="right"/>
    </xf>
    <xf numFmtId="166" fontId="12" fillId="0" borderId="165" xfId="1" applyNumberFormat="1" applyFont="1" applyFill="1" applyBorder="1" applyAlignment="1">
      <alignment horizontal="right"/>
    </xf>
    <xf numFmtId="39" fontId="9" fillId="0" borderId="6" xfId="1" applyNumberFormat="1" applyFont="1" applyFill="1" applyBorder="1" applyAlignment="1">
      <alignment horizontal="right" wrapText="1"/>
    </xf>
    <xf numFmtId="39" fontId="7" fillId="0" borderId="4" xfId="1" applyNumberFormat="1" applyFont="1" applyFill="1" applyBorder="1" applyAlignment="1">
      <alignment horizontal="right" wrapText="1"/>
    </xf>
    <xf numFmtId="39" fontId="9" fillId="0" borderId="3" xfId="1" applyNumberFormat="1" applyFont="1" applyFill="1" applyBorder="1" applyAlignment="1">
      <alignment horizontal="right" wrapText="1"/>
    </xf>
    <xf numFmtId="39" fontId="9" fillId="0" borderId="2" xfId="1" applyNumberFormat="1" applyFont="1" applyFill="1" applyBorder="1" applyAlignment="1">
      <alignment horizontal="right" wrapText="1"/>
    </xf>
    <xf numFmtId="166" fontId="3" fillId="0" borderId="56" xfId="1" applyNumberFormat="1" applyFont="1" applyFill="1" applyBorder="1" applyAlignment="1">
      <alignment horizontal="right" wrapText="1"/>
    </xf>
    <xf numFmtId="0" fontId="12" fillId="0" borderId="104" xfId="0" applyFont="1" applyFill="1" applyBorder="1" applyAlignment="1">
      <alignment wrapText="1"/>
    </xf>
    <xf numFmtId="39" fontId="9" fillId="0" borderId="5" xfId="1" applyNumberFormat="1" applyFont="1" applyFill="1" applyBorder="1" applyAlignment="1">
      <alignment horizontal="right" wrapText="1"/>
    </xf>
    <xf numFmtId="166" fontId="3" fillId="0" borderId="61" xfId="1" applyNumberFormat="1" applyFont="1" applyFill="1" applyBorder="1" applyAlignment="1">
      <alignment horizontal="right" wrapText="1"/>
    </xf>
    <xf numFmtId="168" fontId="3" fillId="0" borderId="56" xfId="0" applyNumberFormat="1" applyFont="1" applyFill="1" applyBorder="1"/>
    <xf numFmtId="166" fontId="3" fillId="0" borderId="1" xfId="1" applyNumberFormat="1" applyFont="1" applyFill="1" applyBorder="1" applyAlignment="1">
      <alignment horizontal="right" wrapText="1"/>
    </xf>
    <xf numFmtId="39" fontId="3" fillId="0" borderId="79" xfId="1" applyNumberFormat="1" applyFont="1" applyFill="1" applyBorder="1" applyAlignment="1">
      <alignment horizontal="right" wrapText="1"/>
    </xf>
    <xf numFmtId="0" fontId="2" fillId="24" borderId="25" xfId="0" applyFont="1" applyFill="1" applyBorder="1" applyAlignment="1">
      <alignment horizontal="center" vertical="top" wrapText="1"/>
    </xf>
    <xf numFmtId="0" fontId="2" fillId="24" borderId="7" xfId="0" applyFont="1" applyFill="1" applyBorder="1" applyAlignment="1">
      <alignment horizontal="center" vertical="top" wrapText="1"/>
    </xf>
    <xf numFmtId="0" fontId="2" fillId="24" borderId="10" xfId="0" applyFont="1" applyFill="1" applyBorder="1" applyAlignment="1">
      <alignment horizontal="center" vertical="top" wrapText="1"/>
    </xf>
    <xf numFmtId="39" fontId="13" fillId="0" borderId="130" xfId="1" applyNumberFormat="1" applyFont="1" applyFill="1" applyBorder="1" applyAlignment="1">
      <alignment horizontal="right" wrapText="1"/>
    </xf>
    <xf numFmtId="0" fontId="3" fillId="0" borderId="41" xfId="0" applyFont="1" applyFill="1" applyBorder="1" applyAlignment="1">
      <alignment horizontal="center" wrapText="1"/>
    </xf>
    <xf numFmtId="39" fontId="12" fillId="0" borderId="167" xfId="1" applyNumberFormat="1" applyFont="1" applyFill="1" applyBorder="1" applyAlignment="1">
      <alignment horizontal="right" wrapText="1"/>
    </xf>
    <xf numFmtId="166" fontId="3" fillId="0" borderId="168" xfId="1" applyNumberFormat="1" applyFont="1" applyFill="1" applyBorder="1" applyAlignment="1">
      <alignment horizontal="right"/>
    </xf>
    <xf numFmtId="4" fontId="7" fillId="0" borderId="3" xfId="1" applyNumberFormat="1" applyFont="1" applyFill="1" applyBorder="1" applyAlignment="1">
      <alignment horizontal="right" wrapText="1"/>
    </xf>
    <xf numFmtId="166" fontId="2" fillId="0" borderId="6" xfId="1" applyNumberFormat="1" applyFont="1" applyFill="1" applyBorder="1" applyAlignment="1">
      <alignment horizontal="right"/>
    </xf>
    <xf numFmtId="39" fontId="2" fillId="0" borderId="77" xfId="1" applyNumberFormat="1" applyFont="1" applyFill="1" applyBorder="1" applyAlignment="1">
      <alignment horizontal="right" wrapText="1"/>
    </xf>
    <xf numFmtId="4" fontId="9" fillId="0" borderId="58" xfId="1" applyNumberFormat="1" applyFont="1" applyFill="1" applyBorder="1" applyAlignment="1">
      <alignment horizontal="right" wrapText="1"/>
    </xf>
    <xf numFmtId="0" fontId="3" fillId="0" borderId="61" xfId="0" applyFont="1" applyFill="1" applyBorder="1" applyAlignment="1">
      <alignment horizontal="center"/>
    </xf>
    <xf numFmtId="0" fontId="3" fillId="9" borderId="40" xfId="0" applyFont="1" applyFill="1" applyBorder="1" applyAlignment="1">
      <alignment horizontal="center"/>
    </xf>
    <xf numFmtId="0" fontId="2" fillId="9" borderId="4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14" borderId="15" xfId="0" applyFont="1" applyFill="1" applyBorder="1" applyAlignment="1">
      <alignment wrapText="1"/>
    </xf>
    <xf numFmtId="0" fontId="2" fillId="0" borderId="79" xfId="0" applyFont="1" applyFill="1" applyBorder="1" applyAlignment="1">
      <alignment horizontal="center" vertical="top" wrapText="1"/>
    </xf>
    <xf numFmtId="0" fontId="3" fillId="14" borderId="5" xfId="0" applyFont="1" applyFill="1" applyBorder="1" applyAlignment="1">
      <alignment wrapText="1"/>
    </xf>
    <xf numFmtId="0" fontId="2" fillId="15" borderId="77" xfId="0" applyFont="1" applyFill="1" applyBorder="1" applyAlignment="1">
      <alignment horizontal="center" vertical="top" wrapText="1"/>
    </xf>
    <xf numFmtId="0" fontId="2" fillId="15" borderId="6" xfId="0" applyFont="1" applyFill="1" applyBorder="1" applyAlignment="1">
      <alignment horizontal="center" vertical="top" wrapText="1"/>
    </xf>
    <xf numFmtId="0" fontId="2" fillId="15" borderId="6" xfId="0" applyFont="1" applyFill="1" applyBorder="1" applyAlignment="1">
      <alignment horizontal="center" wrapText="1"/>
    </xf>
    <xf numFmtId="0" fontId="3" fillId="15" borderId="6" xfId="0" applyFont="1" applyFill="1" applyBorder="1" applyAlignment="1">
      <alignment wrapText="1"/>
    </xf>
    <xf numFmtId="39" fontId="12" fillId="15" borderId="6" xfId="1" applyNumberFormat="1" applyFont="1" applyFill="1" applyBorder="1" applyAlignment="1">
      <alignment horizontal="right" wrapText="1"/>
    </xf>
    <xf numFmtId="39" fontId="3" fillId="15" borderId="100" xfId="1" applyNumberFormat="1" applyFont="1" applyFill="1" applyBorder="1" applyAlignment="1">
      <alignment horizontal="right" wrapText="1"/>
    </xf>
    <xf numFmtId="4" fontId="12" fillId="15" borderId="6" xfId="1" applyNumberFormat="1" applyFont="1" applyFill="1" applyBorder="1" applyAlignment="1">
      <alignment horizontal="right" wrapText="1"/>
    </xf>
    <xf numFmtId="166" fontId="12" fillId="15" borderId="58" xfId="1" applyNumberFormat="1" applyFont="1" applyFill="1" applyBorder="1" applyAlignment="1">
      <alignment horizontal="right" wrapText="1"/>
    </xf>
    <xf numFmtId="0" fontId="3" fillId="15" borderId="6" xfId="0" applyFont="1" applyFill="1" applyBorder="1" applyAlignment="1">
      <alignment horizontal="center" vertical="top" wrapText="1"/>
    </xf>
    <xf numFmtId="166" fontId="12" fillId="0" borderId="6" xfId="1" applyNumberFormat="1" applyFont="1" applyFill="1" applyBorder="1" applyAlignment="1">
      <alignment horizontal="right" wrapText="1"/>
    </xf>
    <xf numFmtId="166" fontId="12" fillId="0" borderId="4" xfId="1" applyNumberFormat="1" applyFont="1" applyFill="1" applyBorder="1" applyAlignment="1">
      <alignment horizontal="right" wrapText="1"/>
    </xf>
    <xf numFmtId="169" fontId="2" fillId="0" borderId="4" xfId="0" applyNumberFormat="1" applyFont="1" applyFill="1" applyBorder="1" applyAlignment="1">
      <alignment horizontal="right" wrapText="1"/>
    </xf>
    <xf numFmtId="0" fontId="13" fillId="12" borderId="4" xfId="0" applyFont="1" applyFill="1" applyBorder="1" applyAlignment="1">
      <alignment wrapText="1"/>
    </xf>
    <xf numFmtId="0" fontId="2" fillId="15" borderId="55" xfId="0" applyFont="1" applyFill="1" applyBorder="1" applyAlignment="1">
      <alignment horizontal="center" vertical="top" wrapText="1"/>
    </xf>
    <xf numFmtId="0" fontId="2" fillId="15" borderId="2" xfId="0" applyFont="1" applyFill="1" applyBorder="1" applyAlignment="1">
      <alignment horizontal="center" vertical="top" wrapText="1"/>
    </xf>
    <xf numFmtId="0" fontId="3" fillId="15" borderId="2" xfId="0" applyFont="1" applyFill="1" applyBorder="1" applyAlignment="1">
      <alignment horizontal="center" vertical="top" wrapText="1"/>
    </xf>
    <xf numFmtId="0" fontId="2" fillId="15" borderId="2" xfId="0" applyFont="1" applyFill="1" applyBorder="1" applyAlignment="1">
      <alignment horizontal="center" wrapText="1"/>
    </xf>
    <xf numFmtId="0" fontId="4" fillId="9" borderId="3" xfId="0" applyFont="1" applyFill="1" applyBorder="1" applyAlignment="1">
      <alignment wrapText="1"/>
    </xf>
    <xf numFmtId="39" fontId="12" fillId="15" borderId="2" xfId="1" applyNumberFormat="1" applyFont="1" applyFill="1" applyBorder="1" applyAlignment="1">
      <alignment horizontal="right" wrapText="1"/>
    </xf>
    <xf numFmtId="39" fontId="3" fillId="15" borderId="104" xfId="1" applyNumberFormat="1" applyFont="1" applyFill="1" applyBorder="1" applyAlignment="1">
      <alignment horizontal="right" wrapText="1"/>
    </xf>
    <xf numFmtId="4" fontId="12" fillId="15" borderId="2" xfId="1" applyNumberFormat="1" applyFont="1" applyFill="1" applyBorder="1" applyAlignment="1">
      <alignment horizontal="right" wrapText="1"/>
    </xf>
    <xf numFmtId="0" fontId="2" fillId="0" borderId="69" xfId="0" applyFont="1" applyFill="1" applyBorder="1" applyAlignment="1">
      <alignment horizontal="center" vertical="top" wrapText="1"/>
    </xf>
    <xf numFmtId="0" fontId="2" fillId="0" borderId="7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6" fontId="12" fillId="0" borderId="20" xfId="1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center" vertical="top" wrapText="1"/>
    </xf>
    <xf numFmtId="166" fontId="12" fillId="0" borderId="12" xfId="1" applyNumberFormat="1" applyFont="1" applyFill="1" applyBorder="1" applyAlignment="1">
      <alignment horizontal="right" wrapText="1"/>
    </xf>
    <xf numFmtId="0" fontId="2" fillId="12" borderId="14" xfId="0" applyFont="1" applyFill="1" applyBorder="1" applyAlignment="1">
      <alignment wrapText="1"/>
    </xf>
    <xf numFmtId="39" fontId="13" fillId="0" borderId="14" xfId="1" applyNumberFormat="1" applyFont="1" applyFill="1" applyBorder="1" applyAlignment="1">
      <alignment horizontal="right" wrapText="1"/>
    </xf>
    <xf numFmtId="0" fontId="2" fillId="15" borderId="5" xfId="0" applyFont="1" applyFill="1" applyBorder="1" applyAlignment="1">
      <alignment horizontal="center" vertical="top" wrapText="1"/>
    </xf>
    <xf numFmtId="0" fontId="3" fillId="15" borderId="5" xfId="0" applyFont="1" applyFill="1" applyBorder="1" applyAlignment="1">
      <alignment horizontal="center" vertical="top" wrapText="1"/>
    </xf>
    <xf numFmtId="0" fontId="2" fillId="15" borderId="5" xfId="0" applyFont="1" applyFill="1" applyBorder="1" applyAlignment="1">
      <alignment horizontal="center" wrapText="1"/>
    </xf>
    <xf numFmtId="39" fontId="12" fillId="15" borderId="5" xfId="1" applyNumberFormat="1" applyFont="1" applyFill="1" applyBorder="1" applyAlignment="1">
      <alignment horizontal="right" wrapText="1"/>
    </xf>
    <xf numFmtId="39" fontId="3" fillId="15" borderId="5" xfId="1" applyNumberFormat="1" applyFont="1" applyFill="1" applyBorder="1" applyAlignment="1">
      <alignment horizontal="right" wrapText="1"/>
    </xf>
    <xf numFmtId="4" fontId="12" fillId="15" borderId="5" xfId="1" applyNumberFormat="1" applyFont="1" applyFill="1" applyBorder="1" applyAlignment="1">
      <alignment horizontal="right" wrapText="1"/>
    </xf>
    <xf numFmtId="166" fontId="12" fillId="15" borderId="5" xfId="1" applyNumberFormat="1" applyFont="1" applyFill="1" applyBorder="1" applyAlignment="1">
      <alignment horizontal="right" wrapText="1"/>
    </xf>
    <xf numFmtId="39" fontId="3" fillId="15" borderId="95" xfId="1" applyNumberFormat="1" applyFont="1" applyFill="1" applyBorder="1" applyAlignment="1">
      <alignment horizontal="right" wrapText="1"/>
    </xf>
    <xf numFmtId="4" fontId="13" fillId="19" borderId="99" xfId="1" applyNumberFormat="1" applyFont="1" applyFill="1" applyBorder="1" applyAlignment="1">
      <alignment horizontal="right"/>
    </xf>
    <xf numFmtId="39" fontId="2" fillId="19" borderId="1" xfId="1" applyNumberFormat="1" applyFont="1" applyFill="1" applyBorder="1" applyAlignment="1">
      <alignment horizontal="right" wrapText="1"/>
    </xf>
    <xf numFmtId="4" fontId="2" fillId="19" borderId="1" xfId="1" applyNumberFormat="1" applyFont="1" applyFill="1" applyBorder="1" applyAlignment="1">
      <alignment horizontal="right" wrapText="1"/>
    </xf>
    <xf numFmtId="0" fontId="2" fillId="25" borderId="6" xfId="0" applyFont="1" applyFill="1" applyBorder="1" applyAlignment="1">
      <alignment horizontal="center" vertical="top" wrapText="1"/>
    </xf>
    <xf numFmtId="4" fontId="3" fillId="19" borderId="6" xfId="1" applyNumberFormat="1" applyFont="1" applyFill="1" applyBorder="1" applyAlignment="1">
      <alignment horizontal="right" wrapText="1"/>
    </xf>
    <xf numFmtId="4" fontId="13" fillId="19" borderId="4" xfId="1" applyNumberFormat="1" applyFont="1" applyFill="1" applyBorder="1" applyAlignment="1">
      <alignment horizontal="right" wrapText="1"/>
    </xf>
    <xf numFmtId="4" fontId="2" fillId="19" borderId="2" xfId="1" applyNumberFormat="1" applyFont="1" applyFill="1" applyBorder="1" applyAlignment="1">
      <alignment horizontal="right" wrapText="1"/>
    </xf>
    <xf numFmtId="39" fontId="3" fillId="25" borderId="127" xfId="1" applyNumberFormat="1" applyFont="1" applyFill="1" applyBorder="1" applyAlignment="1">
      <alignment horizontal="right" wrapText="1"/>
    </xf>
    <xf numFmtId="166" fontId="2" fillId="0" borderId="56" xfId="1" applyNumberFormat="1" applyFont="1" applyFill="1" applyBorder="1" applyAlignment="1">
      <alignment horizontal="right" wrapText="1"/>
    </xf>
    <xf numFmtId="4" fontId="2" fillId="0" borderId="60" xfId="1" applyNumberFormat="1" applyFont="1" applyFill="1" applyBorder="1" applyAlignment="1">
      <alignment horizontal="right" wrapText="1"/>
    </xf>
    <xf numFmtId="4" fontId="48" fillId="0" borderId="13" xfId="1" applyNumberFormat="1" applyFont="1" applyFill="1" applyBorder="1" applyAlignment="1">
      <alignment horizontal="right" wrapText="1"/>
    </xf>
    <xf numFmtId="4" fontId="2" fillId="0" borderId="59" xfId="1" applyNumberFormat="1" applyFont="1" applyFill="1" applyBorder="1" applyAlignment="1">
      <alignment horizontal="right" wrapText="1"/>
    </xf>
    <xf numFmtId="167" fontId="17" fillId="9" borderId="87" xfId="0" applyNumberFormat="1" applyFont="1" applyFill="1" applyBorder="1"/>
    <xf numFmtId="0" fontId="9" fillId="9" borderId="83" xfId="0" applyFont="1" applyFill="1" applyBorder="1"/>
    <xf numFmtId="10" fontId="41" fillId="22" borderId="128" xfId="0" applyNumberFormat="1" applyFont="1" applyFill="1" applyBorder="1"/>
    <xf numFmtId="4" fontId="17" fillId="9" borderId="83" xfId="0" applyNumberFormat="1" applyFont="1" applyFill="1" applyBorder="1"/>
    <xf numFmtId="4" fontId="17" fillId="9" borderId="14" xfId="0" applyNumberFormat="1" applyFont="1" applyFill="1" applyBorder="1"/>
    <xf numFmtId="0" fontId="1" fillId="0" borderId="1" xfId="0" applyFont="1" applyBorder="1"/>
    <xf numFmtId="0" fontId="1" fillId="0" borderId="79" xfId="0" applyFont="1" applyBorder="1" applyAlignment="1">
      <alignment wrapText="1"/>
    </xf>
    <xf numFmtId="10" fontId="25" fillId="0" borderId="79" xfId="0" applyNumberFormat="1" applyFont="1" applyFill="1" applyBorder="1"/>
    <xf numFmtId="10" fontId="25" fillId="0" borderId="78" xfId="0" applyNumberFormat="1" applyFont="1" applyFill="1" applyBorder="1"/>
    <xf numFmtId="39" fontId="0" fillId="0" borderId="59" xfId="0" applyNumberFormat="1" applyBorder="1"/>
    <xf numFmtId="39" fontId="0" fillId="0" borderId="63" xfId="0" applyNumberFormat="1" applyBorder="1"/>
    <xf numFmtId="166" fontId="12" fillId="0" borderId="18" xfId="1" applyNumberFormat="1" applyFont="1" applyFill="1" applyBorder="1" applyAlignment="1">
      <alignment horizontal="right" wrapText="1"/>
    </xf>
    <xf numFmtId="4" fontId="12" fillId="0" borderId="16" xfId="1" applyNumberFormat="1" applyFont="1" applyFill="1" applyBorder="1" applyAlignment="1">
      <alignment horizontal="right" wrapText="1"/>
    </xf>
    <xf numFmtId="4" fontId="12" fillId="0" borderId="12" xfId="1" applyNumberFormat="1" applyFont="1" applyFill="1" applyBorder="1" applyAlignment="1">
      <alignment horizontal="right" wrapText="1"/>
    </xf>
    <xf numFmtId="4" fontId="12" fillId="0" borderId="20" xfId="1" applyNumberFormat="1" applyFont="1" applyFill="1" applyBorder="1" applyAlignment="1">
      <alignment horizontal="right" wrapText="1"/>
    </xf>
    <xf numFmtId="39" fontId="3" fillId="0" borderId="12" xfId="1" applyNumberFormat="1" applyFont="1" applyFill="1" applyBorder="1" applyAlignment="1">
      <alignment horizontal="right" wrapText="1"/>
    </xf>
    <xf numFmtId="39" fontId="3" fillId="0" borderId="18" xfId="1" applyNumberFormat="1" applyFont="1" applyFill="1" applyBorder="1" applyAlignment="1">
      <alignment horizontal="right" wrapText="1"/>
    </xf>
    <xf numFmtId="39" fontId="3" fillId="0" borderId="19" xfId="1" applyNumberFormat="1" applyFont="1" applyFill="1" applyBorder="1" applyAlignment="1">
      <alignment horizontal="right" wrapText="1"/>
    </xf>
    <xf numFmtId="39" fontId="3" fillId="0" borderId="23" xfId="1" applyNumberFormat="1" applyFont="1" applyFill="1" applyBorder="1" applyAlignment="1">
      <alignment horizontal="right" wrapText="1"/>
    </xf>
    <xf numFmtId="39" fontId="3" fillId="0" borderId="20" xfId="1" applyNumberFormat="1" applyFont="1" applyFill="1" applyBorder="1" applyAlignment="1">
      <alignment horizontal="right" wrapText="1"/>
    </xf>
    <xf numFmtId="4" fontId="13" fillId="0" borderId="12" xfId="1" applyNumberFormat="1" applyFont="1" applyFill="1" applyBorder="1" applyAlignment="1">
      <alignment horizontal="right" wrapText="1"/>
    </xf>
    <xf numFmtId="4" fontId="13" fillId="0" borderId="11" xfId="1" applyNumberFormat="1" applyFont="1" applyFill="1" applyBorder="1" applyAlignment="1">
      <alignment horizontal="right" wrapText="1"/>
    </xf>
    <xf numFmtId="4" fontId="3" fillId="0" borderId="9" xfId="1" applyNumberFormat="1" applyFont="1" applyFill="1" applyBorder="1" applyAlignment="1">
      <alignment horizontal="right" wrapText="1"/>
    </xf>
    <xf numFmtId="4" fontId="12" fillId="0" borderId="11" xfId="1" applyNumberFormat="1" applyFont="1" applyFill="1" applyBorder="1" applyAlignment="1">
      <alignment horizontal="right" wrapText="1"/>
    </xf>
    <xf numFmtId="166" fontId="12" fillId="15" borderId="16" xfId="1" applyNumberFormat="1" applyFont="1" applyFill="1" applyBorder="1" applyAlignment="1">
      <alignment horizontal="right" wrapText="1"/>
    </xf>
    <xf numFmtId="166" fontId="12" fillId="15" borderId="18" xfId="1" applyNumberFormat="1" applyFont="1" applyFill="1" applyBorder="1" applyAlignment="1">
      <alignment horizontal="right" wrapText="1"/>
    </xf>
    <xf numFmtId="166" fontId="12" fillId="0" borderId="11" xfId="1" applyNumberFormat="1" applyFont="1" applyFill="1" applyBorder="1" applyAlignment="1">
      <alignment horizontal="right" wrapText="1"/>
    </xf>
    <xf numFmtId="166" fontId="12" fillId="0" borderId="23" xfId="1" applyNumberFormat="1" applyFont="1" applyFill="1" applyBorder="1" applyAlignment="1">
      <alignment horizontal="right" wrapText="1"/>
    </xf>
    <xf numFmtId="166" fontId="13" fillId="0" borderId="20" xfId="1" applyNumberFormat="1" applyFont="1" applyFill="1" applyBorder="1" applyAlignment="1">
      <alignment horizontal="right" wrapText="1"/>
    </xf>
    <xf numFmtId="166" fontId="13" fillId="0" borderId="18" xfId="1" applyNumberFormat="1" applyFont="1" applyFill="1" applyBorder="1" applyAlignment="1">
      <alignment horizontal="right" wrapText="1"/>
    </xf>
    <xf numFmtId="166" fontId="12" fillId="0" borderId="169" xfId="1" applyNumberFormat="1" applyFont="1" applyFill="1" applyBorder="1" applyAlignment="1">
      <alignment horizontal="right" wrapText="1"/>
    </xf>
    <xf numFmtId="166" fontId="12" fillId="0" borderId="165" xfId="1" applyNumberFormat="1" applyFont="1" applyFill="1" applyBorder="1" applyAlignment="1">
      <alignment horizontal="right" wrapText="1"/>
    </xf>
    <xf numFmtId="166" fontId="12" fillId="0" borderId="161" xfId="1" applyNumberFormat="1" applyFont="1" applyFill="1" applyBorder="1" applyAlignment="1">
      <alignment horizontal="right" wrapText="1"/>
    </xf>
    <xf numFmtId="166" fontId="12" fillId="0" borderId="170" xfId="1" applyNumberFormat="1" applyFont="1" applyFill="1" applyBorder="1" applyAlignment="1">
      <alignment horizontal="right" wrapText="1"/>
    </xf>
    <xf numFmtId="166" fontId="13" fillId="0" borderId="165" xfId="1" applyNumberFormat="1" applyFont="1" applyFill="1" applyBorder="1" applyAlignment="1">
      <alignment horizontal="right" wrapText="1"/>
    </xf>
    <xf numFmtId="166" fontId="13" fillId="0" borderId="161" xfId="1" applyNumberFormat="1" applyFont="1" applyFill="1" applyBorder="1" applyAlignment="1">
      <alignment horizontal="right" wrapText="1"/>
    </xf>
    <xf numFmtId="166" fontId="12" fillId="0" borderId="87" xfId="1" applyNumberFormat="1" applyFont="1" applyFill="1" applyBorder="1" applyAlignment="1">
      <alignment horizontal="right" wrapText="1"/>
    </xf>
    <xf numFmtId="10" fontId="0" fillId="0" borderId="95" xfId="0" applyNumberFormat="1" applyBorder="1"/>
    <xf numFmtId="10" fontId="41" fillId="22" borderId="85" xfId="0" applyNumberFormat="1" applyFont="1" applyFill="1" applyBorder="1"/>
    <xf numFmtId="10" fontId="41" fillId="22" borderId="136" xfId="0" applyNumberFormat="1" applyFont="1" applyFill="1" applyBorder="1"/>
    <xf numFmtId="0" fontId="2" fillId="4" borderId="5" xfId="0" quotePrefix="1" applyFont="1" applyFill="1" applyBorder="1" applyAlignment="1">
      <alignment horizontal="center" wrapText="1"/>
    </xf>
    <xf numFmtId="39" fontId="12" fillId="0" borderId="100" xfId="1" applyNumberFormat="1" applyFont="1" applyFill="1" applyBorder="1" applyAlignment="1">
      <alignment wrapText="1"/>
    </xf>
    <xf numFmtId="0" fontId="2" fillId="20" borderId="3" xfId="0" applyFont="1" applyFill="1" applyBorder="1" applyAlignment="1">
      <alignment horizontal="center" vertical="top" wrapText="1"/>
    </xf>
    <xf numFmtId="0" fontId="2" fillId="2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right" wrapText="1"/>
    </xf>
    <xf numFmtId="39" fontId="3" fillId="0" borderId="55" xfId="1" applyNumberFormat="1" applyFont="1" applyFill="1" applyBorder="1" applyAlignment="1">
      <alignment horizontal="right" wrapText="1"/>
    </xf>
    <xf numFmtId="166" fontId="3" fillId="0" borderId="2" xfId="1" applyNumberFormat="1" applyFont="1" applyFill="1" applyBorder="1" applyAlignment="1">
      <alignment horizontal="right" wrapText="1"/>
    </xf>
    <xf numFmtId="0" fontId="3" fillId="0" borderId="40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right"/>
    </xf>
    <xf numFmtId="10" fontId="12" fillId="0" borderId="104" xfId="1" applyNumberFormat="1" applyFont="1" applyFill="1" applyBorder="1" applyAlignment="1">
      <alignment horizontal="right"/>
    </xf>
    <xf numFmtId="4" fontId="12" fillId="0" borderId="60" xfId="0" applyNumberFormat="1" applyFont="1" applyBorder="1"/>
    <xf numFmtId="10" fontId="3" fillId="0" borderId="104" xfId="1" applyNumberFormat="1" applyFont="1" applyFill="1" applyBorder="1" applyAlignment="1">
      <alignment horizontal="right"/>
    </xf>
    <xf numFmtId="0" fontId="13" fillId="0" borderId="69" xfId="0" applyFont="1" applyFill="1" applyBorder="1" applyAlignment="1">
      <alignment horizontal="center"/>
    </xf>
    <xf numFmtId="0" fontId="3" fillId="0" borderId="66" xfId="0" applyFont="1" applyFill="1" applyBorder="1" applyAlignment="1">
      <alignment horizontal="center"/>
    </xf>
    <xf numFmtId="0" fontId="12" fillId="0" borderId="25" xfId="0" applyFont="1" applyFill="1" applyBorder="1" applyAlignment="1">
      <alignment wrapText="1"/>
    </xf>
    <xf numFmtId="4" fontId="12" fillId="0" borderId="66" xfId="1" applyNumberFormat="1" applyFont="1" applyFill="1" applyBorder="1" applyAlignment="1">
      <alignment horizontal="right"/>
    </xf>
    <xf numFmtId="4" fontId="12" fillId="0" borderId="7" xfId="1" applyNumberFormat="1" applyFont="1" applyFill="1" applyBorder="1" applyAlignment="1">
      <alignment horizontal="right"/>
    </xf>
    <xf numFmtId="10" fontId="12" fillId="0" borderId="130" xfId="1" applyNumberFormat="1" applyFont="1" applyFill="1" applyBorder="1" applyAlignment="1">
      <alignment horizontal="right"/>
    </xf>
    <xf numFmtId="4" fontId="12" fillId="0" borderId="66" xfId="0" applyNumberFormat="1" applyFont="1" applyBorder="1"/>
    <xf numFmtId="10" fontId="3" fillId="0" borderId="130" xfId="1" applyNumberFormat="1" applyFont="1" applyFill="1" applyBorder="1" applyAlignment="1">
      <alignment horizontal="right"/>
    </xf>
    <xf numFmtId="10" fontId="12" fillId="0" borderId="13" xfId="1" applyNumberFormat="1" applyFont="1" applyFill="1" applyBorder="1" applyAlignment="1">
      <alignment horizontal="right"/>
    </xf>
    <xf numFmtId="0" fontId="3" fillId="0" borderId="63" xfId="0" applyFont="1" applyFill="1" applyBorder="1" applyAlignment="1">
      <alignment horizontal="center"/>
    </xf>
    <xf numFmtId="10" fontId="12" fillId="0" borderId="5" xfId="1" applyNumberFormat="1" applyFont="1" applyFill="1" applyBorder="1" applyAlignment="1">
      <alignment horizontal="right"/>
    </xf>
    <xf numFmtId="4" fontId="2" fillId="0" borderId="15" xfId="1" applyNumberFormat="1" applyFont="1" applyFill="1" applyBorder="1" applyAlignment="1">
      <alignment horizontal="right"/>
    </xf>
    <xf numFmtId="10" fontId="2" fillId="0" borderId="15" xfId="1" applyNumberFormat="1" applyFont="1" applyFill="1" applyBorder="1" applyAlignment="1">
      <alignment horizontal="right"/>
    </xf>
    <xf numFmtId="0" fontId="2" fillId="20" borderId="60" xfId="0" applyFont="1" applyFill="1" applyBorder="1" applyAlignment="1">
      <alignment horizontal="center"/>
    </xf>
    <xf numFmtId="0" fontId="2" fillId="20" borderId="104" xfId="0" applyFont="1" applyFill="1" applyBorder="1" applyAlignment="1">
      <alignment wrapText="1"/>
    </xf>
    <xf numFmtId="0" fontId="2" fillId="20" borderId="58" xfId="0" applyFont="1" applyFill="1" applyBorder="1" applyAlignment="1">
      <alignment horizontal="center"/>
    </xf>
    <xf numFmtId="0" fontId="2" fillId="20" borderId="6" xfId="0" applyFont="1" applyFill="1" applyBorder="1" applyAlignment="1">
      <alignment wrapText="1"/>
    </xf>
    <xf numFmtId="10" fontId="12" fillId="0" borderId="6" xfId="1" applyNumberFormat="1" applyFont="1" applyFill="1" applyBorder="1" applyAlignment="1">
      <alignment horizontal="right"/>
    </xf>
    <xf numFmtId="4" fontId="2" fillId="19" borderId="6" xfId="1" applyNumberFormat="1" applyFont="1" applyFill="1" applyBorder="1" applyAlignment="1">
      <alignment horizontal="right"/>
    </xf>
    <xf numFmtId="4" fontId="12" fillId="0" borderId="2" xfId="1" applyNumberFormat="1" applyFont="1" applyFill="1" applyBorder="1" applyAlignment="1">
      <alignment horizontal="right"/>
    </xf>
    <xf numFmtId="4" fontId="13" fillId="0" borderId="13" xfId="0" applyNumberFormat="1" applyFont="1" applyBorder="1"/>
    <xf numFmtId="0" fontId="2" fillId="0" borderId="6" xfId="0" applyFont="1" applyFill="1" applyBorder="1" applyAlignment="1">
      <alignment wrapText="1"/>
    </xf>
    <xf numFmtId="4" fontId="2" fillId="0" borderId="6" xfId="1" applyNumberFormat="1" applyFont="1" applyFill="1" applyBorder="1" applyAlignment="1">
      <alignment horizontal="right"/>
    </xf>
    <xf numFmtId="10" fontId="2" fillId="0" borderId="6" xfId="1" applyNumberFormat="1" applyFont="1" applyFill="1" applyBorder="1" applyAlignment="1">
      <alignment horizontal="right"/>
    </xf>
    <xf numFmtId="0" fontId="0" fillId="0" borderId="52" xfId="0" applyBorder="1"/>
    <xf numFmtId="0" fontId="0" fillId="0" borderId="22" xfId="0" applyBorder="1"/>
    <xf numFmtId="0" fontId="0" fillId="0" borderId="15" xfId="0" applyBorder="1"/>
    <xf numFmtId="0" fontId="0" fillId="0" borderId="54" xfId="0" applyBorder="1"/>
    <xf numFmtId="10" fontId="12" fillId="0" borderId="2" xfId="1" applyNumberFormat="1" applyFont="1" applyFill="1" applyBorder="1" applyAlignment="1">
      <alignment horizontal="right"/>
    </xf>
    <xf numFmtId="10" fontId="3" fillId="0" borderId="100" xfId="1" applyNumberFormat="1" applyFont="1" applyFill="1" applyBorder="1" applyAlignment="1">
      <alignment horizontal="right"/>
    </xf>
    <xf numFmtId="4" fontId="13" fillId="0" borderId="6" xfId="0" applyNumberFormat="1" applyFont="1" applyBorder="1"/>
    <xf numFmtId="4" fontId="2" fillId="19" borderId="5" xfId="1" applyNumberFormat="1" applyFont="1" applyFill="1" applyBorder="1" applyAlignment="1">
      <alignment horizontal="right"/>
    </xf>
    <xf numFmtId="4" fontId="12" fillId="0" borderId="5" xfId="0" applyNumberFormat="1" applyFont="1" applyBorder="1"/>
    <xf numFmtId="4" fontId="12" fillId="0" borderId="15" xfId="0" applyNumberFormat="1" applyFont="1" applyBorder="1"/>
    <xf numFmtId="4" fontId="3" fillId="0" borderId="8" xfId="0" applyNumberFormat="1" applyFont="1" applyBorder="1"/>
    <xf numFmtId="4" fontId="3" fillId="0" borderId="64" xfId="1" applyNumberFormat="1" applyFont="1" applyFill="1" applyBorder="1" applyAlignment="1">
      <alignment horizontal="right" wrapText="1"/>
    </xf>
    <xf numFmtId="0" fontId="0" fillId="0" borderId="23" xfId="0" applyBorder="1"/>
    <xf numFmtId="4" fontId="49" fillId="4" borderId="69" xfId="1" applyNumberFormat="1" applyFont="1" applyFill="1" applyBorder="1" applyAlignment="1">
      <alignment horizontal="right"/>
    </xf>
    <xf numFmtId="4" fontId="28" fillId="19" borderId="6" xfId="0" applyNumberFormat="1" applyFont="1" applyFill="1" applyBorder="1"/>
    <xf numFmtId="4" fontId="28" fillId="19" borderId="2" xfId="0" applyNumberFormat="1" applyFont="1" applyFill="1" applyBorder="1"/>
    <xf numFmtId="4" fontId="28" fillId="19" borderId="15" xfId="0" applyNumberFormat="1" applyFont="1" applyFill="1" applyBorder="1"/>
    <xf numFmtId="4" fontId="28" fillId="19" borderId="3" xfId="0" applyNumberFormat="1" applyFont="1" applyFill="1" applyBorder="1"/>
    <xf numFmtId="4" fontId="28" fillId="19" borderId="84" xfId="0" applyNumberFormat="1" applyFont="1" applyFill="1" applyBorder="1"/>
    <xf numFmtId="4" fontId="6" fillId="19" borderId="13" xfId="0" applyNumberFormat="1" applyFont="1" applyFill="1" applyBorder="1"/>
    <xf numFmtId="4" fontId="15" fillId="19" borderId="6" xfId="0" applyNumberFormat="1" applyFont="1" applyFill="1" applyBorder="1"/>
    <xf numFmtId="4" fontId="28" fillId="19" borderId="124" xfId="0" applyNumberFormat="1" applyFont="1" applyFill="1" applyBorder="1"/>
    <xf numFmtId="4" fontId="28" fillId="19" borderId="1" xfId="0" applyNumberFormat="1" applyFont="1" applyFill="1" applyBorder="1"/>
    <xf numFmtId="4" fontId="15" fillId="19" borderId="1" xfId="0" applyNumberFormat="1" applyFont="1" applyFill="1" applyBorder="1"/>
    <xf numFmtId="0" fontId="41" fillId="0" borderId="0" xfId="0" applyFont="1" applyFill="1" applyBorder="1" applyAlignment="1"/>
    <xf numFmtId="3" fontId="13" fillId="0" borderId="79" xfId="0" applyNumberFormat="1" applyFont="1" applyBorder="1" applyAlignment="1">
      <alignment horizontal="right"/>
    </xf>
    <xf numFmtId="3" fontId="13" fillId="0" borderId="24" xfId="0" applyNumberFormat="1" applyFont="1" applyBorder="1" applyAlignment="1">
      <alignment horizontal="right"/>
    </xf>
    <xf numFmtId="3" fontId="13" fillId="0" borderId="106" xfId="0" applyNumberFormat="1" applyFont="1" applyBorder="1" applyAlignment="1">
      <alignment horizontal="right"/>
    </xf>
    <xf numFmtId="49" fontId="13" fillId="0" borderId="143" xfId="0" applyNumberFormat="1" applyFont="1" applyBorder="1" applyAlignment="1">
      <alignment horizontal="left"/>
    </xf>
    <xf numFmtId="49" fontId="13" fillId="0" borderId="24" xfId="0" applyNumberFormat="1" applyFont="1" applyBorder="1" applyAlignment="1">
      <alignment horizontal="left"/>
    </xf>
    <xf numFmtId="49" fontId="13" fillId="0" borderId="20" xfId="0" applyNumberFormat="1" applyFont="1" applyBorder="1" applyAlignment="1">
      <alignment horizontal="left"/>
    </xf>
    <xf numFmtId="3" fontId="12" fillId="0" borderId="79" xfId="0" applyNumberFormat="1" applyFont="1" applyBorder="1" applyAlignment="1">
      <alignment horizontal="right"/>
    </xf>
    <xf numFmtId="3" fontId="12" fillId="0" borderId="24" xfId="0" applyNumberFormat="1" applyFont="1" applyBorder="1" applyAlignment="1">
      <alignment horizontal="right"/>
    </xf>
    <xf numFmtId="3" fontId="12" fillId="0" borderId="106" xfId="0" applyNumberFormat="1" applyFont="1" applyBorder="1" applyAlignment="1">
      <alignment horizontal="right"/>
    </xf>
    <xf numFmtId="49" fontId="12" fillId="0" borderId="143" xfId="0" applyNumberFormat="1" applyFont="1" applyBorder="1" applyAlignment="1">
      <alignment horizontal="left"/>
    </xf>
    <xf numFmtId="49" fontId="12" fillId="0" borderId="24" xfId="0" applyNumberFormat="1" applyFont="1" applyBorder="1" applyAlignment="1">
      <alignment horizontal="left"/>
    </xf>
    <xf numFmtId="49" fontId="12" fillId="0" borderId="20" xfId="0" applyNumberFormat="1" applyFont="1" applyBorder="1" applyAlignment="1">
      <alignment horizontal="left"/>
    </xf>
    <xf numFmtId="49" fontId="13" fillId="0" borderId="143" xfId="0" applyNumberFormat="1" applyFont="1" applyBorder="1" applyAlignment="1">
      <alignment horizontal="left" wrapText="1"/>
    </xf>
    <xf numFmtId="49" fontId="13" fillId="0" borderId="24" xfId="0" applyNumberFormat="1" applyFont="1" applyBorder="1" applyAlignment="1">
      <alignment horizontal="left" wrapText="1"/>
    </xf>
    <xf numFmtId="49" fontId="13" fillId="0" borderId="20" xfId="0" applyNumberFormat="1" applyFont="1" applyBorder="1" applyAlignment="1">
      <alignment horizontal="left" wrapText="1"/>
    </xf>
    <xf numFmtId="49" fontId="12" fillId="0" borderId="37" xfId="0" applyNumberFormat="1" applyFont="1" applyBorder="1" applyAlignment="1">
      <alignment horizontal="left"/>
    </xf>
    <xf numFmtId="49" fontId="12" fillId="0" borderId="140" xfId="0" applyNumberFormat="1" applyFont="1" applyBorder="1" applyAlignment="1">
      <alignment horizontal="left"/>
    </xf>
    <xf numFmtId="3" fontId="12" fillId="0" borderId="140" xfId="0" applyNumberFormat="1" applyFont="1" applyBorder="1" applyAlignment="1">
      <alignment horizontal="right"/>
    </xf>
    <xf numFmtId="3" fontId="12" fillId="0" borderId="144" xfId="0" applyNumberFormat="1" applyFont="1" applyBorder="1" applyAlignment="1">
      <alignment horizontal="right"/>
    </xf>
    <xf numFmtId="0" fontId="12" fillId="16" borderId="145" xfId="0" applyFont="1" applyFill="1" applyBorder="1" applyAlignment="1">
      <alignment horizontal="center" vertical="center" wrapText="1"/>
    </xf>
    <xf numFmtId="0" fontId="12" fillId="16" borderId="146" xfId="0" applyFont="1" applyFill="1" applyBorder="1" applyAlignment="1">
      <alignment horizontal="center" vertical="center"/>
    </xf>
    <xf numFmtId="0" fontId="12" fillId="16" borderId="147" xfId="0" applyFont="1" applyFill="1" applyBorder="1" applyAlignment="1">
      <alignment horizontal="center" vertical="center"/>
    </xf>
    <xf numFmtId="49" fontId="12" fillId="0" borderId="148" xfId="0" applyNumberFormat="1" applyFont="1" applyBorder="1" applyAlignment="1">
      <alignment horizontal="left" wrapText="1"/>
    </xf>
    <xf numFmtId="49" fontId="12" fillId="0" borderId="17" xfId="0" applyNumberFormat="1" applyFont="1" applyBorder="1" applyAlignment="1">
      <alignment horizontal="left" wrapText="1"/>
    </xf>
    <xf numFmtId="49" fontId="12" fillId="0" borderId="16" xfId="0" applyNumberFormat="1" applyFont="1" applyBorder="1" applyAlignment="1">
      <alignment horizontal="left" wrapText="1"/>
    </xf>
    <xf numFmtId="0" fontId="13" fillId="0" borderId="77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05" xfId="0" applyFont="1" applyBorder="1" applyAlignment="1">
      <alignment horizontal="center"/>
    </xf>
    <xf numFmtId="0" fontId="12" fillId="16" borderId="149" xfId="0" applyFont="1" applyFill="1" applyBorder="1" applyAlignment="1">
      <alignment horizontal="center" vertical="center"/>
    </xf>
    <xf numFmtId="0" fontId="12" fillId="16" borderId="150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/>
    <xf numFmtId="0" fontId="35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7" fillId="0" borderId="0" xfId="0" applyFont="1" applyAlignment="1"/>
    <xf numFmtId="0" fontId="31" fillId="0" borderId="0" xfId="0" applyFont="1" applyAlignment="1"/>
    <xf numFmtId="0" fontId="13" fillId="0" borderId="0" xfId="0" applyFont="1" applyAlignment="1"/>
    <xf numFmtId="0" fontId="35" fillId="0" borderId="0" xfId="0" applyFont="1" applyAlignment="1"/>
    <xf numFmtId="4" fontId="12" fillId="16" borderId="99" xfId="1" applyNumberFormat="1" applyFont="1" applyFill="1" applyBorder="1" applyAlignment="1">
      <alignment horizontal="center" vertical="center"/>
    </xf>
    <xf numFmtId="0" fontId="36" fillId="16" borderId="17" xfId="0" applyFont="1" applyFill="1" applyBorder="1" applyAlignment="1">
      <alignment horizontal="center" vertical="center"/>
    </xf>
    <xf numFmtId="0" fontId="36" fillId="16" borderId="129" xfId="0" applyFont="1" applyFill="1" applyBorder="1" applyAlignment="1">
      <alignment horizontal="center" vertical="center"/>
    </xf>
    <xf numFmtId="0" fontId="36" fillId="0" borderId="17" xfId="0" applyFont="1" applyBorder="1" applyAlignment="1"/>
    <xf numFmtId="49" fontId="12" fillId="16" borderId="99" xfId="0" applyNumberFormat="1" applyFont="1" applyFill="1" applyBorder="1" applyAlignment="1">
      <alignment horizontal="center" vertical="center"/>
    </xf>
    <xf numFmtId="0" fontId="33" fillId="16" borderId="17" xfId="0" applyFont="1" applyFill="1" applyBorder="1" applyAlignment="1">
      <alignment horizontal="center" vertical="center"/>
    </xf>
    <xf numFmtId="0" fontId="33" fillId="16" borderId="129" xfId="0" applyFont="1" applyFill="1" applyBorder="1" applyAlignment="1">
      <alignment horizontal="center" vertical="center"/>
    </xf>
    <xf numFmtId="0" fontId="33" fillId="20" borderId="0" xfId="0" applyFont="1" applyFill="1" applyAlignment="1">
      <alignment horizontal="center"/>
    </xf>
    <xf numFmtId="0" fontId="0" fillId="20" borderId="0" xfId="0" applyFill="1" applyAlignment="1">
      <alignment horizontal="center"/>
    </xf>
    <xf numFmtId="49" fontId="12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6" fillId="16" borderId="151" xfId="1" applyNumberFormat="1" applyFont="1" applyFill="1" applyBorder="1" applyAlignment="1">
      <alignment horizontal="center" vertical="center"/>
    </xf>
    <xf numFmtId="0" fontId="0" fillId="16" borderId="152" xfId="0" applyFill="1" applyBorder="1" applyAlignment="1">
      <alignment horizontal="center" vertical="center"/>
    </xf>
    <xf numFmtId="0" fontId="0" fillId="16" borderId="153" xfId="0" applyFill="1" applyBorder="1" applyAlignment="1">
      <alignment horizontal="center" vertical="center"/>
    </xf>
    <xf numFmtId="165" fontId="15" fillId="16" borderId="151" xfId="1" applyNumberFormat="1" applyFont="1" applyFill="1" applyBorder="1" applyAlignment="1">
      <alignment horizontal="center" vertical="center"/>
    </xf>
    <xf numFmtId="0" fontId="0" fillId="0" borderId="152" xfId="0" applyBorder="1" applyAlignment="1">
      <alignment horizontal="center" vertical="center"/>
    </xf>
    <xf numFmtId="0" fontId="0" fillId="0" borderId="153" xfId="0" applyBorder="1" applyAlignment="1">
      <alignment horizontal="center" vertical="center"/>
    </xf>
    <xf numFmtId="0" fontId="0" fillId="0" borderId="152" xfId="0" applyBorder="1" applyAlignment="1"/>
    <xf numFmtId="0" fontId="0" fillId="0" borderId="154" xfId="0" applyBorder="1" applyAlignment="1"/>
    <xf numFmtId="0" fontId="45" fillId="0" borderId="0" xfId="0" applyFont="1" applyAlignment="1">
      <alignment wrapText="1"/>
    </xf>
    <xf numFmtId="0" fontId="45" fillId="0" borderId="0" xfId="0" applyFont="1" applyAlignment="1"/>
    <xf numFmtId="0" fontId="21" fillId="9" borderId="155" xfId="0" applyFont="1" applyFill="1" applyBorder="1" applyAlignment="1">
      <alignment horizontal="center"/>
    </xf>
    <xf numFmtId="0" fontId="0" fillId="0" borderId="114" xfId="0" applyBorder="1" applyAlignment="1">
      <alignment horizontal="center"/>
    </xf>
    <xf numFmtId="0" fontId="0" fillId="0" borderId="53" xfId="0" applyBorder="1" applyAlignment="1">
      <alignment horizontal="center"/>
    </xf>
    <xf numFmtId="4" fontId="21" fillId="9" borderId="155" xfId="0" applyNumberFormat="1" applyFont="1" applyFill="1" applyBorder="1" applyAlignment="1">
      <alignment horizontal="center"/>
    </xf>
    <xf numFmtId="0" fontId="21" fillId="9" borderId="156" xfId="0" applyFont="1" applyFill="1" applyBorder="1" applyAlignment="1">
      <alignment horizontal="center"/>
    </xf>
    <xf numFmtId="0" fontId="0" fillId="0" borderId="157" xfId="0" applyBorder="1" applyAlignment="1"/>
    <xf numFmtId="0" fontId="0" fillId="0" borderId="158" xfId="0" applyBorder="1" applyAlignment="1"/>
    <xf numFmtId="0" fontId="27" fillId="4" borderId="0" xfId="0" applyFont="1" applyFill="1" applyBorder="1" applyAlignment="1"/>
    <xf numFmtId="0" fontId="0" fillId="4" borderId="0" xfId="0" applyFill="1" applyBorder="1" applyAlignment="1"/>
    <xf numFmtId="0" fontId="27" fillId="0" borderId="0" xfId="0" applyFont="1" applyBorder="1" applyAlignment="1"/>
    <xf numFmtId="0" fontId="0" fillId="0" borderId="0" xfId="0" applyBorder="1" applyAlignment="1"/>
    <xf numFmtId="0" fontId="27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4" borderId="7" xfId="0" applyFill="1" applyBorder="1" applyAlignment="1"/>
    <xf numFmtId="0" fontId="0" fillId="0" borderId="7" xfId="0" applyBorder="1" applyAlignment="1"/>
    <xf numFmtId="0" fontId="9" fillId="9" borderId="61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6" xfId="0" applyBorder="1" applyAlignment="1">
      <alignment horizontal="center" vertical="center"/>
    </xf>
    <xf numFmtId="0" fontId="9" fillId="9" borderId="61" xfId="0" applyFont="1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36" xfId="0" applyBorder="1" applyAlignment="1">
      <alignment horizontal="center"/>
    </xf>
    <xf numFmtId="0" fontId="17" fillId="9" borderId="61" xfId="0" applyFont="1" applyFill="1" applyBorder="1" applyAlignment="1">
      <alignment horizontal="center" vertical="center"/>
    </xf>
    <xf numFmtId="0" fontId="6" fillId="0" borderId="159" xfId="0" applyFont="1" applyBorder="1" applyAlignment="1">
      <alignment horizontal="center" vertical="center" wrapText="1"/>
    </xf>
    <xf numFmtId="0" fontId="0" fillId="0" borderId="119" xfId="0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4" borderId="160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57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96" xfId="0" applyFont="1" applyFill="1" applyBorder="1" applyAlignment="1">
      <alignment horizontal="center" vertical="center" wrapText="1"/>
    </xf>
    <xf numFmtId="0" fontId="15" fillId="4" borderId="152" xfId="0" applyFont="1" applyFill="1" applyBorder="1" applyAlignment="1">
      <alignment horizontal="center" vertical="center" wrapText="1"/>
    </xf>
    <xf numFmtId="0" fontId="15" fillId="4" borderId="154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1" fillId="0" borderId="0" xfId="0" applyFont="1" applyFill="1" applyBorder="1" applyAlignment="1"/>
    <xf numFmtId="0" fontId="2" fillId="0" borderId="7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4" borderId="10" xfId="0" applyFont="1" applyFill="1" applyBorder="1" applyAlignment="1">
      <alignment horizontal="right" wrapText="1"/>
    </xf>
    <xf numFmtId="0" fontId="2" fillId="4" borderId="11" xfId="0" applyFont="1" applyFill="1" applyBorder="1" applyAlignment="1">
      <alignment horizontal="right" wrapText="1"/>
    </xf>
    <xf numFmtId="0" fontId="2" fillId="4" borderId="7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165" fontId="3" fillId="17" borderId="97" xfId="1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34" xfId="0" applyBorder="1" applyAlignment="1">
      <alignment horizontal="center" vertical="center"/>
    </xf>
    <xf numFmtId="166" fontId="3" fillId="17" borderId="97" xfId="1" applyNumberFormat="1" applyFont="1" applyFill="1" applyBorder="1" applyAlignment="1">
      <alignment horizontal="center" vertical="center"/>
    </xf>
    <xf numFmtId="0" fontId="0" fillId="0" borderId="24" xfId="0" applyBorder="1" applyAlignment="1"/>
    <xf numFmtId="0" fontId="0" fillId="0" borderId="134" xfId="0" applyBorder="1" applyAlignment="1"/>
    <xf numFmtId="39" fontId="3" fillId="17" borderId="97" xfId="1" applyNumberFormat="1" applyFont="1" applyFill="1" applyBorder="1" applyAlignment="1">
      <alignment horizontal="center" vertical="center"/>
    </xf>
    <xf numFmtId="0" fontId="0" fillId="17" borderId="24" xfId="0" applyFill="1" applyBorder="1" applyAlignment="1">
      <alignment horizontal="center" vertical="center"/>
    </xf>
    <xf numFmtId="0" fontId="0" fillId="17" borderId="134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92928</xdr:colOff>
      <xdr:row>2</xdr:row>
      <xdr:rowOff>46464</xdr:rowOff>
    </xdr:from>
    <xdr:to>
      <xdr:col>10</xdr:col>
      <xdr:colOff>964116</xdr:colOff>
      <xdr:row>7</xdr:row>
      <xdr:rowOff>23233</xdr:rowOff>
    </xdr:to>
    <xdr:sp macro="" textlink="">
      <xdr:nvSpPr>
        <xdr:cNvPr id="2" name="TextBox 1"/>
        <xdr:cNvSpPr txBox="1"/>
      </xdr:nvSpPr>
      <xdr:spPr>
        <a:xfrm>
          <a:off x="92928" y="627257"/>
          <a:ext cx="7875548" cy="10570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 rtl="0">
            <a:lnSpc>
              <a:spcPts val="1200"/>
            </a:lnSpc>
            <a:defRPr sz="1000"/>
          </a:pPr>
          <a:endParaRPr lang="sr-Cyrl-CS" sz="12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33229</xdr:rowOff>
    </xdr:from>
    <xdr:to>
      <xdr:col>8</xdr:col>
      <xdr:colOff>1285875</xdr:colOff>
      <xdr:row>4</xdr:row>
      <xdr:rowOff>22152</xdr:rowOff>
    </xdr:to>
    <xdr:sp macro="" textlink="">
      <xdr:nvSpPr>
        <xdr:cNvPr id="2" name="TextBox 1"/>
        <xdr:cNvSpPr txBox="1"/>
      </xdr:nvSpPr>
      <xdr:spPr>
        <a:xfrm>
          <a:off x="0" y="431950"/>
          <a:ext cx="7554654" cy="387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r-Latn-CS" sz="1200" b="1">
              <a:latin typeface="Times New Roman" pitchFamily="18" charset="0"/>
              <a:cs typeface="Times New Roman" pitchFamily="18" charset="0"/>
            </a:rPr>
            <a:t>III </a:t>
          </a:r>
          <a:r>
            <a:rPr lang="sr-Cyrl-CS" sz="1200" b="1">
              <a:latin typeface="Times New Roman" pitchFamily="18" charset="0"/>
              <a:cs typeface="Times New Roman" pitchFamily="18" charset="0"/>
            </a:rPr>
            <a:t> УКУПНО</a:t>
          </a:r>
          <a:r>
            <a:rPr lang="sr-Cyrl-CS" sz="1200" b="1" baseline="0">
              <a:latin typeface="Times New Roman" pitchFamily="18" charset="0"/>
              <a:cs typeface="Times New Roman" pitchFamily="18" charset="0"/>
            </a:rPr>
            <a:t> ПЛАНИРАНИ И ИЗВРШЕНИ РАСХОДИ И ИЗДАЦИ ЗА ПЕРИОД ЈАНУАР-ДЕЦЕМБАР 2019. ГОДИНЕ ПРЕМА ЕКОНОМСКОЈ КЛАСИФИКАЦИЈИ И ИЗВОРИМА ФИНАНСИРАЊА</a:t>
          </a:r>
          <a:r>
            <a:rPr lang="sr-Cyrl-CS" sz="1200" b="1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200025</xdr:rowOff>
    </xdr:to>
    <xdr:sp macro="" textlink="">
      <xdr:nvSpPr>
        <xdr:cNvPr id="2427856" name="Text Box 213"/>
        <xdr:cNvSpPr txBox="1">
          <a:spLocks noChangeArrowheads="1"/>
        </xdr:cNvSpPr>
      </xdr:nvSpPr>
      <xdr:spPr bwMode="auto">
        <a:xfrm>
          <a:off x="25812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857" name="Text Box 21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7858" name="Text Box 215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200025</xdr:rowOff>
    </xdr:to>
    <xdr:sp macro="" textlink="">
      <xdr:nvSpPr>
        <xdr:cNvPr id="2427859" name="Text Box 216"/>
        <xdr:cNvSpPr txBox="1">
          <a:spLocks noChangeArrowheads="1"/>
        </xdr:cNvSpPr>
      </xdr:nvSpPr>
      <xdr:spPr bwMode="auto">
        <a:xfrm>
          <a:off x="2657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200025</xdr:rowOff>
    </xdr:to>
    <xdr:sp macro="" textlink="">
      <xdr:nvSpPr>
        <xdr:cNvPr id="2427860" name="Text Box 217"/>
        <xdr:cNvSpPr txBox="1">
          <a:spLocks noChangeArrowheads="1"/>
        </xdr:cNvSpPr>
      </xdr:nvSpPr>
      <xdr:spPr bwMode="auto">
        <a:xfrm>
          <a:off x="23907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200025</xdr:rowOff>
    </xdr:to>
    <xdr:sp macro="" textlink="">
      <xdr:nvSpPr>
        <xdr:cNvPr id="2427861" name="Text Box 218"/>
        <xdr:cNvSpPr txBox="1">
          <a:spLocks noChangeArrowheads="1"/>
        </xdr:cNvSpPr>
      </xdr:nvSpPr>
      <xdr:spPr bwMode="auto">
        <a:xfrm>
          <a:off x="25812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200025</xdr:rowOff>
    </xdr:to>
    <xdr:sp macro="" textlink="">
      <xdr:nvSpPr>
        <xdr:cNvPr id="2427862" name="Text Box 219"/>
        <xdr:cNvSpPr txBox="1">
          <a:spLocks noChangeArrowheads="1"/>
        </xdr:cNvSpPr>
      </xdr:nvSpPr>
      <xdr:spPr bwMode="auto">
        <a:xfrm>
          <a:off x="3419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863" name="Text Box 300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864" name="Text Box 301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865" name="Text Box 306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866" name="Text Box 307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867" name="Text Box 308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868" name="Text Box 312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869" name="Text Box 313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870" name="Text Box 314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871" name="Text Box 315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872" name="Text Box 316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873" name="Text Box 317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7874" name="Text Box 318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7875" name="Text Box 319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7876" name="Text Box 320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7877" name="Text Box 321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7878" name="Text Box 322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7879" name="Text Box 323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949</xdr:row>
      <xdr:rowOff>0</xdr:rowOff>
    </xdr:from>
    <xdr:to>
      <xdr:col>15</xdr:col>
      <xdr:colOff>76200</xdr:colOff>
      <xdr:row>951</xdr:row>
      <xdr:rowOff>4766</xdr:rowOff>
    </xdr:to>
    <xdr:sp macro="" textlink="">
      <xdr:nvSpPr>
        <xdr:cNvPr id="2427880" name="Text Box 324"/>
        <xdr:cNvSpPr txBox="1">
          <a:spLocks noChangeArrowheads="1"/>
        </xdr:cNvSpPr>
      </xdr:nvSpPr>
      <xdr:spPr bwMode="auto">
        <a:xfrm>
          <a:off x="13077825" y="2761202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1" name="Text Box 325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2" name="Text Box 326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3" name="Text Box 327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4" name="Text Box 328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5" name="Text Box 329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6" name="Text Box 330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949</xdr:row>
      <xdr:rowOff>0</xdr:rowOff>
    </xdr:from>
    <xdr:to>
      <xdr:col>15</xdr:col>
      <xdr:colOff>76200</xdr:colOff>
      <xdr:row>951</xdr:row>
      <xdr:rowOff>4766</xdr:rowOff>
    </xdr:to>
    <xdr:sp macro="" textlink="">
      <xdr:nvSpPr>
        <xdr:cNvPr id="2427887" name="Text Box 331"/>
        <xdr:cNvSpPr txBox="1">
          <a:spLocks noChangeArrowheads="1"/>
        </xdr:cNvSpPr>
      </xdr:nvSpPr>
      <xdr:spPr bwMode="auto">
        <a:xfrm>
          <a:off x="13077825" y="2761202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8" name="Text Box 332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89" name="Text Box 333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90" name="Text Box 334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91" name="Text Box 335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92" name="Text Box 336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947</xdr:row>
      <xdr:rowOff>114300</xdr:rowOff>
    </xdr:from>
    <xdr:to>
      <xdr:col>15</xdr:col>
      <xdr:colOff>76200</xdr:colOff>
      <xdr:row>947</xdr:row>
      <xdr:rowOff>114300</xdr:rowOff>
    </xdr:to>
    <xdr:sp macro="" textlink="">
      <xdr:nvSpPr>
        <xdr:cNvPr id="2427893" name="Text Box 337"/>
        <xdr:cNvSpPr txBox="1">
          <a:spLocks noChangeArrowheads="1"/>
        </xdr:cNvSpPr>
      </xdr:nvSpPr>
      <xdr:spPr bwMode="auto">
        <a:xfrm>
          <a:off x="13077825" y="2753963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894" name="Text Box 35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7895" name="Text Box 357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896" name="Text Box 358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897" name="Text Box 359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898" name="Text Box 360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899" name="Text Box 361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0" name="Text Box 36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1" name="Text Box 36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2" name="Text Box 36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3" name="Text Box 36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4" name="Text Box 36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5" name="Text Box 367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6" name="Text Box 368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7" name="Text Box 369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8" name="Text Box 370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09" name="Text Box 371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10" name="Text Box 37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11" name="Text Box 37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7912" name="Text Box 37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1232</xdr:row>
      <xdr:rowOff>180972</xdr:rowOff>
    </xdr:to>
    <xdr:sp macro="" textlink="">
      <xdr:nvSpPr>
        <xdr:cNvPr id="2427913" name="Text Box 393"/>
        <xdr:cNvSpPr txBox="1">
          <a:spLocks noChangeArrowheads="1"/>
        </xdr:cNvSpPr>
      </xdr:nvSpPr>
      <xdr:spPr bwMode="auto">
        <a:xfrm>
          <a:off x="2581275" y="3584448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190500</xdr:rowOff>
    </xdr:to>
    <xdr:sp macro="" textlink="">
      <xdr:nvSpPr>
        <xdr:cNvPr id="2427914" name="Text Box 394"/>
        <xdr:cNvSpPr txBox="1">
          <a:spLocks noChangeArrowheads="1"/>
        </xdr:cNvSpPr>
      </xdr:nvSpPr>
      <xdr:spPr bwMode="auto">
        <a:xfrm>
          <a:off x="58769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1232</xdr:row>
      <xdr:rowOff>180972</xdr:rowOff>
    </xdr:to>
    <xdr:sp macro="" textlink="">
      <xdr:nvSpPr>
        <xdr:cNvPr id="2427915" name="Text Box 395"/>
        <xdr:cNvSpPr txBox="1">
          <a:spLocks noChangeArrowheads="1"/>
        </xdr:cNvSpPr>
      </xdr:nvSpPr>
      <xdr:spPr bwMode="auto">
        <a:xfrm>
          <a:off x="2657475" y="3584448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1232</xdr:row>
      <xdr:rowOff>180972</xdr:rowOff>
    </xdr:to>
    <xdr:sp macro="" textlink="">
      <xdr:nvSpPr>
        <xdr:cNvPr id="2427916" name="Text Box 396"/>
        <xdr:cNvSpPr txBox="1">
          <a:spLocks noChangeArrowheads="1"/>
        </xdr:cNvSpPr>
      </xdr:nvSpPr>
      <xdr:spPr bwMode="auto">
        <a:xfrm>
          <a:off x="2390775" y="3584448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1232</xdr:row>
      <xdr:rowOff>180972</xdr:rowOff>
    </xdr:to>
    <xdr:sp macro="" textlink="">
      <xdr:nvSpPr>
        <xdr:cNvPr id="2427917" name="Text Box 397"/>
        <xdr:cNvSpPr txBox="1">
          <a:spLocks noChangeArrowheads="1"/>
        </xdr:cNvSpPr>
      </xdr:nvSpPr>
      <xdr:spPr bwMode="auto">
        <a:xfrm>
          <a:off x="2581275" y="3584448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1232</xdr:row>
      <xdr:rowOff>180972</xdr:rowOff>
    </xdr:to>
    <xdr:sp macro="" textlink="">
      <xdr:nvSpPr>
        <xdr:cNvPr id="2427918" name="Text Box 398"/>
        <xdr:cNvSpPr txBox="1">
          <a:spLocks noChangeArrowheads="1"/>
        </xdr:cNvSpPr>
      </xdr:nvSpPr>
      <xdr:spPr bwMode="auto">
        <a:xfrm>
          <a:off x="3419475" y="3584448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190500</xdr:rowOff>
    </xdr:to>
    <xdr:sp macro="" textlink="">
      <xdr:nvSpPr>
        <xdr:cNvPr id="2427919" name="Text Box 399"/>
        <xdr:cNvSpPr txBox="1">
          <a:spLocks noChangeArrowheads="1"/>
        </xdr:cNvSpPr>
      </xdr:nvSpPr>
      <xdr:spPr bwMode="auto">
        <a:xfrm>
          <a:off x="58769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190500</xdr:rowOff>
    </xdr:to>
    <xdr:sp macro="" textlink="">
      <xdr:nvSpPr>
        <xdr:cNvPr id="2427920" name="Text Box 400"/>
        <xdr:cNvSpPr txBox="1">
          <a:spLocks noChangeArrowheads="1"/>
        </xdr:cNvSpPr>
      </xdr:nvSpPr>
      <xdr:spPr bwMode="auto">
        <a:xfrm>
          <a:off x="58769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190500</xdr:rowOff>
    </xdr:to>
    <xdr:sp macro="" textlink="">
      <xdr:nvSpPr>
        <xdr:cNvPr id="2427921" name="Text Box 401"/>
        <xdr:cNvSpPr txBox="1">
          <a:spLocks noChangeArrowheads="1"/>
        </xdr:cNvSpPr>
      </xdr:nvSpPr>
      <xdr:spPr bwMode="auto">
        <a:xfrm>
          <a:off x="58769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190500</xdr:rowOff>
    </xdr:to>
    <xdr:sp macro="" textlink="">
      <xdr:nvSpPr>
        <xdr:cNvPr id="2427922" name="Text Box 402"/>
        <xdr:cNvSpPr txBox="1">
          <a:spLocks noChangeArrowheads="1"/>
        </xdr:cNvSpPr>
      </xdr:nvSpPr>
      <xdr:spPr bwMode="auto">
        <a:xfrm>
          <a:off x="58769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190500</xdr:rowOff>
    </xdr:to>
    <xdr:sp macro="" textlink="">
      <xdr:nvSpPr>
        <xdr:cNvPr id="2427923" name="Text Box 403"/>
        <xdr:cNvSpPr txBox="1">
          <a:spLocks noChangeArrowheads="1"/>
        </xdr:cNvSpPr>
      </xdr:nvSpPr>
      <xdr:spPr bwMode="auto">
        <a:xfrm>
          <a:off x="58769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190500</xdr:rowOff>
    </xdr:to>
    <xdr:sp macro="" textlink="">
      <xdr:nvSpPr>
        <xdr:cNvPr id="2427924" name="Text Box 404"/>
        <xdr:cNvSpPr txBox="1">
          <a:spLocks noChangeArrowheads="1"/>
        </xdr:cNvSpPr>
      </xdr:nvSpPr>
      <xdr:spPr bwMode="auto">
        <a:xfrm>
          <a:off x="91344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190500</xdr:rowOff>
    </xdr:to>
    <xdr:sp macro="" textlink="">
      <xdr:nvSpPr>
        <xdr:cNvPr id="2427925" name="Text Box 405"/>
        <xdr:cNvSpPr txBox="1">
          <a:spLocks noChangeArrowheads="1"/>
        </xdr:cNvSpPr>
      </xdr:nvSpPr>
      <xdr:spPr bwMode="auto">
        <a:xfrm>
          <a:off x="91344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190500</xdr:rowOff>
    </xdr:to>
    <xdr:sp macro="" textlink="">
      <xdr:nvSpPr>
        <xdr:cNvPr id="2427926" name="Text Box 406"/>
        <xdr:cNvSpPr txBox="1">
          <a:spLocks noChangeArrowheads="1"/>
        </xdr:cNvSpPr>
      </xdr:nvSpPr>
      <xdr:spPr bwMode="auto">
        <a:xfrm>
          <a:off x="91344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190500</xdr:rowOff>
    </xdr:to>
    <xdr:sp macro="" textlink="">
      <xdr:nvSpPr>
        <xdr:cNvPr id="2427927" name="Text Box 407"/>
        <xdr:cNvSpPr txBox="1">
          <a:spLocks noChangeArrowheads="1"/>
        </xdr:cNvSpPr>
      </xdr:nvSpPr>
      <xdr:spPr bwMode="auto">
        <a:xfrm>
          <a:off x="91344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190500</xdr:rowOff>
    </xdr:to>
    <xdr:sp macro="" textlink="">
      <xdr:nvSpPr>
        <xdr:cNvPr id="2427928" name="Text Box 408"/>
        <xdr:cNvSpPr txBox="1">
          <a:spLocks noChangeArrowheads="1"/>
        </xdr:cNvSpPr>
      </xdr:nvSpPr>
      <xdr:spPr bwMode="auto">
        <a:xfrm>
          <a:off x="91344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190500</xdr:rowOff>
    </xdr:to>
    <xdr:sp macro="" textlink="">
      <xdr:nvSpPr>
        <xdr:cNvPr id="2427929" name="Text Box 409"/>
        <xdr:cNvSpPr txBox="1">
          <a:spLocks noChangeArrowheads="1"/>
        </xdr:cNvSpPr>
      </xdr:nvSpPr>
      <xdr:spPr bwMode="auto">
        <a:xfrm>
          <a:off x="91344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190500</xdr:rowOff>
    </xdr:to>
    <xdr:sp macro="" textlink="">
      <xdr:nvSpPr>
        <xdr:cNvPr id="2427930" name="Text Box 410"/>
        <xdr:cNvSpPr txBox="1">
          <a:spLocks noChangeArrowheads="1"/>
        </xdr:cNvSpPr>
      </xdr:nvSpPr>
      <xdr:spPr bwMode="auto">
        <a:xfrm>
          <a:off x="12001500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190500</xdr:rowOff>
    </xdr:to>
    <xdr:sp macro="" textlink="">
      <xdr:nvSpPr>
        <xdr:cNvPr id="2427931" name="Text Box 411"/>
        <xdr:cNvSpPr txBox="1">
          <a:spLocks noChangeArrowheads="1"/>
        </xdr:cNvSpPr>
      </xdr:nvSpPr>
      <xdr:spPr bwMode="auto">
        <a:xfrm>
          <a:off x="12001500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190500</xdr:rowOff>
    </xdr:to>
    <xdr:sp macro="" textlink="">
      <xdr:nvSpPr>
        <xdr:cNvPr id="2427932" name="Text Box 412"/>
        <xdr:cNvSpPr txBox="1">
          <a:spLocks noChangeArrowheads="1"/>
        </xdr:cNvSpPr>
      </xdr:nvSpPr>
      <xdr:spPr bwMode="auto">
        <a:xfrm>
          <a:off x="12001500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190500</xdr:rowOff>
    </xdr:to>
    <xdr:sp macro="" textlink="">
      <xdr:nvSpPr>
        <xdr:cNvPr id="2427933" name="Text Box 413"/>
        <xdr:cNvSpPr txBox="1">
          <a:spLocks noChangeArrowheads="1"/>
        </xdr:cNvSpPr>
      </xdr:nvSpPr>
      <xdr:spPr bwMode="auto">
        <a:xfrm>
          <a:off x="12001500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190500</xdr:rowOff>
    </xdr:to>
    <xdr:sp macro="" textlink="">
      <xdr:nvSpPr>
        <xdr:cNvPr id="2427934" name="Text Box 414"/>
        <xdr:cNvSpPr txBox="1">
          <a:spLocks noChangeArrowheads="1"/>
        </xdr:cNvSpPr>
      </xdr:nvSpPr>
      <xdr:spPr bwMode="auto">
        <a:xfrm>
          <a:off x="12001500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190500</xdr:rowOff>
    </xdr:to>
    <xdr:sp macro="" textlink="">
      <xdr:nvSpPr>
        <xdr:cNvPr id="2427935" name="Text Box 415"/>
        <xdr:cNvSpPr txBox="1">
          <a:spLocks noChangeArrowheads="1"/>
        </xdr:cNvSpPr>
      </xdr:nvSpPr>
      <xdr:spPr bwMode="auto">
        <a:xfrm>
          <a:off x="12001500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7936" name="Text Box 416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200025</xdr:rowOff>
    </xdr:to>
    <xdr:sp macro="" textlink="">
      <xdr:nvSpPr>
        <xdr:cNvPr id="2427937" name="Text Box 417"/>
        <xdr:cNvSpPr txBox="1">
          <a:spLocks noChangeArrowheads="1"/>
        </xdr:cNvSpPr>
      </xdr:nvSpPr>
      <xdr:spPr bwMode="auto">
        <a:xfrm>
          <a:off x="25812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38" name="Text Box 418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200025</xdr:rowOff>
    </xdr:to>
    <xdr:sp macro="" textlink="">
      <xdr:nvSpPr>
        <xdr:cNvPr id="2427939" name="Text Box 419"/>
        <xdr:cNvSpPr txBox="1">
          <a:spLocks noChangeArrowheads="1"/>
        </xdr:cNvSpPr>
      </xdr:nvSpPr>
      <xdr:spPr bwMode="auto">
        <a:xfrm>
          <a:off x="2657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200025</xdr:rowOff>
    </xdr:to>
    <xdr:sp macro="" textlink="">
      <xdr:nvSpPr>
        <xdr:cNvPr id="2427940" name="Text Box 420"/>
        <xdr:cNvSpPr txBox="1">
          <a:spLocks noChangeArrowheads="1"/>
        </xdr:cNvSpPr>
      </xdr:nvSpPr>
      <xdr:spPr bwMode="auto">
        <a:xfrm>
          <a:off x="23907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200025</xdr:rowOff>
    </xdr:to>
    <xdr:sp macro="" textlink="">
      <xdr:nvSpPr>
        <xdr:cNvPr id="2427941" name="Text Box 421"/>
        <xdr:cNvSpPr txBox="1">
          <a:spLocks noChangeArrowheads="1"/>
        </xdr:cNvSpPr>
      </xdr:nvSpPr>
      <xdr:spPr bwMode="auto">
        <a:xfrm>
          <a:off x="25812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200025</xdr:rowOff>
    </xdr:to>
    <xdr:sp macro="" textlink="">
      <xdr:nvSpPr>
        <xdr:cNvPr id="2427942" name="Text Box 422"/>
        <xdr:cNvSpPr txBox="1">
          <a:spLocks noChangeArrowheads="1"/>
        </xdr:cNvSpPr>
      </xdr:nvSpPr>
      <xdr:spPr bwMode="auto">
        <a:xfrm>
          <a:off x="3419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43" name="Text Box 423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44" name="Text Box 424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45" name="Text Box 425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46" name="Text Box 426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47" name="Text Box 427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48" name="Text Box 428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49" name="Text Box 429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50" name="Text Box 430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51" name="Text Box 431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52" name="Text Box 432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53" name="Text Box 433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54" name="Text Box 434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55" name="Text Box 435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56" name="Text Box 436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57" name="Text Box 437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58" name="Text Box 438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59" name="Text Box 439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7960" name="Text Box 440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7961" name="Text Box 441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62" name="Text Box 442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7963" name="Text Box 443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7964" name="Text Box 444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7965" name="Text Box 445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7966" name="Text Box 446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67" name="Text Box 447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68" name="Text Box 448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69" name="Text Box 449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70" name="Text Box 450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200025</xdr:rowOff>
    </xdr:to>
    <xdr:sp macro="" textlink="">
      <xdr:nvSpPr>
        <xdr:cNvPr id="2427971" name="Text Box 451"/>
        <xdr:cNvSpPr txBox="1">
          <a:spLocks noChangeArrowheads="1"/>
        </xdr:cNvSpPr>
      </xdr:nvSpPr>
      <xdr:spPr bwMode="auto">
        <a:xfrm>
          <a:off x="58769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72" name="Text Box 452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73" name="Text Box 453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74" name="Text Box 454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75" name="Text Box 455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76" name="Text Box 456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200025</xdr:rowOff>
    </xdr:to>
    <xdr:sp macro="" textlink="">
      <xdr:nvSpPr>
        <xdr:cNvPr id="2427977" name="Text Box 457"/>
        <xdr:cNvSpPr txBox="1">
          <a:spLocks noChangeArrowheads="1"/>
        </xdr:cNvSpPr>
      </xdr:nvSpPr>
      <xdr:spPr bwMode="auto">
        <a:xfrm>
          <a:off x="91344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78" name="Text Box 458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79" name="Text Box 459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80" name="Text Box 460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81" name="Text Box 461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82" name="Text Box 462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200025</xdr:rowOff>
    </xdr:to>
    <xdr:sp macro="" textlink="">
      <xdr:nvSpPr>
        <xdr:cNvPr id="2427983" name="Text Box 463"/>
        <xdr:cNvSpPr txBox="1">
          <a:spLocks noChangeArrowheads="1"/>
        </xdr:cNvSpPr>
      </xdr:nvSpPr>
      <xdr:spPr bwMode="auto">
        <a:xfrm>
          <a:off x="120015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7984" name="Text Box 464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7985" name="Text Box 465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986" name="Text Box 466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7987" name="Text Box 467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7988" name="Text Box 468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7989" name="Text Box 469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7990" name="Text Box 470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991" name="Text Box 471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992" name="Text Box 472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993" name="Text Box 473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994" name="Text Box 47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7995" name="Text Box 475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996" name="Text Box 476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997" name="Text Box 477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998" name="Text Box 478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7999" name="Text Box 479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00" name="Text Box 480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01" name="Text Box 481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02" name="Text Box 482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03" name="Text Box 483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04" name="Text Box 484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05" name="Text Box 485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06" name="Text Box 486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07" name="Text Box 487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8008" name="Text Box 488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09" name="Text Box 489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10" name="Text Box 490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8011" name="Text Box 491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1231</xdr:row>
      <xdr:rowOff>0</xdr:rowOff>
    </xdr:from>
    <xdr:to>
      <xdr:col>5</xdr:col>
      <xdr:colOff>219075</xdr:colOff>
      <xdr:row>1232</xdr:row>
      <xdr:rowOff>57147</xdr:rowOff>
    </xdr:to>
    <xdr:sp macro="" textlink="">
      <xdr:nvSpPr>
        <xdr:cNvPr id="2428012" name="Text Box 492"/>
        <xdr:cNvSpPr txBox="1">
          <a:spLocks noChangeArrowheads="1"/>
        </xdr:cNvSpPr>
      </xdr:nvSpPr>
      <xdr:spPr bwMode="auto">
        <a:xfrm>
          <a:off x="2419350" y="3584448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13" name="Text Box 493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014" name="Text Box 494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15" name="Text Box 495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16" name="Text Box 496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17" name="Text Box 497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18" name="Text Box 498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19" name="Text Box 499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20" name="Text Box 500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21" name="Text Box 501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22" name="Text Box 502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23" name="Text Box 503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24" name="Text Box 504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25" name="Text Box 505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26" name="Text Box 506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27" name="Text Box 507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28" name="Text Box 508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29" name="Text Box 509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30" name="Text Box 510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31" name="Text Box 511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8032" name="Text Box 512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33" name="Text Box 513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34" name="Text Box 51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1231</xdr:row>
      <xdr:rowOff>0</xdr:rowOff>
    </xdr:from>
    <xdr:to>
      <xdr:col>5</xdr:col>
      <xdr:colOff>400050</xdr:colOff>
      <xdr:row>1232</xdr:row>
      <xdr:rowOff>19047</xdr:rowOff>
    </xdr:to>
    <xdr:sp macro="" textlink="">
      <xdr:nvSpPr>
        <xdr:cNvPr id="2428035" name="Text Box 515"/>
        <xdr:cNvSpPr txBox="1">
          <a:spLocks noChangeArrowheads="1"/>
        </xdr:cNvSpPr>
      </xdr:nvSpPr>
      <xdr:spPr bwMode="auto">
        <a:xfrm>
          <a:off x="2600325" y="3584448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8036" name="Text Box 516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37" name="Text Box 517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038" name="Text Box 518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39" name="Text Box 519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40" name="Text Box 520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41" name="Text Box 521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42" name="Text Box 522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43" name="Text Box 523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44" name="Text Box 524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45" name="Text Box 525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46" name="Text Box 526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47" name="Text Box 527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48" name="Text Box 528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49" name="Text Box 529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50" name="Text Box 530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51" name="Text Box 531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52" name="Text Box 532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53" name="Text Box 533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54" name="Text Box 534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55" name="Text Box 535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8056" name="Text Box 536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57" name="Text Box 537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58" name="Text Box 538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8059" name="Text Box 539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8060" name="Text Box 540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61" name="Text Box 541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062" name="Text Box 542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63" name="Text Box 543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64" name="Text Box 54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65" name="Text Box 545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66" name="Text Box 546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67" name="Text Box 547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68" name="Text Box 548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69" name="Text Box 549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70" name="Text Box 550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71" name="Text Box 551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72" name="Text Box 552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73" name="Text Box 553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74" name="Text Box 554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75" name="Text Box 555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76" name="Text Box 556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77" name="Text Box 557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78" name="Text Box 558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79" name="Text Box 559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8080" name="Text Box 560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81" name="Text Box 561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82" name="Text Box 562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8083" name="Text Box 563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8084" name="Text Box 564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085" name="Text Box 565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086" name="Text Box 566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87" name="Text Box 567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88" name="Text Box 568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89" name="Text Box 569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90" name="Text Box 570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091" name="Text Box 571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92" name="Text Box 572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93" name="Text Box 573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94" name="Text Box 574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95" name="Text Box 575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96" name="Text Box 576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097" name="Text Box 577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98" name="Text Box 578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099" name="Text Box 579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00" name="Text Box 580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01" name="Text Box 581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02" name="Text Box 582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03" name="Text Box 583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8104" name="Text Box 584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05" name="Text Box 585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06" name="Text Box 586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8107" name="Text Box 587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8108" name="Text Box 588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09" name="Text Box 589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110" name="Text Box 590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11" name="Text Box 591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12" name="Text Box 592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13" name="Text Box 593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14" name="Text Box 59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15" name="Text Box 595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16" name="Text Box 596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17" name="Text Box 597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18" name="Text Box 598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19" name="Text Box 599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20" name="Text Box 600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21" name="Text Box 601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22" name="Text Box 602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23" name="Text Box 603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24" name="Text Box 604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25" name="Text Box 605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26" name="Text Box 606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27" name="Text Box 607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1231</xdr:row>
      <xdr:rowOff>0</xdr:rowOff>
    </xdr:from>
    <xdr:to>
      <xdr:col>14</xdr:col>
      <xdr:colOff>266700</xdr:colOff>
      <xdr:row>1231</xdr:row>
      <xdr:rowOff>200025</xdr:rowOff>
    </xdr:to>
    <xdr:sp macro="" textlink="">
      <xdr:nvSpPr>
        <xdr:cNvPr id="2428128" name="Text Box 608"/>
        <xdr:cNvSpPr txBox="1">
          <a:spLocks noChangeArrowheads="1"/>
        </xdr:cNvSpPr>
      </xdr:nvSpPr>
      <xdr:spPr bwMode="auto">
        <a:xfrm>
          <a:off x="12192000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29" name="Text Box 609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214311</xdr:rowOff>
    </xdr:to>
    <xdr:sp macro="" textlink="">
      <xdr:nvSpPr>
        <xdr:cNvPr id="2428130" name="Text Box 610"/>
        <xdr:cNvSpPr txBox="1">
          <a:spLocks noChangeArrowheads="1"/>
        </xdr:cNvSpPr>
      </xdr:nvSpPr>
      <xdr:spPr bwMode="auto">
        <a:xfrm>
          <a:off x="58769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8131" name="Text Box 611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8132" name="Text Box 612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33" name="Text Box 613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134" name="Text Box 614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214311</xdr:rowOff>
    </xdr:to>
    <xdr:sp macro="" textlink="">
      <xdr:nvSpPr>
        <xdr:cNvPr id="2428135" name="Text Box 615"/>
        <xdr:cNvSpPr txBox="1">
          <a:spLocks noChangeArrowheads="1"/>
        </xdr:cNvSpPr>
      </xdr:nvSpPr>
      <xdr:spPr bwMode="auto">
        <a:xfrm>
          <a:off x="58769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214311</xdr:rowOff>
    </xdr:to>
    <xdr:sp macro="" textlink="">
      <xdr:nvSpPr>
        <xdr:cNvPr id="2428136" name="Text Box 616"/>
        <xdr:cNvSpPr txBox="1">
          <a:spLocks noChangeArrowheads="1"/>
        </xdr:cNvSpPr>
      </xdr:nvSpPr>
      <xdr:spPr bwMode="auto">
        <a:xfrm>
          <a:off x="58769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214311</xdr:rowOff>
    </xdr:to>
    <xdr:sp macro="" textlink="">
      <xdr:nvSpPr>
        <xdr:cNvPr id="2428137" name="Text Box 617"/>
        <xdr:cNvSpPr txBox="1">
          <a:spLocks noChangeArrowheads="1"/>
        </xdr:cNvSpPr>
      </xdr:nvSpPr>
      <xdr:spPr bwMode="auto">
        <a:xfrm>
          <a:off x="58769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214311</xdr:rowOff>
    </xdr:to>
    <xdr:sp macro="" textlink="">
      <xdr:nvSpPr>
        <xdr:cNvPr id="2428138" name="Text Box 618"/>
        <xdr:cNvSpPr txBox="1">
          <a:spLocks noChangeArrowheads="1"/>
        </xdr:cNvSpPr>
      </xdr:nvSpPr>
      <xdr:spPr bwMode="auto">
        <a:xfrm>
          <a:off x="58769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214311</xdr:rowOff>
    </xdr:to>
    <xdr:sp macro="" textlink="">
      <xdr:nvSpPr>
        <xdr:cNvPr id="2428139" name="Text Box 619"/>
        <xdr:cNvSpPr txBox="1">
          <a:spLocks noChangeArrowheads="1"/>
        </xdr:cNvSpPr>
      </xdr:nvSpPr>
      <xdr:spPr bwMode="auto">
        <a:xfrm>
          <a:off x="58769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214311</xdr:rowOff>
    </xdr:to>
    <xdr:sp macro="" textlink="">
      <xdr:nvSpPr>
        <xdr:cNvPr id="2428140" name="Text Box 620"/>
        <xdr:cNvSpPr txBox="1">
          <a:spLocks noChangeArrowheads="1"/>
        </xdr:cNvSpPr>
      </xdr:nvSpPr>
      <xdr:spPr bwMode="auto">
        <a:xfrm>
          <a:off x="91344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214311</xdr:rowOff>
    </xdr:to>
    <xdr:sp macro="" textlink="">
      <xdr:nvSpPr>
        <xdr:cNvPr id="2428141" name="Text Box 621"/>
        <xdr:cNvSpPr txBox="1">
          <a:spLocks noChangeArrowheads="1"/>
        </xdr:cNvSpPr>
      </xdr:nvSpPr>
      <xdr:spPr bwMode="auto">
        <a:xfrm>
          <a:off x="91344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214311</xdr:rowOff>
    </xdr:to>
    <xdr:sp macro="" textlink="">
      <xdr:nvSpPr>
        <xdr:cNvPr id="2428142" name="Text Box 622"/>
        <xdr:cNvSpPr txBox="1">
          <a:spLocks noChangeArrowheads="1"/>
        </xdr:cNvSpPr>
      </xdr:nvSpPr>
      <xdr:spPr bwMode="auto">
        <a:xfrm>
          <a:off x="91344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214311</xdr:rowOff>
    </xdr:to>
    <xdr:sp macro="" textlink="">
      <xdr:nvSpPr>
        <xdr:cNvPr id="2428143" name="Text Box 623"/>
        <xdr:cNvSpPr txBox="1">
          <a:spLocks noChangeArrowheads="1"/>
        </xdr:cNvSpPr>
      </xdr:nvSpPr>
      <xdr:spPr bwMode="auto">
        <a:xfrm>
          <a:off x="91344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214311</xdr:rowOff>
    </xdr:to>
    <xdr:sp macro="" textlink="">
      <xdr:nvSpPr>
        <xdr:cNvPr id="2428144" name="Text Box 624"/>
        <xdr:cNvSpPr txBox="1">
          <a:spLocks noChangeArrowheads="1"/>
        </xdr:cNvSpPr>
      </xdr:nvSpPr>
      <xdr:spPr bwMode="auto">
        <a:xfrm>
          <a:off x="91344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214311</xdr:rowOff>
    </xdr:to>
    <xdr:sp macro="" textlink="">
      <xdr:nvSpPr>
        <xdr:cNvPr id="2428145" name="Text Box 625"/>
        <xdr:cNvSpPr txBox="1">
          <a:spLocks noChangeArrowheads="1"/>
        </xdr:cNvSpPr>
      </xdr:nvSpPr>
      <xdr:spPr bwMode="auto">
        <a:xfrm>
          <a:off x="91344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214311</xdr:rowOff>
    </xdr:to>
    <xdr:sp macro="" textlink="">
      <xdr:nvSpPr>
        <xdr:cNvPr id="2428146" name="Text Box 626"/>
        <xdr:cNvSpPr txBox="1">
          <a:spLocks noChangeArrowheads="1"/>
        </xdr:cNvSpPr>
      </xdr:nvSpPr>
      <xdr:spPr bwMode="auto">
        <a:xfrm>
          <a:off x="12001500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214311</xdr:rowOff>
    </xdr:to>
    <xdr:sp macro="" textlink="">
      <xdr:nvSpPr>
        <xdr:cNvPr id="2428147" name="Text Box 627"/>
        <xdr:cNvSpPr txBox="1">
          <a:spLocks noChangeArrowheads="1"/>
        </xdr:cNvSpPr>
      </xdr:nvSpPr>
      <xdr:spPr bwMode="auto">
        <a:xfrm>
          <a:off x="12001500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214311</xdr:rowOff>
    </xdr:to>
    <xdr:sp macro="" textlink="">
      <xdr:nvSpPr>
        <xdr:cNvPr id="2428148" name="Text Box 628"/>
        <xdr:cNvSpPr txBox="1">
          <a:spLocks noChangeArrowheads="1"/>
        </xdr:cNvSpPr>
      </xdr:nvSpPr>
      <xdr:spPr bwMode="auto">
        <a:xfrm>
          <a:off x="12001500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214311</xdr:rowOff>
    </xdr:to>
    <xdr:sp macro="" textlink="">
      <xdr:nvSpPr>
        <xdr:cNvPr id="2428149" name="Text Box 629"/>
        <xdr:cNvSpPr txBox="1">
          <a:spLocks noChangeArrowheads="1"/>
        </xdr:cNvSpPr>
      </xdr:nvSpPr>
      <xdr:spPr bwMode="auto">
        <a:xfrm>
          <a:off x="12001500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214311</xdr:rowOff>
    </xdr:to>
    <xdr:sp macro="" textlink="">
      <xdr:nvSpPr>
        <xdr:cNvPr id="2428150" name="Text Box 630"/>
        <xdr:cNvSpPr txBox="1">
          <a:spLocks noChangeArrowheads="1"/>
        </xdr:cNvSpPr>
      </xdr:nvSpPr>
      <xdr:spPr bwMode="auto">
        <a:xfrm>
          <a:off x="12001500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214311</xdr:rowOff>
    </xdr:to>
    <xdr:sp macro="" textlink="">
      <xdr:nvSpPr>
        <xdr:cNvPr id="2428151" name="Text Box 631"/>
        <xdr:cNvSpPr txBox="1">
          <a:spLocks noChangeArrowheads="1"/>
        </xdr:cNvSpPr>
      </xdr:nvSpPr>
      <xdr:spPr bwMode="auto">
        <a:xfrm>
          <a:off x="12001500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797719</xdr:colOff>
      <xdr:row>1231</xdr:row>
      <xdr:rowOff>11906</xdr:rowOff>
    </xdr:from>
    <xdr:to>
      <xdr:col>15</xdr:col>
      <xdr:colOff>873919</xdr:colOff>
      <xdr:row>1231</xdr:row>
      <xdr:rowOff>211931</xdr:rowOff>
    </xdr:to>
    <xdr:sp macro="" textlink="">
      <xdr:nvSpPr>
        <xdr:cNvPr id="2428152" name="Text Box 632"/>
        <xdr:cNvSpPr txBox="1">
          <a:spLocks noChangeArrowheads="1"/>
        </xdr:cNvSpPr>
      </xdr:nvSpPr>
      <xdr:spPr bwMode="auto">
        <a:xfrm>
          <a:off x="14132719" y="33492281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53" name="Text Box 633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54" name="Text Box 63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8155" name="Text Box 635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8156" name="Text Box 636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57" name="Text Box 637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158" name="Text Box 638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59" name="Text Box 639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60" name="Text Box 640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61" name="Text Box 641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62" name="Text Box 642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63" name="Text Box 643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64" name="Text Box 644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65" name="Text Box 645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66" name="Text Box 646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67" name="Text Box 647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68" name="Text Box 648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69" name="Text Box 649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70" name="Text Box 650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71" name="Text Box 651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72" name="Text Box 652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73" name="Text Box 653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74" name="Text Box 654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75" name="Text Box 655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166687</xdr:colOff>
      <xdr:row>1230</xdr:row>
      <xdr:rowOff>381000</xdr:rowOff>
    </xdr:from>
    <xdr:to>
      <xdr:col>16</xdr:col>
      <xdr:colOff>242887</xdr:colOff>
      <xdr:row>1231</xdr:row>
      <xdr:rowOff>176213</xdr:rowOff>
    </xdr:to>
    <xdr:sp macro="" textlink="">
      <xdr:nvSpPr>
        <xdr:cNvPr id="2428176" name="Text Box 656"/>
        <xdr:cNvSpPr txBox="1">
          <a:spLocks noChangeArrowheads="1"/>
        </xdr:cNvSpPr>
      </xdr:nvSpPr>
      <xdr:spPr bwMode="auto">
        <a:xfrm>
          <a:off x="14620875" y="33488709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77" name="Text Box 657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78" name="Text Box 658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1231</xdr:row>
      <xdr:rowOff>0</xdr:rowOff>
    </xdr:from>
    <xdr:to>
      <xdr:col>5</xdr:col>
      <xdr:colOff>457200</xdr:colOff>
      <xdr:row>1231</xdr:row>
      <xdr:rowOff>209550</xdr:rowOff>
    </xdr:to>
    <xdr:sp macro="" textlink="">
      <xdr:nvSpPr>
        <xdr:cNvPr id="2428179" name="Text Box 659"/>
        <xdr:cNvSpPr txBox="1">
          <a:spLocks noChangeArrowheads="1"/>
        </xdr:cNvSpPr>
      </xdr:nvSpPr>
      <xdr:spPr bwMode="auto">
        <a:xfrm>
          <a:off x="2657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1231</xdr:row>
      <xdr:rowOff>0</xdr:rowOff>
    </xdr:from>
    <xdr:to>
      <xdr:col>5</xdr:col>
      <xdr:colOff>190500</xdr:colOff>
      <xdr:row>1231</xdr:row>
      <xdr:rowOff>209550</xdr:rowOff>
    </xdr:to>
    <xdr:sp macro="" textlink="">
      <xdr:nvSpPr>
        <xdr:cNvPr id="2428180" name="Text Box 660"/>
        <xdr:cNvSpPr txBox="1">
          <a:spLocks noChangeArrowheads="1"/>
        </xdr:cNvSpPr>
      </xdr:nvSpPr>
      <xdr:spPr bwMode="auto">
        <a:xfrm>
          <a:off x="23907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1231</xdr:row>
      <xdr:rowOff>0</xdr:rowOff>
    </xdr:from>
    <xdr:to>
      <xdr:col>5</xdr:col>
      <xdr:colOff>381000</xdr:colOff>
      <xdr:row>1231</xdr:row>
      <xdr:rowOff>209550</xdr:rowOff>
    </xdr:to>
    <xdr:sp macro="" textlink="">
      <xdr:nvSpPr>
        <xdr:cNvPr id="2428181" name="Text Box 661"/>
        <xdr:cNvSpPr txBox="1">
          <a:spLocks noChangeArrowheads="1"/>
        </xdr:cNvSpPr>
      </xdr:nvSpPr>
      <xdr:spPr bwMode="auto">
        <a:xfrm>
          <a:off x="25812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1231</xdr:row>
      <xdr:rowOff>0</xdr:rowOff>
    </xdr:from>
    <xdr:to>
      <xdr:col>7</xdr:col>
      <xdr:colOff>266700</xdr:colOff>
      <xdr:row>1231</xdr:row>
      <xdr:rowOff>209550</xdr:rowOff>
    </xdr:to>
    <xdr:sp macro="" textlink="">
      <xdr:nvSpPr>
        <xdr:cNvPr id="2428182" name="Text Box 662"/>
        <xdr:cNvSpPr txBox="1">
          <a:spLocks noChangeArrowheads="1"/>
        </xdr:cNvSpPr>
      </xdr:nvSpPr>
      <xdr:spPr bwMode="auto">
        <a:xfrm>
          <a:off x="3419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83" name="Text Box 663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84" name="Text Box 66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85" name="Text Box 665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86" name="Text Box 666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187" name="Text Box 667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88" name="Text Box 668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89" name="Text Box 669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90" name="Text Box 670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91" name="Text Box 671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92" name="Text Box 672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193" name="Text Box 673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94" name="Text Box 674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95" name="Text Box 675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96" name="Text Box 676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97" name="Text Box 677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98" name="Text Box 678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199" name="Text Box 679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200" name="Text Box 680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201" name="Text Box 681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202" name="Text Box 682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203" name="Text Box 683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204" name="Text Box 684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1231</xdr:row>
      <xdr:rowOff>0</xdr:rowOff>
    </xdr:from>
    <xdr:to>
      <xdr:col>8</xdr:col>
      <xdr:colOff>76200</xdr:colOff>
      <xdr:row>1231</xdr:row>
      <xdr:rowOff>209550</xdr:rowOff>
    </xdr:to>
    <xdr:sp macro="" textlink="">
      <xdr:nvSpPr>
        <xdr:cNvPr id="2428205" name="Text Box 685"/>
        <xdr:cNvSpPr txBox="1">
          <a:spLocks noChangeArrowheads="1"/>
        </xdr:cNvSpPr>
      </xdr:nvSpPr>
      <xdr:spPr bwMode="auto">
        <a:xfrm>
          <a:off x="58769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206" name="Text Box 686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207" name="Text Box 687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208" name="Text Box 688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209" name="Text Box 689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210" name="Text Box 690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1231</xdr:row>
      <xdr:rowOff>0</xdr:rowOff>
    </xdr:from>
    <xdr:to>
      <xdr:col>11</xdr:col>
      <xdr:colOff>76200</xdr:colOff>
      <xdr:row>1231</xdr:row>
      <xdr:rowOff>209550</xdr:rowOff>
    </xdr:to>
    <xdr:sp macro="" textlink="">
      <xdr:nvSpPr>
        <xdr:cNvPr id="2428211" name="Text Box 691"/>
        <xdr:cNvSpPr txBox="1">
          <a:spLocks noChangeArrowheads="1"/>
        </xdr:cNvSpPr>
      </xdr:nvSpPr>
      <xdr:spPr bwMode="auto">
        <a:xfrm>
          <a:off x="91344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212" name="Text Box 692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213" name="Text Box 693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214" name="Text Box 694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215" name="Text Box 695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216" name="Text Box 696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1231</xdr:row>
      <xdr:rowOff>0</xdr:rowOff>
    </xdr:from>
    <xdr:to>
      <xdr:col>14</xdr:col>
      <xdr:colOff>76200</xdr:colOff>
      <xdr:row>1231</xdr:row>
      <xdr:rowOff>209550</xdr:rowOff>
    </xdr:to>
    <xdr:sp macro="" textlink="">
      <xdr:nvSpPr>
        <xdr:cNvPr id="2428217" name="Text Box 697"/>
        <xdr:cNvSpPr txBox="1">
          <a:spLocks noChangeArrowheads="1"/>
        </xdr:cNvSpPr>
      </xdr:nvSpPr>
      <xdr:spPr bwMode="auto">
        <a:xfrm>
          <a:off x="12001500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1378</xdr:row>
      <xdr:rowOff>0</xdr:rowOff>
    </xdr:from>
    <xdr:to>
      <xdr:col>5</xdr:col>
      <xdr:colOff>381000</xdr:colOff>
      <xdr:row>1378</xdr:row>
      <xdr:rowOff>200025</xdr:rowOff>
    </xdr:to>
    <xdr:sp macro="" textlink="">
      <xdr:nvSpPr>
        <xdr:cNvPr id="2428218" name="Text Box 213"/>
        <xdr:cNvSpPr txBox="1">
          <a:spLocks noChangeArrowheads="1"/>
        </xdr:cNvSpPr>
      </xdr:nvSpPr>
      <xdr:spPr bwMode="auto">
        <a:xfrm>
          <a:off x="2581275" y="39743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1387</xdr:row>
      <xdr:rowOff>0</xdr:rowOff>
    </xdr:from>
    <xdr:to>
      <xdr:col>8</xdr:col>
      <xdr:colOff>76200</xdr:colOff>
      <xdr:row>1388</xdr:row>
      <xdr:rowOff>0</xdr:rowOff>
    </xdr:to>
    <xdr:sp macro="" textlink="">
      <xdr:nvSpPr>
        <xdr:cNvPr id="2428219" name="Text Box 214"/>
        <xdr:cNvSpPr txBox="1">
          <a:spLocks noChangeArrowheads="1"/>
        </xdr:cNvSpPr>
      </xdr:nvSpPr>
      <xdr:spPr bwMode="auto">
        <a:xfrm>
          <a:off x="58769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1389</xdr:row>
      <xdr:rowOff>0</xdr:rowOff>
    </xdr:from>
    <xdr:to>
      <xdr:col>14</xdr:col>
      <xdr:colOff>266700</xdr:colOff>
      <xdr:row>1389</xdr:row>
      <xdr:rowOff>200025</xdr:rowOff>
    </xdr:to>
    <xdr:sp macro="" textlink="">
      <xdr:nvSpPr>
        <xdr:cNvPr id="2428220" name="Text Box 215"/>
        <xdr:cNvSpPr txBox="1">
          <a:spLocks noChangeArrowheads="1"/>
        </xdr:cNvSpPr>
      </xdr:nvSpPr>
      <xdr:spPr bwMode="auto">
        <a:xfrm>
          <a:off x="12192000" y="39974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1378</xdr:row>
      <xdr:rowOff>0</xdr:rowOff>
    </xdr:from>
    <xdr:to>
      <xdr:col>5</xdr:col>
      <xdr:colOff>457200</xdr:colOff>
      <xdr:row>1378</xdr:row>
      <xdr:rowOff>200025</xdr:rowOff>
    </xdr:to>
    <xdr:sp macro="" textlink="">
      <xdr:nvSpPr>
        <xdr:cNvPr id="2428221" name="Text Box 216"/>
        <xdr:cNvSpPr txBox="1">
          <a:spLocks noChangeArrowheads="1"/>
        </xdr:cNvSpPr>
      </xdr:nvSpPr>
      <xdr:spPr bwMode="auto">
        <a:xfrm>
          <a:off x="2657475" y="39743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1378</xdr:row>
      <xdr:rowOff>0</xdr:rowOff>
    </xdr:from>
    <xdr:to>
      <xdr:col>5</xdr:col>
      <xdr:colOff>190500</xdr:colOff>
      <xdr:row>1378</xdr:row>
      <xdr:rowOff>200025</xdr:rowOff>
    </xdr:to>
    <xdr:sp macro="" textlink="">
      <xdr:nvSpPr>
        <xdr:cNvPr id="2428222" name="Text Box 217"/>
        <xdr:cNvSpPr txBox="1">
          <a:spLocks noChangeArrowheads="1"/>
        </xdr:cNvSpPr>
      </xdr:nvSpPr>
      <xdr:spPr bwMode="auto">
        <a:xfrm>
          <a:off x="2390775" y="39743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1378</xdr:row>
      <xdr:rowOff>0</xdr:rowOff>
    </xdr:from>
    <xdr:to>
      <xdr:col>5</xdr:col>
      <xdr:colOff>381000</xdr:colOff>
      <xdr:row>1378</xdr:row>
      <xdr:rowOff>200025</xdr:rowOff>
    </xdr:to>
    <xdr:sp macro="" textlink="">
      <xdr:nvSpPr>
        <xdr:cNvPr id="2428223" name="Text Box 218"/>
        <xdr:cNvSpPr txBox="1">
          <a:spLocks noChangeArrowheads="1"/>
        </xdr:cNvSpPr>
      </xdr:nvSpPr>
      <xdr:spPr bwMode="auto">
        <a:xfrm>
          <a:off x="2581275" y="39743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1379</xdr:row>
      <xdr:rowOff>0</xdr:rowOff>
    </xdr:from>
    <xdr:to>
      <xdr:col>7</xdr:col>
      <xdr:colOff>266700</xdr:colOff>
      <xdr:row>1379</xdr:row>
      <xdr:rowOff>200025</xdr:rowOff>
    </xdr:to>
    <xdr:sp macro="" textlink="">
      <xdr:nvSpPr>
        <xdr:cNvPr id="2428224" name="Text Box 219"/>
        <xdr:cNvSpPr txBox="1">
          <a:spLocks noChangeArrowheads="1"/>
        </xdr:cNvSpPr>
      </xdr:nvSpPr>
      <xdr:spPr bwMode="auto">
        <a:xfrm>
          <a:off x="3419475" y="397430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1387</xdr:row>
      <xdr:rowOff>0</xdr:rowOff>
    </xdr:from>
    <xdr:to>
      <xdr:col>8</xdr:col>
      <xdr:colOff>76200</xdr:colOff>
      <xdr:row>1388</xdr:row>
      <xdr:rowOff>0</xdr:rowOff>
    </xdr:to>
    <xdr:sp macro="" textlink="">
      <xdr:nvSpPr>
        <xdr:cNvPr id="2428225" name="Text Box 300"/>
        <xdr:cNvSpPr txBox="1">
          <a:spLocks noChangeArrowheads="1"/>
        </xdr:cNvSpPr>
      </xdr:nvSpPr>
      <xdr:spPr bwMode="auto">
        <a:xfrm>
          <a:off x="58769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1387</xdr:row>
      <xdr:rowOff>0</xdr:rowOff>
    </xdr:from>
    <xdr:to>
      <xdr:col>8</xdr:col>
      <xdr:colOff>76200</xdr:colOff>
      <xdr:row>1388</xdr:row>
      <xdr:rowOff>0</xdr:rowOff>
    </xdr:to>
    <xdr:sp macro="" textlink="">
      <xdr:nvSpPr>
        <xdr:cNvPr id="2428226" name="Text Box 301"/>
        <xdr:cNvSpPr txBox="1">
          <a:spLocks noChangeArrowheads="1"/>
        </xdr:cNvSpPr>
      </xdr:nvSpPr>
      <xdr:spPr bwMode="auto">
        <a:xfrm>
          <a:off x="58769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1387</xdr:row>
      <xdr:rowOff>0</xdr:rowOff>
    </xdr:from>
    <xdr:to>
      <xdr:col>8</xdr:col>
      <xdr:colOff>76200</xdr:colOff>
      <xdr:row>1388</xdr:row>
      <xdr:rowOff>0</xdr:rowOff>
    </xdr:to>
    <xdr:sp macro="" textlink="">
      <xdr:nvSpPr>
        <xdr:cNvPr id="2428227" name="Text Box 306"/>
        <xdr:cNvSpPr txBox="1">
          <a:spLocks noChangeArrowheads="1"/>
        </xdr:cNvSpPr>
      </xdr:nvSpPr>
      <xdr:spPr bwMode="auto">
        <a:xfrm>
          <a:off x="58769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1387</xdr:row>
      <xdr:rowOff>0</xdr:rowOff>
    </xdr:from>
    <xdr:to>
      <xdr:col>8</xdr:col>
      <xdr:colOff>76200</xdr:colOff>
      <xdr:row>1388</xdr:row>
      <xdr:rowOff>0</xdr:rowOff>
    </xdr:to>
    <xdr:sp macro="" textlink="">
      <xdr:nvSpPr>
        <xdr:cNvPr id="2428228" name="Text Box 307"/>
        <xdr:cNvSpPr txBox="1">
          <a:spLocks noChangeArrowheads="1"/>
        </xdr:cNvSpPr>
      </xdr:nvSpPr>
      <xdr:spPr bwMode="auto">
        <a:xfrm>
          <a:off x="58769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1387</xdr:row>
      <xdr:rowOff>0</xdr:rowOff>
    </xdr:from>
    <xdr:to>
      <xdr:col>8</xdr:col>
      <xdr:colOff>76200</xdr:colOff>
      <xdr:row>1388</xdr:row>
      <xdr:rowOff>0</xdr:rowOff>
    </xdr:to>
    <xdr:sp macro="" textlink="">
      <xdr:nvSpPr>
        <xdr:cNvPr id="2428229" name="Text Box 308"/>
        <xdr:cNvSpPr txBox="1">
          <a:spLocks noChangeArrowheads="1"/>
        </xdr:cNvSpPr>
      </xdr:nvSpPr>
      <xdr:spPr bwMode="auto">
        <a:xfrm>
          <a:off x="58769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1387</xdr:row>
      <xdr:rowOff>0</xdr:rowOff>
    </xdr:from>
    <xdr:to>
      <xdr:col>11</xdr:col>
      <xdr:colOff>76200</xdr:colOff>
      <xdr:row>1388</xdr:row>
      <xdr:rowOff>0</xdr:rowOff>
    </xdr:to>
    <xdr:sp macro="" textlink="">
      <xdr:nvSpPr>
        <xdr:cNvPr id="2428230" name="Text Box 312"/>
        <xdr:cNvSpPr txBox="1">
          <a:spLocks noChangeArrowheads="1"/>
        </xdr:cNvSpPr>
      </xdr:nvSpPr>
      <xdr:spPr bwMode="auto">
        <a:xfrm>
          <a:off x="91344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1387</xdr:row>
      <xdr:rowOff>0</xdr:rowOff>
    </xdr:from>
    <xdr:to>
      <xdr:col>11</xdr:col>
      <xdr:colOff>76200</xdr:colOff>
      <xdr:row>1388</xdr:row>
      <xdr:rowOff>0</xdr:rowOff>
    </xdr:to>
    <xdr:sp macro="" textlink="">
      <xdr:nvSpPr>
        <xdr:cNvPr id="2428231" name="Text Box 313"/>
        <xdr:cNvSpPr txBox="1">
          <a:spLocks noChangeArrowheads="1"/>
        </xdr:cNvSpPr>
      </xdr:nvSpPr>
      <xdr:spPr bwMode="auto">
        <a:xfrm>
          <a:off x="91344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1387</xdr:row>
      <xdr:rowOff>0</xdr:rowOff>
    </xdr:from>
    <xdr:to>
      <xdr:col>11</xdr:col>
      <xdr:colOff>76200</xdr:colOff>
      <xdr:row>1388</xdr:row>
      <xdr:rowOff>0</xdr:rowOff>
    </xdr:to>
    <xdr:sp macro="" textlink="">
      <xdr:nvSpPr>
        <xdr:cNvPr id="2428232" name="Text Box 314"/>
        <xdr:cNvSpPr txBox="1">
          <a:spLocks noChangeArrowheads="1"/>
        </xdr:cNvSpPr>
      </xdr:nvSpPr>
      <xdr:spPr bwMode="auto">
        <a:xfrm>
          <a:off x="91344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1387</xdr:row>
      <xdr:rowOff>0</xdr:rowOff>
    </xdr:from>
    <xdr:to>
      <xdr:col>11</xdr:col>
      <xdr:colOff>76200</xdr:colOff>
      <xdr:row>1388</xdr:row>
      <xdr:rowOff>0</xdr:rowOff>
    </xdr:to>
    <xdr:sp macro="" textlink="">
      <xdr:nvSpPr>
        <xdr:cNvPr id="2428233" name="Text Box 315"/>
        <xdr:cNvSpPr txBox="1">
          <a:spLocks noChangeArrowheads="1"/>
        </xdr:cNvSpPr>
      </xdr:nvSpPr>
      <xdr:spPr bwMode="auto">
        <a:xfrm>
          <a:off x="91344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1387</xdr:row>
      <xdr:rowOff>0</xdr:rowOff>
    </xdr:from>
    <xdr:to>
      <xdr:col>11</xdr:col>
      <xdr:colOff>76200</xdr:colOff>
      <xdr:row>1388</xdr:row>
      <xdr:rowOff>0</xdr:rowOff>
    </xdr:to>
    <xdr:sp macro="" textlink="">
      <xdr:nvSpPr>
        <xdr:cNvPr id="2428234" name="Text Box 316"/>
        <xdr:cNvSpPr txBox="1">
          <a:spLocks noChangeArrowheads="1"/>
        </xdr:cNvSpPr>
      </xdr:nvSpPr>
      <xdr:spPr bwMode="auto">
        <a:xfrm>
          <a:off x="91344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1387</xdr:row>
      <xdr:rowOff>0</xdr:rowOff>
    </xdr:from>
    <xdr:to>
      <xdr:col>11</xdr:col>
      <xdr:colOff>76200</xdr:colOff>
      <xdr:row>1388</xdr:row>
      <xdr:rowOff>0</xdr:rowOff>
    </xdr:to>
    <xdr:sp macro="" textlink="">
      <xdr:nvSpPr>
        <xdr:cNvPr id="2428235" name="Text Box 317"/>
        <xdr:cNvSpPr txBox="1">
          <a:spLocks noChangeArrowheads="1"/>
        </xdr:cNvSpPr>
      </xdr:nvSpPr>
      <xdr:spPr bwMode="auto">
        <a:xfrm>
          <a:off x="91344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1387</xdr:row>
      <xdr:rowOff>0</xdr:rowOff>
    </xdr:from>
    <xdr:to>
      <xdr:col>14</xdr:col>
      <xdr:colOff>76200</xdr:colOff>
      <xdr:row>1388</xdr:row>
      <xdr:rowOff>0</xdr:rowOff>
    </xdr:to>
    <xdr:sp macro="" textlink="">
      <xdr:nvSpPr>
        <xdr:cNvPr id="2428236" name="Text Box 318"/>
        <xdr:cNvSpPr txBox="1">
          <a:spLocks noChangeArrowheads="1"/>
        </xdr:cNvSpPr>
      </xdr:nvSpPr>
      <xdr:spPr bwMode="auto">
        <a:xfrm>
          <a:off x="12001500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1387</xdr:row>
      <xdr:rowOff>0</xdr:rowOff>
    </xdr:from>
    <xdr:to>
      <xdr:col>14</xdr:col>
      <xdr:colOff>76200</xdr:colOff>
      <xdr:row>1388</xdr:row>
      <xdr:rowOff>0</xdr:rowOff>
    </xdr:to>
    <xdr:sp macro="" textlink="">
      <xdr:nvSpPr>
        <xdr:cNvPr id="2428237" name="Text Box 319"/>
        <xdr:cNvSpPr txBox="1">
          <a:spLocks noChangeArrowheads="1"/>
        </xdr:cNvSpPr>
      </xdr:nvSpPr>
      <xdr:spPr bwMode="auto">
        <a:xfrm>
          <a:off x="12001500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1387</xdr:row>
      <xdr:rowOff>0</xdr:rowOff>
    </xdr:from>
    <xdr:to>
      <xdr:col>14</xdr:col>
      <xdr:colOff>76200</xdr:colOff>
      <xdr:row>1388</xdr:row>
      <xdr:rowOff>0</xdr:rowOff>
    </xdr:to>
    <xdr:sp macro="" textlink="">
      <xdr:nvSpPr>
        <xdr:cNvPr id="2428238" name="Text Box 320"/>
        <xdr:cNvSpPr txBox="1">
          <a:spLocks noChangeArrowheads="1"/>
        </xdr:cNvSpPr>
      </xdr:nvSpPr>
      <xdr:spPr bwMode="auto">
        <a:xfrm>
          <a:off x="12001500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1387</xdr:row>
      <xdr:rowOff>0</xdr:rowOff>
    </xdr:from>
    <xdr:to>
      <xdr:col>14</xdr:col>
      <xdr:colOff>76200</xdr:colOff>
      <xdr:row>1388</xdr:row>
      <xdr:rowOff>0</xdr:rowOff>
    </xdr:to>
    <xdr:sp macro="" textlink="">
      <xdr:nvSpPr>
        <xdr:cNvPr id="2428239" name="Text Box 321"/>
        <xdr:cNvSpPr txBox="1">
          <a:spLocks noChangeArrowheads="1"/>
        </xdr:cNvSpPr>
      </xdr:nvSpPr>
      <xdr:spPr bwMode="auto">
        <a:xfrm>
          <a:off x="12001500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1387</xdr:row>
      <xdr:rowOff>0</xdr:rowOff>
    </xdr:from>
    <xdr:to>
      <xdr:col>14</xdr:col>
      <xdr:colOff>76200</xdr:colOff>
      <xdr:row>1388</xdr:row>
      <xdr:rowOff>0</xdr:rowOff>
    </xdr:to>
    <xdr:sp macro="" textlink="">
      <xdr:nvSpPr>
        <xdr:cNvPr id="2428240" name="Text Box 322"/>
        <xdr:cNvSpPr txBox="1">
          <a:spLocks noChangeArrowheads="1"/>
        </xdr:cNvSpPr>
      </xdr:nvSpPr>
      <xdr:spPr bwMode="auto">
        <a:xfrm>
          <a:off x="12001500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1387</xdr:row>
      <xdr:rowOff>0</xdr:rowOff>
    </xdr:from>
    <xdr:to>
      <xdr:col>14</xdr:col>
      <xdr:colOff>76200</xdr:colOff>
      <xdr:row>1388</xdr:row>
      <xdr:rowOff>0</xdr:rowOff>
    </xdr:to>
    <xdr:sp macro="" textlink="">
      <xdr:nvSpPr>
        <xdr:cNvPr id="2428241" name="Text Box 323"/>
        <xdr:cNvSpPr txBox="1">
          <a:spLocks noChangeArrowheads="1"/>
        </xdr:cNvSpPr>
      </xdr:nvSpPr>
      <xdr:spPr bwMode="auto">
        <a:xfrm>
          <a:off x="12001500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1387</xdr:row>
      <xdr:rowOff>0</xdr:rowOff>
    </xdr:from>
    <xdr:to>
      <xdr:col>5</xdr:col>
      <xdr:colOff>381000</xdr:colOff>
      <xdr:row>1388</xdr:row>
      <xdr:rowOff>180975</xdr:rowOff>
    </xdr:to>
    <xdr:sp macro="" textlink="">
      <xdr:nvSpPr>
        <xdr:cNvPr id="2428242" name="Text Box 393"/>
        <xdr:cNvSpPr txBox="1">
          <a:spLocks noChangeArrowheads="1"/>
        </xdr:cNvSpPr>
      </xdr:nvSpPr>
      <xdr:spPr bwMode="auto">
        <a:xfrm>
          <a:off x="2581275" y="399526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1393</xdr:row>
      <xdr:rowOff>171450</xdr:rowOff>
    </xdr:from>
    <xdr:to>
      <xdr:col>8</xdr:col>
      <xdr:colOff>76200</xdr:colOff>
      <xdr:row>1394</xdr:row>
      <xdr:rowOff>142881</xdr:rowOff>
    </xdr:to>
    <xdr:sp macro="" textlink="">
      <xdr:nvSpPr>
        <xdr:cNvPr id="2428243" name="Text Box 394"/>
        <xdr:cNvSpPr txBox="1">
          <a:spLocks noChangeArrowheads="1"/>
        </xdr:cNvSpPr>
      </xdr:nvSpPr>
      <xdr:spPr bwMode="auto">
        <a:xfrm>
          <a:off x="58769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1387</xdr:row>
      <xdr:rowOff>0</xdr:rowOff>
    </xdr:from>
    <xdr:to>
      <xdr:col>5</xdr:col>
      <xdr:colOff>457200</xdr:colOff>
      <xdr:row>1388</xdr:row>
      <xdr:rowOff>180975</xdr:rowOff>
    </xdr:to>
    <xdr:sp macro="" textlink="">
      <xdr:nvSpPr>
        <xdr:cNvPr id="2428244" name="Text Box 395"/>
        <xdr:cNvSpPr txBox="1">
          <a:spLocks noChangeArrowheads="1"/>
        </xdr:cNvSpPr>
      </xdr:nvSpPr>
      <xdr:spPr bwMode="auto">
        <a:xfrm>
          <a:off x="2657475" y="399526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1387</xdr:row>
      <xdr:rowOff>0</xdr:rowOff>
    </xdr:from>
    <xdr:to>
      <xdr:col>5</xdr:col>
      <xdr:colOff>190500</xdr:colOff>
      <xdr:row>1388</xdr:row>
      <xdr:rowOff>180975</xdr:rowOff>
    </xdr:to>
    <xdr:sp macro="" textlink="">
      <xdr:nvSpPr>
        <xdr:cNvPr id="2428245" name="Text Box 396"/>
        <xdr:cNvSpPr txBox="1">
          <a:spLocks noChangeArrowheads="1"/>
        </xdr:cNvSpPr>
      </xdr:nvSpPr>
      <xdr:spPr bwMode="auto">
        <a:xfrm>
          <a:off x="2390775" y="399526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1387</xdr:row>
      <xdr:rowOff>0</xdr:rowOff>
    </xdr:from>
    <xdr:to>
      <xdr:col>5</xdr:col>
      <xdr:colOff>381000</xdr:colOff>
      <xdr:row>1388</xdr:row>
      <xdr:rowOff>180975</xdr:rowOff>
    </xdr:to>
    <xdr:sp macro="" textlink="">
      <xdr:nvSpPr>
        <xdr:cNvPr id="2428246" name="Text Box 397"/>
        <xdr:cNvSpPr txBox="1">
          <a:spLocks noChangeArrowheads="1"/>
        </xdr:cNvSpPr>
      </xdr:nvSpPr>
      <xdr:spPr bwMode="auto">
        <a:xfrm>
          <a:off x="2581275" y="399526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1388</xdr:row>
      <xdr:rowOff>0</xdr:rowOff>
    </xdr:from>
    <xdr:to>
      <xdr:col>7</xdr:col>
      <xdr:colOff>266700</xdr:colOff>
      <xdr:row>1389</xdr:row>
      <xdr:rowOff>180976</xdr:rowOff>
    </xdr:to>
    <xdr:sp macro="" textlink="">
      <xdr:nvSpPr>
        <xdr:cNvPr id="2428247" name="Text Box 398"/>
        <xdr:cNvSpPr txBox="1">
          <a:spLocks noChangeArrowheads="1"/>
        </xdr:cNvSpPr>
      </xdr:nvSpPr>
      <xdr:spPr bwMode="auto">
        <a:xfrm>
          <a:off x="3419475" y="399526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1393</xdr:row>
      <xdr:rowOff>171450</xdr:rowOff>
    </xdr:from>
    <xdr:to>
      <xdr:col>8</xdr:col>
      <xdr:colOff>76200</xdr:colOff>
      <xdr:row>1394</xdr:row>
      <xdr:rowOff>142881</xdr:rowOff>
    </xdr:to>
    <xdr:sp macro="" textlink="">
      <xdr:nvSpPr>
        <xdr:cNvPr id="2428248" name="Text Box 399"/>
        <xdr:cNvSpPr txBox="1">
          <a:spLocks noChangeArrowheads="1"/>
        </xdr:cNvSpPr>
      </xdr:nvSpPr>
      <xdr:spPr bwMode="auto">
        <a:xfrm>
          <a:off x="58769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1393</xdr:row>
      <xdr:rowOff>171450</xdr:rowOff>
    </xdr:from>
    <xdr:to>
      <xdr:col>8</xdr:col>
      <xdr:colOff>76200</xdr:colOff>
      <xdr:row>1394</xdr:row>
      <xdr:rowOff>142881</xdr:rowOff>
    </xdr:to>
    <xdr:sp macro="" textlink="">
      <xdr:nvSpPr>
        <xdr:cNvPr id="2428249" name="Text Box 400"/>
        <xdr:cNvSpPr txBox="1">
          <a:spLocks noChangeArrowheads="1"/>
        </xdr:cNvSpPr>
      </xdr:nvSpPr>
      <xdr:spPr bwMode="auto">
        <a:xfrm>
          <a:off x="58769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1393</xdr:row>
      <xdr:rowOff>171450</xdr:rowOff>
    </xdr:from>
    <xdr:to>
      <xdr:col>8</xdr:col>
      <xdr:colOff>76200</xdr:colOff>
      <xdr:row>1394</xdr:row>
      <xdr:rowOff>142881</xdr:rowOff>
    </xdr:to>
    <xdr:sp macro="" textlink="">
      <xdr:nvSpPr>
        <xdr:cNvPr id="2428250" name="Text Box 401"/>
        <xdr:cNvSpPr txBox="1">
          <a:spLocks noChangeArrowheads="1"/>
        </xdr:cNvSpPr>
      </xdr:nvSpPr>
      <xdr:spPr bwMode="auto">
        <a:xfrm>
          <a:off x="58769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1393</xdr:row>
      <xdr:rowOff>171450</xdr:rowOff>
    </xdr:from>
    <xdr:to>
      <xdr:col>8</xdr:col>
      <xdr:colOff>76200</xdr:colOff>
      <xdr:row>1394</xdr:row>
      <xdr:rowOff>142881</xdr:rowOff>
    </xdr:to>
    <xdr:sp macro="" textlink="">
      <xdr:nvSpPr>
        <xdr:cNvPr id="2428251" name="Text Box 402"/>
        <xdr:cNvSpPr txBox="1">
          <a:spLocks noChangeArrowheads="1"/>
        </xdr:cNvSpPr>
      </xdr:nvSpPr>
      <xdr:spPr bwMode="auto">
        <a:xfrm>
          <a:off x="58769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1393</xdr:row>
      <xdr:rowOff>171450</xdr:rowOff>
    </xdr:from>
    <xdr:to>
      <xdr:col>8</xdr:col>
      <xdr:colOff>76200</xdr:colOff>
      <xdr:row>1394</xdr:row>
      <xdr:rowOff>142881</xdr:rowOff>
    </xdr:to>
    <xdr:sp macro="" textlink="">
      <xdr:nvSpPr>
        <xdr:cNvPr id="2428252" name="Text Box 403"/>
        <xdr:cNvSpPr txBox="1">
          <a:spLocks noChangeArrowheads="1"/>
        </xdr:cNvSpPr>
      </xdr:nvSpPr>
      <xdr:spPr bwMode="auto">
        <a:xfrm>
          <a:off x="58769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1393</xdr:row>
      <xdr:rowOff>171450</xdr:rowOff>
    </xdr:from>
    <xdr:to>
      <xdr:col>11</xdr:col>
      <xdr:colOff>76200</xdr:colOff>
      <xdr:row>1394</xdr:row>
      <xdr:rowOff>142881</xdr:rowOff>
    </xdr:to>
    <xdr:sp macro="" textlink="">
      <xdr:nvSpPr>
        <xdr:cNvPr id="2428253" name="Text Box 404"/>
        <xdr:cNvSpPr txBox="1">
          <a:spLocks noChangeArrowheads="1"/>
        </xdr:cNvSpPr>
      </xdr:nvSpPr>
      <xdr:spPr bwMode="auto">
        <a:xfrm>
          <a:off x="91344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1393</xdr:row>
      <xdr:rowOff>171450</xdr:rowOff>
    </xdr:from>
    <xdr:to>
      <xdr:col>11</xdr:col>
      <xdr:colOff>76200</xdr:colOff>
      <xdr:row>1394</xdr:row>
      <xdr:rowOff>142881</xdr:rowOff>
    </xdr:to>
    <xdr:sp macro="" textlink="">
      <xdr:nvSpPr>
        <xdr:cNvPr id="2428254" name="Text Box 405"/>
        <xdr:cNvSpPr txBox="1">
          <a:spLocks noChangeArrowheads="1"/>
        </xdr:cNvSpPr>
      </xdr:nvSpPr>
      <xdr:spPr bwMode="auto">
        <a:xfrm>
          <a:off x="91344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1393</xdr:row>
      <xdr:rowOff>171450</xdr:rowOff>
    </xdr:from>
    <xdr:to>
      <xdr:col>11</xdr:col>
      <xdr:colOff>76200</xdr:colOff>
      <xdr:row>1394</xdr:row>
      <xdr:rowOff>142881</xdr:rowOff>
    </xdr:to>
    <xdr:sp macro="" textlink="">
      <xdr:nvSpPr>
        <xdr:cNvPr id="2428255" name="Text Box 406"/>
        <xdr:cNvSpPr txBox="1">
          <a:spLocks noChangeArrowheads="1"/>
        </xdr:cNvSpPr>
      </xdr:nvSpPr>
      <xdr:spPr bwMode="auto">
        <a:xfrm>
          <a:off x="91344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1393</xdr:row>
      <xdr:rowOff>171450</xdr:rowOff>
    </xdr:from>
    <xdr:to>
      <xdr:col>11</xdr:col>
      <xdr:colOff>76200</xdr:colOff>
      <xdr:row>1394</xdr:row>
      <xdr:rowOff>142881</xdr:rowOff>
    </xdr:to>
    <xdr:sp macro="" textlink="">
      <xdr:nvSpPr>
        <xdr:cNvPr id="2428256" name="Text Box 407"/>
        <xdr:cNvSpPr txBox="1">
          <a:spLocks noChangeArrowheads="1"/>
        </xdr:cNvSpPr>
      </xdr:nvSpPr>
      <xdr:spPr bwMode="auto">
        <a:xfrm>
          <a:off x="91344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1393</xdr:row>
      <xdr:rowOff>171450</xdr:rowOff>
    </xdr:from>
    <xdr:to>
      <xdr:col>11</xdr:col>
      <xdr:colOff>76200</xdr:colOff>
      <xdr:row>1394</xdr:row>
      <xdr:rowOff>142881</xdr:rowOff>
    </xdr:to>
    <xdr:sp macro="" textlink="">
      <xdr:nvSpPr>
        <xdr:cNvPr id="2428257" name="Text Box 408"/>
        <xdr:cNvSpPr txBox="1">
          <a:spLocks noChangeArrowheads="1"/>
        </xdr:cNvSpPr>
      </xdr:nvSpPr>
      <xdr:spPr bwMode="auto">
        <a:xfrm>
          <a:off x="91344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1393</xdr:row>
      <xdr:rowOff>171450</xdr:rowOff>
    </xdr:from>
    <xdr:to>
      <xdr:col>11</xdr:col>
      <xdr:colOff>76200</xdr:colOff>
      <xdr:row>1394</xdr:row>
      <xdr:rowOff>142881</xdr:rowOff>
    </xdr:to>
    <xdr:sp macro="" textlink="">
      <xdr:nvSpPr>
        <xdr:cNvPr id="2428258" name="Text Box 409"/>
        <xdr:cNvSpPr txBox="1">
          <a:spLocks noChangeArrowheads="1"/>
        </xdr:cNvSpPr>
      </xdr:nvSpPr>
      <xdr:spPr bwMode="auto">
        <a:xfrm>
          <a:off x="91344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1393</xdr:row>
      <xdr:rowOff>171450</xdr:rowOff>
    </xdr:from>
    <xdr:to>
      <xdr:col>14</xdr:col>
      <xdr:colOff>76200</xdr:colOff>
      <xdr:row>1394</xdr:row>
      <xdr:rowOff>142881</xdr:rowOff>
    </xdr:to>
    <xdr:sp macro="" textlink="">
      <xdr:nvSpPr>
        <xdr:cNvPr id="2428259" name="Text Box 410"/>
        <xdr:cNvSpPr txBox="1">
          <a:spLocks noChangeArrowheads="1"/>
        </xdr:cNvSpPr>
      </xdr:nvSpPr>
      <xdr:spPr bwMode="auto">
        <a:xfrm>
          <a:off x="12001500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1393</xdr:row>
      <xdr:rowOff>171450</xdr:rowOff>
    </xdr:from>
    <xdr:to>
      <xdr:col>14</xdr:col>
      <xdr:colOff>76200</xdr:colOff>
      <xdr:row>1394</xdr:row>
      <xdr:rowOff>142881</xdr:rowOff>
    </xdr:to>
    <xdr:sp macro="" textlink="">
      <xdr:nvSpPr>
        <xdr:cNvPr id="2428260" name="Text Box 411"/>
        <xdr:cNvSpPr txBox="1">
          <a:spLocks noChangeArrowheads="1"/>
        </xdr:cNvSpPr>
      </xdr:nvSpPr>
      <xdr:spPr bwMode="auto">
        <a:xfrm>
          <a:off x="12001500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1393</xdr:row>
      <xdr:rowOff>171450</xdr:rowOff>
    </xdr:from>
    <xdr:to>
      <xdr:col>14</xdr:col>
      <xdr:colOff>76200</xdr:colOff>
      <xdr:row>1394</xdr:row>
      <xdr:rowOff>142881</xdr:rowOff>
    </xdr:to>
    <xdr:sp macro="" textlink="">
      <xdr:nvSpPr>
        <xdr:cNvPr id="2428261" name="Text Box 412"/>
        <xdr:cNvSpPr txBox="1">
          <a:spLocks noChangeArrowheads="1"/>
        </xdr:cNvSpPr>
      </xdr:nvSpPr>
      <xdr:spPr bwMode="auto">
        <a:xfrm>
          <a:off x="12001500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1393</xdr:row>
      <xdr:rowOff>171450</xdr:rowOff>
    </xdr:from>
    <xdr:to>
      <xdr:col>14</xdr:col>
      <xdr:colOff>76200</xdr:colOff>
      <xdr:row>1394</xdr:row>
      <xdr:rowOff>142881</xdr:rowOff>
    </xdr:to>
    <xdr:sp macro="" textlink="">
      <xdr:nvSpPr>
        <xdr:cNvPr id="2428262" name="Text Box 413"/>
        <xdr:cNvSpPr txBox="1">
          <a:spLocks noChangeArrowheads="1"/>
        </xdr:cNvSpPr>
      </xdr:nvSpPr>
      <xdr:spPr bwMode="auto">
        <a:xfrm>
          <a:off x="12001500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1393</xdr:row>
      <xdr:rowOff>171450</xdr:rowOff>
    </xdr:from>
    <xdr:to>
      <xdr:col>14</xdr:col>
      <xdr:colOff>76200</xdr:colOff>
      <xdr:row>1394</xdr:row>
      <xdr:rowOff>142881</xdr:rowOff>
    </xdr:to>
    <xdr:sp macro="" textlink="">
      <xdr:nvSpPr>
        <xdr:cNvPr id="2428263" name="Text Box 414"/>
        <xdr:cNvSpPr txBox="1">
          <a:spLocks noChangeArrowheads="1"/>
        </xdr:cNvSpPr>
      </xdr:nvSpPr>
      <xdr:spPr bwMode="auto">
        <a:xfrm>
          <a:off x="12001500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1393</xdr:row>
      <xdr:rowOff>171450</xdr:rowOff>
    </xdr:from>
    <xdr:to>
      <xdr:col>14</xdr:col>
      <xdr:colOff>76200</xdr:colOff>
      <xdr:row>1394</xdr:row>
      <xdr:rowOff>142881</xdr:rowOff>
    </xdr:to>
    <xdr:sp macro="" textlink="">
      <xdr:nvSpPr>
        <xdr:cNvPr id="2428264" name="Text Box 415"/>
        <xdr:cNvSpPr txBox="1">
          <a:spLocks noChangeArrowheads="1"/>
        </xdr:cNvSpPr>
      </xdr:nvSpPr>
      <xdr:spPr bwMode="auto">
        <a:xfrm>
          <a:off x="12001500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1398</xdr:row>
      <xdr:rowOff>0</xdr:rowOff>
    </xdr:from>
    <xdr:to>
      <xdr:col>14</xdr:col>
      <xdr:colOff>266700</xdr:colOff>
      <xdr:row>1398</xdr:row>
      <xdr:rowOff>200025</xdr:rowOff>
    </xdr:to>
    <xdr:sp macro="" textlink="">
      <xdr:nvSpPr>
        <xdr:cNvPr id="2428265" name="Text Box 416"/>
        <xdr:cNvSpPr txBox="1">
          <a:spLocks noChangeArrowheads="1"/>
        </xdr:cNvSpPr>
      </xdr:nvSpPr>
      <xdr:spPr bwMode="auto">
        <a:xfrm>
          <a:off x="12192000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1396</xdr:row>
      <xdr:rowOff>0</xdr:rowOff>
    </xdr:from>
    <xdr:to>
      <xdr:col>5</xdr:col>
      <xdr:colOff>381000</xdr:colOff>
      <xdr:row>1396</xdr:row>
      <xdr:rowOff>200025</xdr:rowOff>
    </xdr:to>
    <xdr:sp macro="" textlink="">
      <xdr:nvSpPr>
        <xdr:cNvPr id="2428266" name="Text Box 417"/>
        <xdr:cNvSpPr txBox="1">
          <a:spLocks noChangeArrowheads="1"/>
        </xdr:cNvSpPr>
      </xdr:nvSpPr>
      <xdr:spPr bwMode="auto">
        <a:xfrm>
          <a:off x="2581275" y="40144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1403</xdr:row>
      <xdr:rowOff>171450</xdr:rowOff>
    </xdr:from>
    <xdr:to>
      <xdr:col>8</xdr:col>
      <xdr:colOff>76200</xdr:colOff>
      <xdr:row>1404</xdr:row>
      <xdr:rowOff>173829</xdr:rowOff>
    </xdr:to>
    <xdr:sp macro="" textlink="">
      <xdr:nvSpPr>
        <xdr:cNvPr id="2428267" name="Text Box 418"/>
        <xdr:cNvSpPr txBox="1">
          <a:spLocks noChangeArrowheads="1"/>
        </xdr:cNvSpPr>
      </xdr:nvSpPr>
      <xdr:spPr bwMode="auto">
        <a:xfrm>
          <a:off x="58769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1396</xdr:row>
      <xdr:rowOff>0</xdr:rowOff>
    </xdr:from>
    <xdr:to>
      <xdr:col>5</xdr:col>
      <xdr:colOff>457200</xdr:colOff>
      <xdr:row>1396</xdr:row>
      <xdr:rowOff>200025</xdr:rowOff>
    </xdr:to>
    <xdr:sp macro="" textlink="">
      <xdr:nvSpPr>
        <xdr:cNvPr id="2428268" name="Text Box 419"/>
        <xdr:cNvSpPr txBox="1">
          <a:spLocks noChangeArrowheads="1"/>
        </xdr:cNvSpPr>
      </xdr:nvSpPr>
      <xdr:spPr bwMode="auto">
        <a:xfrm>
          <a:off x="2657475" y="40144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1396</xdr:row>
      <xdr:rowOff>0</xdr:rowOff>
    </xdr:from>
    <xdr:to>
      <xdr:col>5</xdr:col>
      <xdr:colOff>190500</xdr:colOff>
      <xdr:row>1396</xdr:row>
      <xdr:rowOff>200025</xdr:rowOff>
    </xdr:to>
    <xdr:sp macro="" textlink="">
      <xdr:nvSpPr>
        <xdr:cNvPr id="2428269" name="Text Box 420"/>
        <xdr:cNvSpPr txBox="1">
          <a:spLocks noChangeArrowheads="1"/>
        </xdr:cNvSpPr>
      </xdr:nvSpPr>
      <xdr:spPr bwMode="auto">
        <a:xfrm>
          <a:off x="2390775" y="40144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1396</xdr:row>
      <xdr:rowOff>0</xdr:rowOff>
    </xdr:from>
    <xdr:to>
      <xdr:col>5</xdr:col>
      <xdr:colOff>381000</xdr:colOff>
      <xdr:row>1396</xdr:row>
      <xdr:rowOff>200025</xdr:rowOff>
    </xdr:to>
    <xdr:sp macro="" textlink="">
      <xdr:nvSpPr>
        <xdr:cNvPr id="2428270" name="Text Box 421"/>
        <xdr:cNvSpPr txBox="1">
          <a:spLocks noChangeArrowheads="1"/>
        </xdr:cNvSpPr>
      </xdr:nvSpPr>
      <xdr:spPr bwMode="auto">
        <a:xfrm>
          <a:off x="2581275" y="40144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1397</xdr:row>
      <xdr:rowOff>0</xdr:rowOff>
    </xdr:from>
    <xdr:to>
      <xdr:col>7</xdr:col>
      <xdr:colOff>266700</xdr:colOff>
      <xdr:row>1397</xdr:row>
      <xdr:rowOff>200025</xdr:rowOff>
    </xdr:to>
    <xdr:sp macro="" textlink="">
      <xdr:nvSpPr>
        <xdr:cNvPr id="2428271" name="Text Box 422"/>
        <xdr:cNvSpPr txBox="1">
          <a:spLocks noChangeArrowheads="1"/>
        </xdr:cNvSpPr>
      </xdr:nvSpPr>
      <xdr:spPr bwMode="auto">
        <a:xfrm>
          <a:off x="3419475" y="40144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1403</xdr:row>
      <xdr:rowOff>171450</xdr:rowOff>
    </xdr:from>
    <xdr:to>
      <xdr:col>8</xdr:col>
      <xdr:colOff>76200</xdr:colOff>
      <xdr:row>1404</xdr:row>
      <xdr:rowOff>173829</xdr:rowOff>
    </xdr:to>
    <xdr:sp macro="" textlink="">
      <xdr:nvSpPr>
        <xdr:cNvPr id="2428272" name="Text Box 423"/>
        <xdr:cNvSpPr txBox="1">
          <a:spLocks noChangeArrowheads="1"/>
        </xdr:cNvSpPr>
      </xdr:nvSpPr>
      <xdr:spPr bwMode="auto">
        <a:xfrm>
          <a:off x="58769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1403</xdr:row>
      <xdr:rowOff>171450</xdr:rowOff>
    </xdr:from>
    <xdr:to>
      <xdr:col>8</xdr:col>
      <xdr:colOff>76200</xdr:colOff>
      <xdr:row>1404</xdr:row>
      <xdr:rowOff>173829</xdr:rowOff>
    </xdr:to>
    <xdr:sp macro="" textlink="">
      <xdr:nvSpPr>
        <xdr:cNvPr id="2428273" name="Text Box 424"/>
        <xdr:cNvSpPr txBox="1">
          <a:spLocks noChangeArrowheads="1"/>
        </xdr:cNvSpPr>
      </xdr:nvSpPr>
      <xdr:spPr bwMode="auto">
        <a:xfrm>
          <a:off x="58769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1403</xdr:row>
      <xdr:rowOff>171450</xdr:rowOff>
    </xdr:from>
    <xdr:to>
      <xdr:col>8</xdr:col>
      <xdr:colOff>76200</xdr:colOff>
      <xdr:row>1404</xdr:row>
      <xdr:rowOff>173829</xdr:rowOff>
    </xdr:to>
    <xdr:sp macro="" textlink="">
      <xdr:nvSpPr>
        <xdr:cNvPr id="2428274" name="Text Box 425"/>
        <xdr:cNvSpPr txBox="1">
          <a:spLocks noChangeArrowheads="1"/>
        </xdr:cNvSpPr>
      </xdr:nvSpPr>
      <xdr:spPr bwMode="auto">
        <a:xfrm>
          <a:off x="58769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1403</xdr:row>
      <xdr:rowOff>171450</xdr:rowOff>
    </xdr:from>
    <xdr:to>
      <xdr:col>8</xdr:col>
      <xdr:colOff>76200</xdr:colOff>
      <xdr:row>1404</xdr:row>
      <xdr:rowOff>173829</xdr:rowOff>
    </xdr:to>
    <xdr:sp macro="" textlink="">
      <xdr:nvSpPr>
        <xdr:cNvPr id="2428275" name="Text Box 426"/>
        <xdr:cNvSpPr txBox="1">
          <a:spLocks noChangeArrowheads="1"/>
        </xdr:cNvSpPr>
      </xdr:nvSpPr>
      <xdr:spPr bwMode="auto">
        <a:xfrm>
          <a:off x="58769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1403</xdr:row>
      <xdr:rowOff>171450</xdr:rowOff>
    </xdr:from>
    <xdr:to>
      <xdr:col>8</xdr:col>
      <xdr:colOff>76200</xdr:colOff>
      <xdr:row>1404</xdr:row>
      <xdr:rowOff>173829</xdr:rowOff>
    </xdr:to>
    <xdr:sp macro="" textlink="">
      <xdr:nvSpPr>
        <xdr:cNvPr id="2428276" name="Text Box 427"/>
        <xdr:cNvSpPr txBox="1">
          <a:spLocks noChangeArrowheads="1"/>
        </xdr:cNvSpPr>
      </xdr:nvSpPr>
      <xdr:spPr bwMode="auto">
        <a:xfrm>
          <a:off x="58769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1403</xdr:row>
      <xdr:rowOff>171450</xdr:rowOff>
    </xdr:from>
    <xdr:to>
      <xdr:col>11</xdr:col>
      <xdr:colOff>76200</xdr:colOff>
      <xdr:row>1404</xdr:row>
      <xdr:rowOff>173829</xdr:rowOff>
    </xdr:to>
    <xdr:sp macro="" textlink="">
      <xdr:nvSpPr>
        <xdr:cNvPr id="2428277" name="Text Box 428"/>
        <xdr:cNvSpPr txBox="1">
          <a:spLocks noChangeArrowheads="1"/>
        </xdr:cNvSpPr>
      </xdr:nvSpPr>
      <xdr:spPr bwMode="auto">
        <a:xfrm>
          <a:off x="91344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1403</xdr:row>
      <xdr:rowOff>171450</xdr:rowOff>
    </xdr:from>
    <xdr:to>
      <xdr:col>11</xdr:col>
      <xdr:colOff>76200</xdr:colOff>
      <xdr:row>1404</xdr:row>
      <xdr:rowOff>173829</xdr:rowOff>
    </xdr:to>
    <xdr:sp macro="" textlink="">
      <xdr:nvSpPr>
        <xdr:cNvPr id="2428278" name="Text Box 429"/>
        <xdr:cNvSpPr txBox="1">
          <a:spLocks noChangeArrowheads="1"/>
        </xdr:cNvSpPr>
      </xdr:nvSpPr>
      <xdr:spPr bwMode="auto">
        <a:xfrm>
          <a:off x="91344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1403</xdr:row>
      <xdr:rowOff>171450</xdr:rowOff>
    </xdr:from>
    <xdr:to>
      <xdr:col>11</xdr:col>
      <xdr:colOff>76200</xdr:colOff>
      <xdr:row>1404</xdr:row>
      <xdr:rowOff>173829</xdr:rowOff>
    </xdr:to>
    <xdr:sp macro="" textlink="">
      <xdr:nvSpPr>
        <xdr:cNvPr id="2428279" name="Text Box 430"/>
        <xdr:cNvSpPr txBox="1">
          <a:spLocks noChangeArrowheads="1"/>
        </xdr:cNvSpPr>
      </xdr:nvSpPr>
      <xdr:spPr bwMode="auto">
        <a:xfrm>
          <a:off x="91344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1403</xdr:row>
      <xdr:rowOff>171450</xdr:rowOff>
    </xdr:from>
    <xdr:to>
      <xdr:col>11</xdr:col>
      <xdr:colOff>76200</xdr:colOff>
      <xdr:row>1404</xdr:row>
      <xdr:rowOff>173829</xdr:rowOff>
    </xdr:to>
    <xdr:sp macro="" textlink="">
      <xdr:nvSpPr>
        <xdr:cNvPr id="2428280" name="Text Box 431"/>
        <xdr:cNvSpPr txBox="1">
          <a:spLocks noChangeArrowheads="1"/>
        </xdr:cNvSpPr>
      </xdr:nvSpPr>
      <xdr:spPr bwMode="auto">
        <a:xfrm>
          <a:off x="91344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1403</xdr:row>
      <xdr:rowOff>171450</xdr:rowOff>
    </xdr:from>
    <xdr:to>
      <xdr:col>11</xdr:col>
      <xdr:colOff>76200</xdr:colOff>
      <xdr:row>1404</xdr:row>
      <xdr:rowOff>173829</xdr:rowOff>
    </xdr:to>
    <xdr:sp macro="" textlink="">
      <xdr:nvSpPr>
        <xdr:cNvPr id="2428281" name="Text Box 432"/>
        <xdr:cNvSpPr txBox="1">
          <a:spLocks noChangeArrowheads="1"/>
        </xdr:cNvSpPr>
      </xdr:nvSpPr>
      <xdr:spPr bwMode="auto">
        <a:xfrm>
          <a:off x="91344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1403</xdr:row>
      <xdr:rowOff>171450</xdr:rowOff>
    </xdr:from>
    <xdr:to>
      <xdr:col>11</xdr:col>
      <xdr:colOff>76200</xdr:colOff>
      <xdr:row>1404</xdr:row>
      <xdr:rowOff>173829</xdr:rowOff>
    </xdr:to>
    <xdr:sp macro="" textlink="">
      <xdr:nvSpPr>
        <xdr:cNvPr id="2428282" name="Text Box 433"/>
        <xdr:cNvSpPr txBox="1">
          <a:spLocks noChangeArrowheads="1"/>
        </xdr:cNvSpPr>
      </xdr:nvSpPr>
      <xdr:spPr bwMode="auto">
        <a:xfrm>
          <a:off x="91344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1403</xdr:row>
      <xdr:rowOff>171450</xdr:rowOff>
    </xdr:from>
    <xdr:to>
      <xdr:col>14</xdr:col>
      <xdr:colOff>76200</xdr:colOff>
      <xdr:row>1404</xdr:row>
      <xdr:rowOff>173829</xdr:rowOff>
    </xdr:to>
    <xdr:sp macro="" textlink="">
      <xdr:nvSpPr>
        <xdr:cNvPr id="2428283" name="Text Box 434"/>
        <xdr:cNvSpPr txBox="1">
          <a:spLocks noChangeArrowheads="1"/>
        </xdr:cNvSpPr>
      </xdr:nvSpPr>
      <xdr:spPr bwMode="auto">
        <a:xfrm>
          <a:off x="12001500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1403</xdr:row>
      <xdr:rowOff>171450</xdr:rowOff>
    </xdr:from>
    <xdr:to>
      <xdr:col>14</xdr:col>
      <xdr:colOff>76200</xdr:colOff>
      <xdr:row>1404</xdr:row>
      <xdr:rowOff>173829</xdr:rowOff>
    </xdr:to>
    <xdr:sp macro="" textlink="">
      <xdr:nvSpPr>
        <xdr:cNvPr id="2428284" name="Text Box 435"/>
        <xdr:cNvSpPr txBox="1">
          <a:spLocks noChangeArrowheads="1"/>
        </xdr:cNvSpPr>
      </xdr:nvSpPr>
      <xdr:spPr bwMode="auto">
        <a:xfrm>
          <a:off x="12001500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1403</xdr:row>
      <xdr:rowOff>171450</xdr:rowOff>
    </xdr:from>
    <xdr:to>
      <xdr:col>14</xdr:col>
      <xdr:colOff>76200</xdr:colOff>
      <xdr:row>1404</xdr:row>
      <xdr:rowOff>173829</xdr:rowOff>
    </xdr:to>
    <xdr:sp macro="" textlink="">
      <xdr:nvSpPr>
        <xdr:cNvPr id="2428285" name="Text Box 436"/>
        <xdr:cNvSpPr txBox="1">
          <a:spLocks noChangeArrowheads="1"/>
        </xdr:cNvSpPr>
      </xdr:nvSpPr>
      <xdr:spPr bwMode="auto">
        <a:xfrm>
          <a:off x="12001500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1403</xdr:row>
      <xdr:rowOff>171450</xdr:rowOff>
    </xdr:from>
    <xdr:to>
      <xdr:col>14</xdr:col>
      <xdr:colOff>76200</xdr:colOff>
      <xdr:row>1404</xdr:row>
      <xdr:rowOff>173829</xdr:rowOff>
    </xdr:to>
    <xdr:sp macro="" textlink="">
      <xdr:nvSpPr>
        <xdr:cNvPr id="2428286" name="Text Box 437"/>
        <xdr:cNvSpPr txBox="1">
          <a:spLocks noChangeArrowheads="1"/>
        </xdr:cNvSpPr>
      </xdr:nvSpPr>
      <xdr:spPr bwMode="auto">
        <a:xfrm>
          <a:off x="12001500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1403</xdr:row>
      <xdr:rowOff>171450</xdr:rowOff>
    </xdr:from>
    <xdr:to>
      <xdr:col>14</xdr:col>
      <xdr:colOff>76200</xdr:colOff>
      <xdr:row>1404</xdr:row>
      <xdr:rowOff>173829</xdr:rowOff>
    </xdr:to>
    <xdr:sp macro="" textlink="">
      <xdr:nvSpPr>
        <xdr:cNvPr id="2428287" name="Text Box 438"/>
        <xdr:cNvSpPr txBox="1">
          <a:spLocks noChangeArrowheads="1"/>
        </xdr:cNvSpPr>
      </xdr:nvSpPr>
      <xdr:spPr bwMode="auto">
        <a:xfrm>
          <a:off x="12001500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1403</xdr:row>
      <xdr:rowOff>171450</xdr:rowOff>
    </xdr:from>
    <xdr:to>
      <xdr:col>14</xdr:col>
      <xdr:colOff>76200</xdr:colOff>
      <xdr:row>1404</xdr:row>
      <xdr:rowOff>173829</xdr:rowOff>
    </xdr:to>
    <xdr:sp macro="" textlink="">
      <xdr:nvSpPr>
        <xdr:cNvPr id="2428288" name="Text Box 439"/>
        <xdr:cNvSpPr txBox="1">
          <a:spLocks noChangeArrowheads="1"/>
        </xdr:cNvSpPr>
      </xdr:nvSpPr>
      <xdr:spPr bwMode="auto">
        <a:xfrm>
          <a:off x="12001500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1406</xdr:row>
      <xdr:rowOff>0</xdr:rowOff>
    </xdr:from>
    <xdr:to>
      <xdr:col>14</xdr:col>
      <xdr:colOff>266700</xdr:colOff>
      <xdr:row>1406</xdr:row>
      <xdr:rowOff>200025</xdr:rowOff>
    </xdr:to>
    <xdr:sp macro="" textlink="">
      <xdr:nvSpPr>
        <xdr:cNvPr id="2428289" name="Text Box 440"/>
        <xdr:cNvSpPr txBox="1">
          <a:spLocks noChangeArrowheads="1"/>
        </xdr:cNvSpPr>
      </xdr:nvSpPr>
      <xdr:spPr bwMode="auto">
        <a:xfrm>
          <a:off x="12192000" y="4035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1404</xdr:row>
      <xdr:rowOff>0</xdr:rowOff>
    </xdr:from>
    <xdr:to>
      <xdr:col>5</xdr:col>
      <xdr:colOff>381000</xdr:colOff>
      <xdr:row>1405</xdr:row>
      <xdr:rowOff>0</xdr:rowOff>
    </xdr:to>
    <xdr:sp macro="" textlink="">
      <xdr:nvSpPr>
        <xdr:cNvPr id="2428290" name="Text Box 441"/>
        <xdr:cNvSpPr txBox="1">
          <a:spLocks noChangeArrowheads="1"/>
        </xdr:cNvSpPr>
      </xdr:nvSpPr>
      <xdr:spPr bwMode="auto">
        <a:xfrm>
          <a:off x="2581275" y="40333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1411</xdr:row>
      <xdr:rowOff>171450</xdr:rowOff>
    </xdr:from>
    <xdr:to>
      <xdr:col>8</xdr:col>
      <xdr:colOff>76200</xdr:colOff>
      <xdr:row>1412</xdr:row>
      <xdr:rowOff>173829</xdr:rowOff>
    </xdr:to>
    <xdr:sp macro="" textlink="">
      <xdr:nvSpPr>
        <xdr:cNvPr id="2428291" name="Text Box 442"/>
        <xdr:cNvSpPr txBox="1">
          <a:spLocks noChangeArrowheads="1"/>
        </xdr:cNvSpPr>
      </xdr:nvSpPr>
      <xdr:spPr bwMode="auto">
        <a:xfrm>
          <a:off x="58769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1404</xdr:row>
      <xdr:rowOff>0</xdr:rowOff>
    </xdr:from>
    <xdr:to>
      <xdr:col>5</xdr:col>
      <xdr:colOff>457200</xdr:colOff>
      <xdr:row>1405</xdr:row>
      <xdr:rowOff>0</xdr:rowOff>
    </xdr:to>
    <xdr:sp macro="" textlink="">
      <xdr:nvSpPr>
        <xdr:cNvPr id="2428292" name="Text Box 443"/>
        <xdr:cNvSpPr txBox="1">
          <a:spLocks noChangeArrowheads="1"/>
        </xdr:cNvSpPr>
      </xdr:nvSpPr>
      <xdr:spPr bwMode="auto">
        <a:xfrm>
          <a:off x="2657475" y="40333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1404</xdr:row>
      <xdr:rowOff>0</xdr:rowOff>
    </xdr:from>
    <xdr:to>
      <xdr:col>5</xdr:col>
      <xdr:colOff>190500</xdr:colOff>
      <xdr:row>1405</xdr:row>
      <xdr:rowOff>0</xdr:rowOff>
    </xdr:to>
    <xdr:sp macro="" textlink="">
      <xdr:nvSpPr>
        <xdr:cNvPr id="2428293" name="Text Box 444"/>
        <xdr:cNvSpPr txBox="1">
          <a:spLocks noChangeArrowheads="1"/>
        </xdr:cNvSpPr>
      </xdr:nvSpPr>
      <xdr:spPr bwMode="auto">
        <a:xfrm>
          <a:off x="2390775" y="40333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1404</xdr:row>
      <xdr:rowOff>0</xdr:rowOff>
    </xdr:from>
    <xdr:to>
      <xdr:col>5</xdr:col>
      <xdr:colOff>381000</xdr:colOff>
      <xdr:row>1405</xdr:row>
      <xdr:rowOff>0</xdr:rowOff>
    </xdr:to>
    <xdr:sp macro="" textlink="">
      <xdr:nvSpPr>
        <xdr:cNvPr id="2428294" name="Text Box 445"/>
        <xdr:cNvSpPr txBox="1">
          <a:spLocks noChangeArrowheads="1"/>
        </xdr:cNvSpPr>
      </xdr:nvSpPr>
      <xdr:spPr bwMode="auto">
        <a:xfrm>
          <a:off x="2581275" y="40333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1405</xdr:row>
      <xdr:rowOff>0</xdr:rowOff>
    </xdr:from>
    <xdr:to>
      <xdr:col>7</xdr:col>
      <xdr:colOff>266700</xdr:colOff>
      <xdr:row>1405</xdr:row>
      <xdr:rowOff>209550</xdr:rowOff>
    </xdr:to>
    <xdr:sp macro="" textlink="">
      <xdr:nvSpPr>
        <xdr:cNvPr id="2428295" name="Text Box 446"/>
        <xdr:cNvSpPr txBox="1">
          <a:spLocks noChangeArrowheads="1"/>
        </xdr:cNvSpPr>
      </xdr:nvSpPr>
      <xdr:spPr bwMode="auto">
        <a:xfrm>
          <a:off x="3419475" y="40333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1411</xdr:row>
      <xdr:rowOff>171450</xdr:rowOff>
    </xdr:from>
    <xdr:to>
      <xdr:col>8</xdr:col>
      <xdr:colOff>76200</xdr:colOff>
      <xdr:row>1412</xdr:row>
      <xdr:rowOff>173829</xdr:rowOff>
    </xdr:to>
    <xdr:sp macro="" textlink="">
      <xdr:nvSpPr>
        <xdr:cNvPr id="2428296" name="Text Box 447"/>
        <xdr:cNvSpPr txBox="1">
          <a:spLocks noChangeArrowheads="1"/>
        </xdr:cNvSpPr>
      </xdr:nvSpPr>
      <xdr:spPr bwMode="auto">
        <a:xfrm>
          <a:off x="58769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1411</xdr:row>
      <xdr:rowOff>171450</xdr:rowOff>
    </xdr:from>
    <xdr:to>
      <xdr:col>8</xdr:col>
      <xdr:colOff>76200</xdr:colOff>
      <xdr:row>1412</xdr:row>
      <xdr:rowOff>173829</xdr:rowOff>
    </xdr:to>
    <xdr:sp macro="" textlink="">
      <xdr:nvSpPr>
        <xdr:cNvPr id="2428297" name="Text Box 448"/>
        <xdr:cNvSpPr txBox="1">
          <a:spLocks noChangeArrowheads="1"/>
        </xdr:cNvSpPr>
      </xdr:nvSpPr>
      <xdr:spPr bwMode="auto">
        <a:xfrm>
          <a:off x="58769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1411</xdr:row>
      <xdr:rowOff>171450</xdr:rowOff>
    </xdr:from>
    <xdr:to>
      <xdr:col>8</xdr:col>
      <xdr:colOff>76200</xdr:colOff>
      <xdr:row>1412</xdr:row>
      <xdr:rowOff>173829</xdr:rowOff>
    </xdr:to>
    <xdr:sp macro="" textlink="">
      <xdr:nvSpPr>
        <xdr:cNvPr id="2428298" name="Text Box 449"/>
        <xdr:cNvSpPr txBox="1">
          <a:spLocks noChangeArrowheads="1"/>
        </xdr:cNvSpPr>
      </xdr:nvSpPr>
      <xdr:spPr bwMode="auto">
        <a:xfrm>
          <a:off x="58769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1411</xdr:row>
      <xdr:rowOff>171450</xdr:rowOff>
    </xdr:from>
    <xdr:to>
      <xdr:col>8</xdr:col>
      <xdr:colOff>76200</xdr:colOff>
      <xdr:row>1412</xdr:row>
      <xdr:rowOff>173829</xdr:rowOff>
    </xdr:to>
    <xdr:sp macro="" textlink="">
      <xdr:nvSpPr>
        <xdr:cNvPr id="2428299" name="Text Box 450"/>
        <xdr:cNvSpPr txBox="1">
          <a:spLocks noChangeArrowheads="1"/>
        </xdr:cNvSpPr>
      </xdr:nvSpPr>
      <xdr:spPr bwMode="auto">
        <a:xfrm>
          <a:off x="58769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1411</xdr:row>
      <xdr:rowOff>171450</xdr:rowOff>
    </xdr:from>
    <xdr:to>
      <xdr:col>8</xdr:col>
      <xdr:colOff>76200</xdr:colOff>
      <xdr:row>1412</xdr:row>
      <xdr:rowOff>173829</xdr:rowOff>
    </xdr:to>
    <xdr:sp macro="" textlink="">
      <xdr:nvSpPr>
        <xdr:cNvPr id="2428300" name="Text Box 451"/>
        <xdr:cNvSpPr txBox="1">
          <a:spLocks noChangeArrowheads="1"/>
        </xdr:cNvSpPr>
      </xdr:nvSpPr>
      <xdr:spPr bwMode="auto">
        <a:xfrm>
          <a:off x="58769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1411</xdr:row>
      <xdr:rowOff>171450</xdr:rowOff>
    </xdr:from>
    <xdr:to>
      <xdr:col>11</xdr:col>
      <xdr:colOff>76200</xdr:colOff>
      <xdr:row>1412</xdr:row>
      <xdr:rowOff>173829</xdr:rowOff>
    </xdr:to>
    <xdr:sp macro="" textlink="">
      <xdr:nvSpPr>
        <xdr:cNvPr id="2428301" name="Text Box 452"/>
        <xdr:cNvSpPr txBox="1">
          <a:spLocks noChangeArrowheads="1"/>
        </xdr:cNvSpPr>
      </xdr:nvSpPr>
      <xdr:spPr bwMode="auto">
        <a:xfrm>
          <a:off x="91344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1411</xdr:row>
      <xdr:rowOff>171450</xdr:rowOff>
    </xdr:from>
    <xdr:to>
      <xdr:col>11</xdr:col>
      <xdr:colOff>76200</xdr:colOff>
      <xdr:row>1412</xdr:row>
      <xdr:rowOff>173829</xdr:rowOff>
    </xdr:to>
    <xdr:sp macro="" textlink="">
      <xdr:nvSpPr>
        <xdr:cNvPr id="2428302" name="Text Box 453"/>
        <xdr:cNvSpPr txBox="1">
          <a:spLocks noChangeArrowheads="1"/>
        </xdr:cNvSpPr>
      </xdr:nvSpPr>
      <xdr:spPr bwMode="auto">
        <a:xfrm>
          <a:off x="91344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1411</xdr:row>
      <xdr:rowOff>171450</xdr:rowOff>
    </xdr:from>
    <xdr:to>
      <xdr:col>11</xdr:col>
      <xdr:colOff>76200</xdr:colOff>
      <xdr:row>1412</xdr:row>
      <xdr:rowOff>173829</xdr:rowOff>
    </xdr:to>
    <xdr:sp macro="" textlink="">
      <xdr:nvSpPr>
        <xdr:cNvPr id="2428303" name="Text Box 454"/>
        <xdr:cNvSpPr txBox="1">
          <a:spLocks noChangeArrowheads="1"/>
        </xdr:cNvSpPr>
      </xdr:nvSpPr>
      <xdr:spPr bwMode="auto">
        <a:xfrm>
          <a:off x="91344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1411</xdr:row>
      <xdr:rowOff>171450</xdr:rowOff>
    </xdr:from>
    <xdr:to>
      <xdr:col>11</xdr:col>
      <xdr:colOff>76200</xdr:colOff>
      <xdr:row>1412</xdr:row>
      <xdr:rowOff>173829</xdr:rowOff>
    </xdr:to>
    <xdr:sp macro="" textlink="">
      <xdr:nvSpPr>
        <xdr:cNvPr id="2428304" name="Text Box 455"/>
        <xdr:cNvSpPr txBox="1">
          <a:spLocks noChangeArrowheads="1"/>
        </xdr:cNvSpPr>
      </xdr:nvSpPr>
      <xdr:spPr bwMode="auto">
        <a:xfrm>
          <a:off x="91344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1411</xdr:row>
      <xdr:rowOff>171450</xdr:rowOff>
    </xdr:from>
    <xdr:to>
      <xdr:col>11</xdr:col>
      <xdr:colOff>76200</xdr:colOff>
      <xdr:row>1412</xdr:row>
      <xdr:rowOff>173829</xdr:rowOff>
    </xdr:to>
    <xdr:sp macro="" textlink="">
      <xdr:nvSpPr>
        <xdr:cNvPr id="2428305" name="Text Box 456"/>
        <xdr:cNvSpPr txBox="1">
          <a:spLocks noChangeArrowheads="1"/>
        </xdr:cNvSpPr>
      </xdr:nvSpPr>
      <xdr:spPr bwMode="auto">
        <a:xfrm>
          <a:off x="91344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1411</xdr:row>
      <xdr:rowOff>171450</xdr:rowOff>
    </xdr:from>
    <xdr:to>
      <xdr:col>11</xdr:col>
      <xdr:colOff>76200</xdr:colOff>
      <xdr:row>1412</xdr:row>
      <xdr:rowOff>173829</xdr:rowOff>
    </xdr:to>
    <xdr:sp macro="" textlink="">
      <xdr:nvSpPr>
        <xdr:cNvPr id="2428306" name="Text Box 457"/>
        <xdr:cNvSpPr txBox="1">
          <a:spLocks noChangeArrowheads="1"/>
        </xdr:cNvSpPr>
      </xdr:nvSpPr>
      <xdr:spPr bwMode="auto">
        <a:xfrm>
          <a:off x="91344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1411</xdr:row>
      <xdr:rowOff>171450</xdr:rowOff>
    </xdr:from>
    <xdr:to>
      <xdr:col>14</xdr:col>
      <xdr:colOff>76200</xdr:colOff>
      <xdr:row>1412</xdr:row>
      <xdr:rowOff>173829</xdr:rowOff>
    </xdr:to>
    <xdr:sp macro="" textlink="">
      <xdr:nvSpPr>
        <xdr:cNvPr id="2428307" name="Text Box 458"/>
        <xdr:cNvSpPr txBox="1">
          <a:spLocks noChangeArrowheads="1"/>
        </xdr:cNvSpPr>
      </xdr:nvSpPr>
      <xdr:spPr bwMode="auto">
        <a:xfrm>
          <a:off x="12001500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1411</xdr:row>
      <xdr:rowOff>171450</xdr:rowOff>
    </xdr:from>
    <xdr:to>
      <xdr:col>14</xdr:col>
      <xdr:colOff>76200</xdr:colOff>
      <xdr:row>1412</xdr:row>
      <xdr:rowOff>173829</xdr:rowOff>
    </xdr:to>
    <xdr:sp macro="" textlink="">
      <xdr:nvSpPr>
        <xdr:cNvPr id="2428308" name="Text Box 459"/>
        <xdr:cNvSpPr txBox="1">
          <a:spLocks noChangeArrowheads="1"/>
        </xdr:cNvSpPr>
      </xdr:nvSpPr>
      <xdr:spPr bwMode="auto">
        <a:xfrm>
          <a:off x="12001500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1411</xdr:row>
      <xdr:rowOff>171450</xdr:rowOff>
    </xdr:from>
    <xdr:to>
      <xdr:col>14</xdr:col>
      <xdr:colOff>76200</xdr:colOff>
      <xdr:row>1412</xdr:row>
      <xdr:rowOff>173829</xdr:rowOff>
    </xdr:to>
    <xdr:sp macro="" textlink="">
      <xdr:nvSpPr>
        <xdr:cNvPr id="2428309" name="Text Box 460"/>
        <xdr:cNvSpPr txBox="1">
          <a:spLocks noChangeArrowheads="1"/>
        </xdr:cNvSpPr>
      </xdr:nvSpPr>
      <xdr:spPr bwMode="auto">
        <a:xfrm>
          <a:off x="12001500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1411</xdr:row>
      <xdr:rowOff>171450</xdr:rowOff>
    </xdr:from>
    <xdr:to>
      <xdr:col>14</xdr:col>
      <xdr:colOff>76200</xdr:colOff>
      <xdr:row>1412</xdr:row>
      <xdr:rowOff>173829</xdr:rowOff>
    </xdr:to>
    <xdr:sp macro="" textlink="">
      <xdr:nvSpPr>
        <xdr:cNvPr id="2428310" name="Text Box 461"/>
        <xdr:cNvSpPr txBox="1">
          <a:spLocks noChangeArrowheads="1"/>
        </xdr:cNvSpPr>
      </xdr:nvSpPr>
      <xdr:spPr bwMode="auto">
        <a:xfrm>
          <a:off x="12001500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1411</xdr:row>
      <xdr:rowOff>171450</xdr:rowOff>
    </xdr:from>
    <xdr:to>
      <xdr:col>14</xdr:col>
      <xdr:colOff>76200</xdr:colOff>
      <xdr:row>1412</xdr:row>
      <xdr:rowOff>173829</xdr:rowOff>
    </xdr:to>
    <xdr:sp macro="" textlink="">
      <xdr:nvSpPr>
        <xdr:cNvPr id="2428311" name="Text Box 462"/>
        <xdr:cNvSpPr txBox="1">
          <a:spLocks noChangeArrowheads="1"/>
        </xdr:cNvSpPr>
      </xdr:nvSpPr>
      <xdr:spPr bwMode="auto">
        <a:xfrm>
          <a:off x="12001500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1411</xdr:row>
      <xdr:rowOff>171450</xdr:rowOff>
    </xdr:from>
    <xdr:to>
      <xdr:col>14</xdr:col>
      <xdr:colOff>76200</xdr:colOff>
      <xdr:row>1412</xdr:row>
      <xdr:rowOff>173829</xdr:rowOff>
    </xdr:to>
    <xdr:sp macro="" textlink="">
      <xdr:nvSpPr>
        <xdr:cNvPr id="2428312" name="Text Box 463"/>
        <xdr:cNvSpPr txBox="1">
          <a:spLocks noChangeArrowheads="1"/>
        </xdr:cNvSpPr>
      </xdr:nvSpPr>
      <xdr:spPr bwMode="auto">
        <a:xfrm>
          <a:off x="12001500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1414</xdr:row>
      <xdr:rowOff>0</xdr:rowOff>
    </xdr:from>
    <xdr:to>
      <xdr:col>14</xdr:col>
      <xdr:colOff>266700</xdr:colOff>
      <xdr:row>1414</xdr:row>
      <xdr:rowOff>200025</xdr:rowOff>
    </xdr:to>
    <xdr:sp macro="" textlink="">
      <xdr:nvSpPr>
        <xdr:cNvPr id="2428313" name="Text Box 464"/>
        <xdr:cNvSpPr txBox="1">
          <a:spLocks noChangeArrowheads="1"/>
        </xdr:cNvSpPr>
      </xdr:nvSpPr>
      <xdr:spPr bwMode="auto">
        <a:xfrm>
          <a:off x="12192000" y="40545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1412</xdr:row>
      <xdr:rowOff>0</xdr:rowOff>
    </xdr:from>
    <xdr:to>
      <xdr:col>5</xdr:col>
      <xdr:colOff>381000</xdr:colOff>
      <xdr:row>1413</xdr:row>
      <xdr:rowOff>0</xdr:rowOff>
    </xdr:to>
    <xdr:sp macro="" textlink="">
      <xdr:nvSpPr>
        <xdr:cNvPr id="2428314" name="Text Box 465"/>
        <xdr:cNvSpPr txBox="1">
          <a:spLocks noChangeArrowheads="1"/>
        </xdr:cNvSpPr>
      </xdr:nvSpPr>
      <xdr:spPr bwMode="auto">
        <a:xfrm>
          <a:off x="2581275" y="405231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1420</xdr:row>
      <xdr:rowOff>0</xdr:rowOff>
    </xdr:from>
    <xdr:to>
      <xdr:col>8</xdr:col>
      <xdr:colOff>76200</xdr:colOff>
      <xdr:row>1421</xdr:row>
      <xdr:rowOff>11907</xdr:rowOff>
    </xdr:to>
    <xdr:sp macro="" textlink="">
      <xdr:nvSpPr>
        <xdr:cNvPr id="2428315" name="Text Box 466"/>
        <xdr:cNvSpPr txBox="1">
          <a:spLocks noChangeArrowheads="1"/>
        </xdr:cNvSpPr>
      </xdr:nvSpPr>
      <xdr:spPr bwMode="auto">
        <a:xfrm>
          <a:off x="58769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1412</xdr:row>
      <xdr:rowOff>0</xdr:rowOff>
    </xdr:from>
    <xdr:to>
      <xdr:col>5</xdr:col>
      <xdr:colOff>457200</xdr:colOff>
      <xdr:row>1413</xdr:row>
      <xdr:rowOff>0</xdr:rowOff>
    </xdr:to>
    <xdr:sp macro="" textlink="">
      <xdr:nvSpPr>
        <xdr:cNvPr id="2428316" name="Text Box 467"/>
        <xdr:cNvSpPr txBox="1">
          <a:spLocks noChangeArrowheads="1"/>
        </xdr:cNvSpPr>
      </xdr:nvSpPr>
      <xdr:spPr bwMode="auto">
        <a:xfrm>
          <a:off x="2657475" y="405231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1412</xdr:row>
      <xdr:rowOff>0</xdr:rowOff>
    </xdr:from>
    <xdr:to>
      <xdr:col>5</xdr:col>
      <xdr:colOff>190500</xdr:colOff>
      <xdr:row>1413</xdr:row>
      <xdr:rowOff>0</xdr:rowOff>
    </xdr:to>
    <xdr:sp macro="" textlink="">
      <xdr:nvSpPr>
        <xdr:cNvPr id="2428317" name="Text Box 468"/>
        <xdr:cNvSpPr txBox="1">
          <a:spLocks noChangeArrowheads="1"/>
        </xdr:cNvSpPr>
      </xdr:nvSpPr>
      <xdr:spPr bwMode="auto">
        <a:xfrm>
          <a:off x="2390775" y="405231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1412</xdr:row>
      <xdr:rowOff>0</xdr:rowOff>
    </xdr:from>
    <xdr:to>
      <xdr:col>5</xdr:col>
      <xdr:colOff>381000</xdr:colOff>
      <xdr:row>1413</xdr:row>
      <xdr:rowOff>0</xdr:rowOff>
    </xdr:to>
    <xdr:sp macro="" textlink="">
      <xdr:nvSpPr>
        <xdr:cNvPr id="2428318" name="Text Box 469"/>
        <xdr:cNvSpPr txBox="1">
          <a:spLocks noChangeArrowheads="1"/>
        </xdr:cNvSpPr>
      </xdr:nvSpPr>
      <xdr:spPr bwMode="auto">
        <a:xfrm>
          <a:off x="2581275" y="405231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1413</xdr:row>
      <xdr:rowOff>0</xdr:rowOff>
    </xdr:from>
    <xdr:to>
      <xdr:col>7</xdr:col>
      <xdr:colOff>266700</xdr:colOff>
      <xdr:row>1413</xdr:row>
      <xdr:rowOff>209550</xdr:rowOff>
    </xdr:to>
    <xdr:sp macro="" textlink="">
      <xdr:nvSpPr>
        <xdr:cNvPr id="2428319" name="Text Box 470"/>
        <xdr:cNvSpPr txBox="1">
          <a:spLocks noChangeArrowheads="1"/>
        </xdr:cNvSpPr>
      </xdr:nvSpPr>
      <xdr:spPr bwMode="auto">
        <a:xfrm>
          <a:off x="3419475" y="405231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1420</xdr:row>
      <xdr:rowOff>0</xdr:rowOff>
    </xdr:from>
    <xdr:to>
      <xdr:col>8</xdr:col>
      <xdr:colOff>76200</xdr:colOff>
      <xdr:row>1421</xdr:row>
      <xdr:rowOff>11907</xdr:rowOff>
    </xdr:to>
    <xdr:sp macro="" textlink="">
      <xdr:nvSpPr>
        <xdr:cNvPr id="2428320" name="Text Box 471"/>
        <xdr:cNvSpPr txBox="1">
          <a:spLocks noChangeArrowheads="1"/>
        </xdr:cNvSpPr>
      </xdr:nvSpPr>
      <xdr:spPr bwMode="auto">
        <a:xfrm>
          <a:off x="58769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1420</xdr:row>
      <xdr:rowOff>0</xdr:rowOff>
    </xdr:from>
    <xdr:to>
      <xdr:col>8</xdr:col>
      <xdr:colOff>76200</xdr:colOff>
      <xdr:row>1421</xdr:row>
      <xdr:rowOff>11907</xdr:rowOff>
    </xdr:to>
    <xdr:sp macro="" textlink="">
      <xdr:nvSpPr>
        <xdr:cNvPr id="2428321" name="Text Box 472"/>
        <xdr:cNvSpPr txBox="1">
          <a:spLocks noChangeArrowheads="1"/>
        </xdr:cNvSpPr>
      </xdr:nvSpPr>
      <xdr:spPr bwMode="auto">
        <a:xfrm>
          <a:off x="58769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1420</xdr:row>
      <xdr:rowOff>0</xdr:rowOff>
    </xdr:from>
    <xdr:to>
      <xdr:col>8</xdr:col>
      <xdr:colOff>76200</xdr:colOff>
      <xdr:row>1421</xdr:row>
      <xdr:rowOff>11907</xdr:rowOff>
    </xdr:to>
    <xdr:sp macro="" textlink="">
      <xdr:nvSpPr>
        <xdr:cNvPr id="2428322" name="Text Box 473"/>
        <xdr:cNvSpPr txBox="1">
          <a:spLocks noChangeArrowheads="1"/>
        </xdr:cNvSpPr>
      </xdr:nvSpPr>
      <xdr:spPr bwMode="auto">
        <a:xfrm>
          <a:off x="58769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1420</xdr:row>
      <xdr:rowOff>0</xdr:rowOff>
    </xdr:from>
    <xdr:to>
      <xdr:col>8</xdr:col>
      <xdr:colOff>76200</xdr:colOff>
      <xdr:row>1421</xdr:row>
      <xdr:rowOff>11907</xdr:rowOff>
    </xdr:to>
    <xdr:sp macro="" textlink="">
      <xdr:nvSpPr>
        <xdr:cNvPr id="2428323" name="Text Box 474"/>
        <xdr:cNvSpPr txBox="1">
          <a:spLocks noChangeArrowheads="1"/>
        </xdr:cNvSpPr>
      </xdr:nvSpPr>
      <xdr:spPr bwMode="auto">
        <a:xfrm>
          <a:off x="58769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1420</xdr:row>
      <xdr:rowOff>0</xdr:rowOff>
    </xdr:from>
    <xdr:to>
      <xdr:col>8</xdr:col>
      <xdr:colOff>76200</xdr:colOff>
      <xdr:row>1421</xdr:row>
      <xdr:rowOff>11907</xdr:rowOff>
    </xdr:to>
    <xdr:sp macro="" textlink="">
      <xdr:nvSpPr>
        <xdr:cNvPr id="2428324" name="Text Box 475"/>
        <xdr:cNvSpPr txBox="1">
          <a:spLocks noChangeArrowheads="1"/>
        </xdr:cNvSpPr>
      </xdr:nvSpPr>
      <xdr:spPr bwMode="auto">
        <a:xfrm>
          <a:off x="58769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1420</xdr:row>
      <xdr:rowOff>0</xdr:rowOff>
    </xdr:from>
    <xdr:to>
      <xdr:col>11</xdr:col>
      <xdr:colOff>76200</xdr:colOff>
      <xdr:row>1421</xdr:row>
      <xdr:rowOff>11907</xdr:rowOff>
    </xdr:to>
    <xdr:sp macro="" textlink="">
      <xdr:nvSpPr>
        <xdr:cNvPr id="2428325" name="Text Box 476"/>
        <xdr:cNvSpPr txBox="1">
          <a:spLocks noChangeArrowheads="1"/>
        </xdr:cNvSpPr>
      </xdr:nvSpPr>
      <xdr:spPr bwMode="auto">
        <a:xfrm>
          <a:off x="91344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1420</xdr:row>
      <xdr:rowOff>0</xdr:rowOff>
    </xdr:from>
    <xdr:to>
      <xdr:col>11</xdr:col>
      <xdr:colOff>76200</xdr:colOff>
      <xdr:row>1421</xdr:row>
      <xdr:rowOff>11907</xdr:rowOff>
    </xdr:to>
    <xdr:sp macro="" textlink="">
      <xdr:nvSpPr>
        <xdr:cNvPr id="2428326" name="Text Box 477"/>
        <xdr:cNvSpPr txBox="1">
          <a:spLocks noChangeArrowheads="1"/>
        </xdr:cNvSpPr>
      </xdr:nvSpPr>
      <xdr:spPr bwMode="auto">
        <a:xfrm>
          <a:off x="91344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1420</xdr:row>
      <xdr:rowOff>0</xdr:rowOff>
    </xdr:from>
    <xdr:to>
      <xdr:col>11</xdr:col>
      <xdr:colOff>76200</xdr:colOff>
      <xdr:row>1421</xdr:row>
      <xdr:rowOff>11907</xdr:rowOff>
    </xdr:to>
    <xdr:sp macro="" textlink="">
      <xdr:nvSpPr>
        <xdr:cNvPr id="2428327" name="Text Box 478"/>
        <xdr:cNvSpPr txBox="1">
          <a:spLocks noChangeArrowheads="1"/>
        </xdr:cNvSpPr>
      </xdr:nvSpPr>
      <xdr:spPr bwMode="auto">
        <a:xfrm>
          <a:off x="91344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1420</xdr:row>
      <xdr:rowOff>0</xdr:rowOff>
    </xdr:from>
    <xdr:to>
      <xdr:col>11</xdr:col>
      <xdr:colOff>76200</xdr:colOff>
      <xdr:row>1421</xdr:row>
      <xdr:rowOff>11907</xdr:rowOff>
    </xdr:to>
    <xdr:sp macro="" textlink="">
      <xdr:nvSpPr>
        <xdr:cNvPr id="2428328" name="Text Box 479"/>
        <xdr:cNvSpPr txBox="1">
          <a:spLocks noChangeArrowheads="1"/>
        </xdr:cNvSpPr>
      </xdr:nvSpPr>
      <xdr:spPr bwMode="auto">
        <a:xfrm>
          <a:off x="91344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1420</xdr:row>
      <xdr:rowOff>0</xdr:rowOff>
    </xdr:from>
    <xdr:to>
      <xdr:col>11</xdr:col>
      <xdr:colOff>76200</xdr:colOff>
      <xdr:row>1421</xdr:row>
      <xdr:rowOff>11907</xdr:rowOff>
    </xdr:to>
    <xdr:sp macro="" textlink="">
      <xdr:nvSpPr>
        <xdr:cNvPr id="2428329" name="Text Box 480"/>
        <xdr:cNvSpPr txBox="1">
          <a:spLocks noChangeArrowheads="1"/>
        </xdr:cNvSpPr>
      </xdr:nvSpPr>
      <xdr:spPr bwMode="auto">
        <a:xfrm>
          <a:off x="91344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1420</xdr:row>
      <xdr:rowOff>0</xdr:rowOff>
    </xdr:from>
    <xdr:to>
      <xdr:col>11</xdr:col>
      <xdr:colOff>76200</xdr:colOff>
      <xdr:row>1421</xdr:row>
      <xdr:rowOff>11907</xdr:rowOff>
    </xdr:to>
    <xdr:sp macro="" textlink="">
      <xdr:nvSpPr>
        <xdr:cNvPr id="2428330" name="Text Box 481"/>
        <xdr:cNvSpPr txBox="1">
          <a:spLocks noChangeArrowheads="1"/>
        </xdr:cNvSpPr>
      </xdr:nvSpPr>
      <xdr:spPr bwMode="auto">
        <a:xfrm>
          <a:off x="91344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1420</xdr:row>
      <xdr:rowOff>0</xdr:rowOff>
    </xdr:from>
    <xdr:to>
      <xdr:col>14</xdr:col>
      <xdr:colOff>76200</xdr:colOff>
      <xdr:row>1421</xdr:row>
      <xdr:rowOff>11907</xdr:rowOff>
    </xdr:to>
    <xdr:sp macro="" textlink="">
      <xdr:nvSpPr>
        <xdr:cNvPr id="2428331" name="Text Box 482"/>
        <xdr:cNvSpPr txBox="1">
          <a:spLocks noChangeArrowheads="1"/>
        </xdr:cNvSpPr>
      </xdr:nvSpPr>
      <xdr:spPr bwMode="auto">
        <a:xfrm>
          <a:off x="12001500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1420</xdr:row>
      <xdr:rowOff>0</xdr:rowOff>
    </xdr:from>
    <xdr:to>
      <xdr:col>14</xdr:col>
      <xdr:colOff>76200</xdr:colOff>
      <xdr:row>1421</xdr:row>
      <xdr:rowOff>11907</xdr:rowOff>
    </xdr:to>
    <xdr:sp macro="" textlink="">
      <xdr:nvSpPr>
        <xdr:cNvPr id="2428332" name="Text Box 483"/>
        <xdr:cNvSpPr txBox="1">
          <a:spLocks noChangeArrowheads="1"/>
        </xdr:cNvSpPr>
      </xdr:nvSpPr>
      <xdr:spPr bwMode="auto">
        <a:xfrm>
          <a:off x="12001500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1420</xdr:row>
      <xdr:rowOff>0</xdr:rowOff>
    </xdr:from>
    <xdr:to>
      <xdr:col>14</xdr:col>
      <xdr:colOff>76200</xdr:colOff>
      <xdr:row>1421</xdr:row>
      <xdr:rowOff>11907</xdr:rowOff>
    </xdr:to>
    <xdr:sp macro="" textlink="">
      <xdr:nvSpPr>
        <xdr:cNvPr id="2428333" name="Text Box 484"/>
        <xdr:cNvSpPr txBox="1">
          <a:spLocks noChangeArrowheads="1"/>
        </xdr:cNvSpPr>
      </xdr:nvSpPr>
      <xdr:spPr bwMode="auto">
        <a:xfrm>
          <a:off x="12001500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1420</xdr:row>
      <xdr:rowOff>0</xdr:rowOff>
    </xdr:from>
    <xdr:to>
      <xdr:col>14</xdr:col>
      <xdr:colOff>76200</xdr:colOff>
      <xdr:row>1421</xdr:row>
      <xdr:rowOff>11907</xdr:rowOff>
    </xdr:to>
    <xdr:sp macro="" textlink="">
      <xdr:nvSpPr>
        <xdr:cNvPr id="2428334" name="Text Box 485"/>
        <xdr:cNvSpPr txBox="1">
          <a:spLocks noChangeArrowheads="1"/>
        </xdr:cNvSpPr>
      </xdr:nvSpPr>
      <xdr:spPr bwMode="auto">
        <a:xfrm>
          <a:off x="12001500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1420</xdr:row>
      <xdr:rowOff>0</xdr:rowOff>
    </xdr:from>
    <xdr:to>
      <xdr:col>14</xdr:col>
      <xdr:colOff>76200</xdr:colOff>
      <xdr:row>1421</xdr:row>
      <xdr:rowOff>11907</xdr:rowOff>
    </xdr:to>
    <xdr:sp macro="" textlink="">
      <xdr:nvSpPr>
        <xdr:cNvPr id="2428335" name="Text Box 486"/>
        <xdr:cNvSpPr txBox="1">
          <a:spLocks noChangeArrowheads="1"/>
        </xdr:cNvSpPr>
      </xdr:nvSpPr>
      <xdr:spPr bwMode="auto">
        <a:xfrm>
          <a:off x="12001500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1420</xdr:row>
      <xdr:rowOff>0</xdr:rowOff>
    </xdr:from>
    <xdr:to>
      <xdr:col>14</xdr:col>
      <xdr:colOff>76200</xdr:colOff>
      <xdr:row>1421</xdr:row>
      <xdr:rowOff>11907</xdr:rowOff>
    </xdr:to>
    <xdr:sp macro="" textlink="">
      <xdr:nvSpPr>
        <xdr:cNvPr id="2428336" name="Text Box 487"/>
        <xdr:cNvSpPr txBox="1">
          <a:spLocks noChangeArrowheads="1"/>
        </xdr:cNvSpPr>
      </xdr:nvSpPr>
      <xdr:spPr bwMode="auto">
        <a:xfrm>
          <a:off x="12001500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1423</xdr:row>
      <xdr:rowOff>0</xdr:rowOff>
    </xdr:from>
    <xdr:to>
      <xdr:col>14</xdr:col>
      <xdr:colOff>266700</xdr:colOff>
      <xdr:row>1423</xdr:row>
      <xdr:rowOff>200025</xdr:rowOff>
    </xdr:to>
    <xdr:sp macro="" textlink="">
      <xdr:nvSpPr>
        <xdr:cNvPr id="2428337" name="Text Box 488"/>
        <xdr:cNvSpPr txBox="1">
          <a:spLocks noChangeArrowheads="1"/>
        </xdr:cNvSpPr>
      </xdr:nvSpPr>
      <xdr:spPr bwMode="auto">
        <a:xfrm>
          <a:off x="12192000" y="40734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1421</xdr:row>
      <xdr:rowOff>0</xdr:rowOff>
    </xdr:from>
    <xdr:to>
      <xdr:col>5</xdr:col>
      <xdr:colOff>381000</xdr:colOff>
      <xdr:row>1422</xdr:row>
      <xdr:rowOff>0</xdr:rowOff>
    </xdr:to>
    <xdr:sp macro="" textlink="">
      <xdr:nvSpPr>
        <xdr:cNvPr id="2428338" name="Text Box 489"/>
        <xdr:cNvSpPr txBox="1">
          <a:spLocks noChangeArrowheads="1"/>
        </xdr:cNvSpPr>
      </xdr:nvSpPr>
      <xdr:spPr bwMode="auto">
        <a:xfrm>
          <a:off x="2581275" y="407127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1429</xdr:row>
      <xdr:rowOff>0</xdr:rowOff>
    </xdr:from>
    <xdr:to>
      <xdr:col>8</xdr:col>
      <xdr:colOff>76200</xdr:colOff>
      <xdr:row>1430</xdr:row>
      <xdr:rowOff>11904</xdr:rowOff>
    </xdr:to>
    <xdr:sp macro="" textlink="">
      <xdr:nvSpPr>
        <xdr:cNvPr id="2428339" name="Text Box 490"/>
        <xdr:cNvSpPr txBox="1">
          <a:spLocks noChangeArrowheads="1"/>
        </xdr:cNvSpPr>
      </xdr:nvSpPr>
      <xdr:spPr bwMode="auto">
        <a:xfrm>
          <a:off x="58769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1421</xdr:row>
      <xdr:rowOff>0</xdr:rowOff>
    </xdr:from>
    <xdr:to>
      <xdr:col>5</xdr:col>
      <xdr:colOff>457200</xdr:colOff>
      <xdr:row>1422</xdr:row>
      <xdr:rowOff>0</xdr:rowOff>
    </xdr:to>
    <xdr:sp macro="" textlink="">
      <xdr:nvSpPr>
        <xdr:cNvPr id="2428340" name="Text Box 491"/>
        <xdr:cNvSpPr txBox="1">
          <a:spLocks noChangeArrowheads="1"/>
        </xdr:cNvSpPr>
      </xdr:nvSpPr>
      <xdr:spPr bwMode="auto">
        <a:xfrm>
          <a:off x="2657475" y="407127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1423</xdr:row>
      <xdr:rowOff>123825</xdr:rowOff>
    </xdr:from>
    <xdr:to>
      <xdr:col>5</xdr:col>
      <xdr:colOff>219075</xdr:colOff>
      <xdr:row>1424</xdr:row>
      <xdr:rowOff>188119</xdr:rowOff>
    </xdr:to>
    <xdr:sp macro="" textlink="">
      <xdr:nvSpPr>
        <xdr:cNvPr id="2428341" name="Text Box 492"/>
        <xdr:cNvSpPr txBox="1">
          <a:spLocks noChangeArrowheads="1"/>
        </xdr:cNvSpPr>
      </xdr:nvSpPr>
      <xdr:spPr bwMode="auto">
        <a:xfrm>
          <a:off x="2419350" y="4076795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1421</xdr:row>
      <xdr:rowOff>0</xdr:rowOff>
    </xdr:from>
    <xdr:to>
      <xdr:col>5</xdr:col>
      <xdr:colOff>381000</xdr:colOff>
      <xdr:row>1422</xdr:row>
      <xdr:rowOff>0</xdr:rowOff>
    </xdr:to>
    <xdr:sp macro="" textlink="">
      <xdr:nvSpPr>
        <xdr:cNvPr id="2428342" name="Text Box 493"/>
        <xdr:cNvSpPr txBox="1">
          <a:spLocks noChangeArrowheads="1"/>
        </xdr:cNvSpPr>
      </xdr:nvSpPr>
      <xdr:spPr bwMode="auto">
        <a:xfrm>
          <a:off x="2581275" y="407127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1422</xdr:row>
      <xdr:rowOff>0</xdr:rowOff>
    </xdr:from>
    <xdr:to>
      <xdr:col>7</xdr:col>
      <xdr:colOff>266700</xdr:colOff>
      <xdr:row>1422</xdr:row>
      <xdr:rowOff>209550</xdr:rowOff>
    </xdr:to>
    <xdr:sp macro="" textlink="">
      <xdr:nvSpPr>
        <xdr:cNvPr id="2428343" name="Text Box 494"/>
        <xdr:cNvSpPr txBox="1">
          <a:spLocks noChangeArrowheads="1"/>
        </xdr:cNvSpPr>
      </xdr:nvSpPr>
      <xdr:spPr bwMode="auto">
        <a:xfrm>
          <a:off x="3419475" y="407127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1429</xdr:row>
      <xdr:rowOff>0</xdr:rowOff>
    </xdr:from>
    <xdr:to>
      <xdr:col>8</xdr:col>
      <xdr:colOff>76200</xdr:colOff>
      <xdr:row>1430</xdr:row>
      <xdr:rowOff>11904</xdr:rowOff>
    </xdr:to>
    <xdr:sp macro="" textlink="">
      <xdr:nvSpPr>
        <xdr:cNvPr id="2428344" name="Text Box 495"/>
        <xdr:cNvSpPr txBox="1">
          <a:spLocks noChangeArrowheads="1"/>
        </xdr:cNvSpPr>
      </xdr:nvSpPr>
      <xdr:spPr bwMode="auto">
        <a:xfrm>
          <a:off x="58769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1429</xdr:row>
      <xdr:rowOff>0</xdr:rowOff>
    </xdr:from>
    <xdr:to>
      <xdr:col>8</xdr:col>
      <xdr:colOff>76200</xdr:colOff>
      <xdr:row>1430</xdr:row>
      <xdr:rowOff>11904</xdr:rowOff>
    </xdr:to>
    <xdr:sp macro="" textlink="">
      <xdr:nvSpPr>
        <xdr:cNvPr id="2428345" name="Text Box 496"/>
        <xdr:cNvSpPr txBox="1">
          <a:spLocks noChangeArrowheads="1"/>
        </xdr:cNvSpPr>
      </xdr:nvSpPr>
      <xdr:spPr bwMode="auto">
        <a:xfrm>
          <a:off x="58769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1429</xdr:row>
      <xdr:rowOff>0</xdr:rowOff>
    </xdr:from>
    <xdr:to>
      <xdr:col>8</xdr:col>
      <xdr:colOff>76200</xdr:colOff>
      <xdr:row>1430</xdr:row>
      <xdr:rowOff>11904</xdr:rowOff>
    </xdr:to>
    <xdr:sp macro="" textlink="">
      <xdr:nvSpPr>
        <xdr:cNvPr id="2428346" name="Text Box 497"/>
        <xdr:cNvSpPr txBox="1">
          <a:spLocks noChangeArrowheads="1"/>
        </xdr:cNvSpPr>
      </xdr:nvSpPr>
      <xdr:spPr bwMode="auto">
        <a:xfrm>
          <a:off x="58769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1429</xdr:row>
      <xdr:rowOff>0</xdr:rowOff>
    </xdr:from>
    <xdr:to>
      <xdr:col>8</xdr:col>
      <xdr:colOff>76200</xdr:colOff>
      <xdr:row>1430</xdr:row>
      <xdr:rowOff>11904</xdr:rowOff>
    </xdr:to>
    <xdr:sp macro="" textlink="">
      <xdr:nvSpPr>
        <xdr:cNvPr id="2428347" name="Text Box 498"/>
        <xdr:cNvSpPr txBox="1">
          <a:spLocks noChangeArrowheads="1"/>
        </xdr:cNvSpPr>
      </xdr:nvSpPr>
      <xdr:spPr bwMode="auto">
        <a:xfrm>
          <a:off x="58769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1429</xdr:row>
      <xdr:rowOff>0</xdr:rowOff>
    </xdr:from>
    <xdr:to>
      <xdr:col>8</xdr:col>
      <xdr:colOff>76200</xdr:colOff>
      <xdr:row>1430</xdr:row>
      <xdr:rowOff>11904</xdr:rowOff>
    </xdr:to>
    <xdr:sp macro="" textlink="">
      <xdr:nvSpPr>
        <xdr:cNvPr id="2428348" name="Text Box 499"/>
        <xdr:cNvSpPr txBox="1">
          <a:spLocks noChangeArrowheads="1"/>
        </xdr:cNvSpPr>
      </xdr:nvSpPr>
      <xdr:spPr bwMode="auto">
        <a:xfrm>
          <a:off x="58769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1429</xdr:row>
      <xdr:rowOff>0</xdr:rowOff>
    </xdr:from>
    <xdr:to>
      <xdr:col>11</xdr:col>
      <xdr:colOff>76200</xdr:colOff>
      <xdr:row>1430</xdr:row>
      <xdr:rowOff>11904</xdr:rowOff>
    </xdr:to>
    <xdr:sp macro="" textlink="">
      <xdr:nvSpPr>
        <xdr:cNvPr id="2428349" name="Text Box 500"/>
        <xdr:cNvSpPr txBox="1">
          <a:spLocks noChangeArrowheads="1"/>
        </xdr:cNvSpPr>
      </xdr:nvSpPr>
      <xdr:spPr bwMode="auto">
        <a:xfrm>
          <a:off x="91344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1429</xdr:row>
      <xdr:rowOff>0</xdr:rowOff>
    </xdr:from>
    <xdr:to>
      <xdr:col>11</xdr:col>
      <xdr:colOff>76200</xdr:colOff>
      <xdr:row>1430</xdr:row>
      <xdr:rowOff>11904</xdr:rowOff>
    </xdr:to>
    <xdr:sp macro="" textlink="">
      <xdr:nvSpPr>
        <xdr:cNvPr id="2428350" name="Text Box 501"/>
        <xdr:cNvSpPr txBox="1">
          <a:spLocks noChangeArrowheads="1"/>
        </xdr:cNvSpPr>
      </xdr:nvSpPr>
      <xdr:spPr bwMode="auto">
        <a:xfrm>
          <a:off x="91344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1429</xdr:row>
      <xdr:rowOff>0</xdr:rowOff>
    </xdr:from>
    <xdr:to>
      <xdr:col>11</xdr:col>
      <xdr:colOff>76200</xdr:colOff>
      <xdr:row>1430</xdr:row>
      <xdr:rowOff>11904</xdr:rowOff>
    </xdr:to>
    <xdr:sp macro="" textlink="">
      <xdr:nvSpPr>
        <xdr:cNvPr id="2428351" name="Text Box 502"/>
        <xdr:cNvSpPr txBox="1">
          <a:spLocks noChangeArrowheads="1"/>
        </xdr:cNvSpPr>
      </xdr:nvSpPr>
      <xdr:spPr bwMode="auto">
        <a:xfrm>
          <a:off x="91344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1429</xdr:row>
      <xdr:rowOff>0</xdr:rowOff>
    </xdr:from>
    <xdr:to>
      <xdr:col>11</xdr:col>
      <xdr:colOff>76200</xdr:colOff>
      <xdr:row>1430</xdr:row>
      <xdr:rowOff>11904</xdr:rowOff>
    </xdr:to>
    <xdr:sp macro="" textlink="">
      <xdr:nvSpPr>
        <xdr:cNvPr id="2428352" name="Text Box 503"/>
        <xdr:cNvSpPr txBox="1">
          <a:spLocks noChangeArrowheads="1"/>
        </xdr:cNvSpPr>
      </xdr:nvSpPr>
      <xdr:spPr bwMode="auto">
        <a:xfrm>
          <a:off x="91344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1429</xdr:row>
      <xdr:rowOff>0</xdr:rowOff>
    </xdr:from>
    <xdr:to>
      <xdr:col>11</xdr:col>
      <xdr:colOff>76200</xdr:colOff>
      <xdr:row>1430</xdr:row>
      <xdr:rowOff>11904</xdr:rowOff>
    </xdr:to>
    <xdr:sp macro="" textlink="">
      <xdr:nvSpPr>
        <xdr:cNvPr id="2428353" name="Text Box 504"/>
        <xdr:cNvSpPr txBox="1">
          <a:spLocks noChangeArrowheads="1"/>
        </xdr:cNvSpPr>
      </xdr:nvSpPr>
      <xdr:spPr bwMode="auto">
        <a:xfrm>
          <a:off x="91344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1429</xdr:row>
      <xdr:rowOff>0</xdr:rowOff>
    </xdr:from>
    <xdr:to>
      <xdr:col>11</xdr:col>
      <xdr:colOff>76200</xdr:colOff>
      <xdr:row>1430</xdr:row>
      <xdr:rowOff>11904</xdr:rowOff>
    </xdr:to>
    <xdr:sp macro="" textlink="">
      <xdr:nvSpPr>
        <xdr:cNvPr id="2428354" name="Text Box 505"/>
        <xdr:cNvSpPr txBox="1">
          <a:spLocks noChangeArrowheads="1"/>
        </xdr:cNvSpPr>
      </xdr:nvSpPr>
      <xdr:spPr bwMode="auto">
        <a:xfrm>
          <a:off x="91344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1429</xdr:row>
      <xdr:rowOff>0</xdr:rowOff>
    </xdr:from>
    <xdr:to>
      <xdr:col>14</xdr:col>
      <xdr:colOff>76200</xdr:colOff>
      <xdr:row>1430</xdr:row>
      <xdr:rowOff>11904</xdr:rowOff>
    </xdr:to>
    <xdr:sp macro="" textlink="">
      <xdr:nvSpPr>
        <xdr:cNvPr id="2428355" name="Text Box 506"/>
        <xdr:cNvSpPr txBox="1">
          <a:spLocks noChangeArrowheads="1"/>
        </xdr:cNvSpPr>
      </xdr:nvSpPr>
      <xdr:spPr bwMode="auto">
        <a:xfrm>
          <a:off x="12001500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1429</xdr:row>
      <xdr:rowOff>0</xdr:rowOff>
    </xdr:from>
    <xdr:to>
      <xdr:col>14</xdr:col>
      <xdr:colOff>76200</xdr:colOff>
      <xdr:row>1430</xdr:row>
      <xdr:rowOff>11904</xdr:rowOff>
    </xdr:to>
    <xdr:sp macro="" textlink="">
      <xdr:nvSpPr>
        <xdr:cNvPr id="2428356" name="Text Box 507"/>
        <xdr:cNvSpPr txBox="1">
          <a:spLocks noChangeArrowheads="1"/>
        </xdr:cNvSpPr>
      </xdr:nvSpPr>
      <xdr:spPr bwMode="auto">
        <a:xfrm>
          <a:off x="12001500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1429</xdr:row>
      <xdr:rowOff>0</xdr:rowOff>
    </xdr:from>
    <xdr:to>
      <xdr:col>14</xdr:col>
      <xdr:colOff>76200</xdr:colOff>
      <xdr:row>1430</xdr:row>
      <xdr:rowOff>11904</xdr:rowOff>
    </xdr:to>
    <xdr:sp macro="" textlink="">
      <xdr:nvSpPr>
        <xdr:cNvPr id="2428357" name="Text Box 508"/>
        <xdr:cNvSpPr txBox="1">
          <a:spLocks noChangeArrowheads="1"/>
        </xdr:cNvSpPr>
      </xdr:nvSpPr>
      <xdr:spPr bwMode="auto">
        <a:xfrm>
          <a:off x="12001500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1429</xdr:row>
      <xdr:rowOff>0</xdr:rowOff>
    </xdr:from>
    <xdr:to>
      <xdr:col>14</xdr:col>
      <xdr:colOff>76200</xdr:colOff>
      <xdr:row>1430</xdr:row>
      <xdr:rowOff>11904</xdr:rowOff>
    </xdr:to>
    <xdr:sp macro="" textlink="">
      <xdr:nvSpPr>
        <xdr:cNvPr id="2428358" name="Text Box 509"/>
        <xdr:cNvSpPr txBox="1">
          <a:spLocks noChangeArrowheads="1"/>
        </xdr:cNvSpPr>
      </xdr:nvSpPr>
      <xdr:spPr bwMode="auto">
        <a:xfrm>
          <a:off x="12001500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1429</xdr:row>
      <xdr:rowOff>0</xdr:rowOff>
    </xdr:from>
    <xdr:to>
      <xdr:col>14</xdr:col>
      <xdr:colOff>76200</xdr:colOff>
      <xdr:row>1430</xdr:row>
      <xdr:rowOff>11904</xdr:rowOff>
    </xdr:to>
    <xdr:sp macro="" textlink="">
      <xdr:nvSpPr>
        <xdr:cNvPr id="2428359" name="Text Box 510"/>
        <xdr:cNvSpPr txBox="1">
          <a:spLocks noChangeArrowheads="1"/>
        </xdr:cNvSpPr>
      </xdr:nvSpPr>
      <xdr:spPr bwMode="auto">
        <a:xfrm>
          <a:off x="12001500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1429</xdr:row>
      <xdr:rowOff>0</xdr:rowOff>
    </xdr:from>
    <xdr:to>
      <xdr:col>14</xdr:col>
      <xdr:colOff>76200</xdr:colOff>
      <xdr:row>1430</xdr:row>
      <xdr:rowOff>11904</xdr:rowOff>
    </xdr:to>
    <xdr:sp macro="" textlink="">
      <xdr:nvSpPr>
        <xdr:cNvPr id="2428360" name="Text Box 511"/>
        <xdr:cNvSpPr txBox="1">
          <a:spLocks noChangeArrowheads="1"/>
        </xdr:cNvSpPr>
      </xdr:nvSpPr>
      <xdr:spPr bwMode="auto">
        <a:xfrm>
          <a:off x="12001500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1432</xdr:row>
      <xdr:rowOff>0</xdr:rowOff>
    </xdr:from>
    <xdr:to>
      <xdr:col>14</xdr:col>
      <xdr:colOff>266700</xdr:colOff>
      <xdr:row>1432</xdr:row>
      <xdr:rowOff>200025</xdr:rowOff>
    </xdr:to>
    <xdr:sp macro="" textlink="">
      <xdr:nvSpPr>
        <xdr:cNvPr id="2428361" name="Text Box 512"/>
        <xdr:cNvSpPr txBox="1">
          <a:spLocks noChangeArrowheads="1"/>
        </xdr:cNvSpPr>
      </xdr:nvSpPr>
      <xdr:spPr bwMode="auto">
        <a:xfrm>
          <a:off x="12192000" y="40944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1430</xdr:row>
      <xdr:rowOff>0</xdr:rowOff>
    </xdr:from>
    <xdr:to>
      <xdr:col>5</xdr:col>
      <xdr:colOff>381000</xdr:colOff>
      <xdr:row>1431</xdr:row>
      <xdr:rowOff>0</xdr:rowOff>
    </xdr:to>
    <xdr:sp macro="" textlink="">
      <xdr:nvSpPr>
        <xdr:cNvPr id="2428362" name="Text Box 513"/>
        <xdr:cNvSpPr txBox="1">
          <a:spLocks noChangeArrowheads="1"/>
        </xdr:cNvSpPr>
      </xdr:nvSpPr>
      <xdr:spPr bwMode="auto">
        <a:xfrm>
          <a:off x="2581275" y="4092225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1437</xdr:row>
      <xdr:rowOff>0</xdr:rowOff>
    </xdr:from>
    <xdr:to>
      <xdr:col>8</xdr:col>
      <xdr:colOff>76200</xdr:colOff>
      <xdr:row>1438</xdr:row>
      <xdr:rowOff>11912</xdr:rowOff>
    </xdr:to>
    <xdr:sp macro="" textlink="">
      <xdr:nvSpPr>
        <xdr:cNvPr id="2428363" name="Text Box 514"/>
        <xdr:cNvSpPr txBox="1">
          <a:spLocks noChangeArrowheads="1"/>
        </xdr:cNvSpPr>
      </xdr:nvSpPr>
      <xdr:spPr bwMode="auto">
        <a:xfrm>
          <a:off x="58769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1432</xdr:row>
      <xdr:rowOff>161925</xdr:rowOff>
    </xdr:from>
    <xdr:to>
      <xdr:col>5</xdr:col>
      <xdr:colOff>400050</xdr:colOff>
      <xdr:row>1433</xdr:row>
      <xdr:rowOff>188120</xdr:rowOff>
    </xdr:to>
    <xdr:sp macro="" textlink="">
      <xdr:nvSpPr>
        <xdr:cNvPr id="2428364" name="Text Box 515"/>
        <xdr:cNvSpPr txBox="1">
          <a:spLocks noChangeArrowheads="1"/>
        </xdr:cNvSpPr>
      </xdr:nvSpPr>
      <xdr:spPr bwMode="auto">
        <a:xfrm>
          <a:off x="2600325" y="409813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1430</xdr:row>
      <xdr:rowOff>0</xdr:rowOff>
    </xdr:from>
    <xdr:to>
      <xdr:col>5</xdr:col>
      <xdr:colOff>190500</xdr:colOff>
      <xdr:row>1431</xdr:row>
      <xdr:rowOff>0</xdr:rowOff>
    </xdr:to>
    <xdr:sp macro="" textlink="">
      <xdr:nvSpPr>
        <xdr:cNvPr id="2428365" name="Text Box 516"/>
        <xdr:cNvSpPr txBox="1">
          <a:spLocks noChangeArrowheads="1"/>
        </xdr:cNvSpPr>
      </xdr:nvSpPr>
      <xdr:spPr bwMode="auto">
        <a:xfrm>
          <a:off x="2390775" y="4092225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1430</xdr:row>
      <xdr:rowOff>0</xdr:rowOff>
    </xdr:from>
    <xdr:to>
      <xdr:col>5</xdr:col>
      <xdr:colOff>381000</xdr:colOff>
      <xdr:row>1431</xdr:row>
      <xdr:rowOff>0</xdr:rowOff>
    </xdr:to>
    <xdr:sp macro="" textlink="">
      <xdr:nvSpPr>
        <xdr:cNvPr id="2428366" name="Text Box 517"/>
        <xdr:cNvSpPr txBox="1">
          <a:spLocks noChangeArrowheads="1"/>
        </xdr:cNvSpPr>
      </xdr:nvSpPr>
      <xdr:spPr bwMode="auto">
        <a:xfrm>
          <a:off x="2581275" y="4092225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1431</xdr:row>
      <xdr:rowOff>0</xdr:rowOff>
    </xdr:from>
    <xdr:to>
      <xdr:col>7</xdr:col>
      <xdr:colOff>266700</xdr:colOff>
      <xdr:row>1431</xdr:row>
      <xdr:rowOff>209550</xdr:rowOff>
    </xdr:to>
    <xdr:sp macro="" textlink="">
      <xdr:nvSpPr>
        <xdr:cNvPr id="2428367" name="Text Box 518"/>
        <xdr:cNvSpPr txBox="1">
          <a:spLocks noChangeArrowheads="1"/>
        </xdr:cNvSpPr>
      </xdr:nvSpPr>
      <xdr:spPr bwMode="auto">
        <a:xfrm>
          <a:off x="3419475" y="4092225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1437</xdr:row>
      <xdr:rowOff>0</xdr:rowOff>
    </xdr:from>
    <xdr:to>
      <xdr:col>8</xdr:col>
      <xdr:colOff>76200</xdr:colOff>
      <xdr:row>1438</xdr:row>
      <xdr:rowOff>11912</xdr:rowOff>
    </xdr:to>
    <xdr:sp macro="" textlink="">
      <xdr:nvSpPr>
        <xdr:cNvPr id="2428368" name="Text Box 519"/>
        <xdr:cNvSpPr txBox="1">
          <a:spLocks noChangeArrowheads="1"/>
        </xdr:cNvSpPr>
      </xdr:nvSpPr>
      <xdr:spPr bwMode="auto">
        <a:xfrm>
          <a:off x="58769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1437</xdr:row>
      <xdr:rowOff>0</xdr:rowOff>
    </xdr:from>
    <xdr:to>
      <xdr:col>8</xdr:col>
      <xdr:colOff>76200</xdr:colOff>
      <xdr:row>1438</xdr:row>
      <xdr:rowOff>11912</xdr:rowOff>
    </xdr:to>
    <xdr:sp macro="" textlink="">
      <xdr:nvSpPr>
        <xdr:cNvPr id="2428369" name="Text Box 520"/>
        <xdr:cNvSpPr txBox="1">
          <a:spLocks noChangeArrowheads="1"/>
        </xdr:cNvSpPr>
      </xdr:nvSpPr>
      <xdr:spPr bwMode="auto">
        <a:xfrm>
          <a:off x="58769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1437</xdr:row>
      <xdr:rowOff>0</xdr:rowOff>
    </xdr:from>
    <xdr:to>
      <xdr:col>8</xdr:col>
      <xdr:colOff>76200</xdr:colOff>
      <xdr:row>1438</xdr:row>
      <xdr:rowOff>11912</xdr:rowOff>
    </xdr:to>
    <xdr:sp macro="" textlink="">
      <xdr:nvSpPr>
        <xdr:cNvPr id="2428370" name="Text Box 521"/>
        <xdr:cNvSpPr txBox="1">
          <a:spLocks noChangeArrowheads="1"/>
        </xdr:cNvSpPr>
      </xdr:nvSpPr>
      <xdr:spPr bwMode="auto">
        <a:xfrm>
          <a:off x="58769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1437</xdr:row>
      <xdr:rowOff>0</xdr:rowOff>
    </xdr:from>
    <xdr:to>
      <xdr:col>8</xdr:col>
      <xdr:colOff>76200</xdr:colOff>
      <xdr:row>1438</xdr:row>
      <xdr:rowOff>11912</xdr:rowOff>
    </xdr:to>
    <xdr:sp macro="" textlink="">
      <xdr:nvSpPr>
        <xdr:cNvPr id="2428371" name="Text Box 522"/>
        <xdr:cNvSpPr txBox="1">
          <a:spLocks noChangeArrowheads="1"/>
        </xdr:cNvSpPr>
      </xdr:nvSpPr>
      <xdr:spPr bwMode="auto">
        <a:xfrm>
          <a:off x="58769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1437</xdr:row>
      <xdr:rowOff>0</xdr:rowOff>
    </xdr:from>
    <xdr:to>
      <xdr:col>8</xdr:col>
      <xdr:colOff>76200</xdr:colOff>
      <xdr:row>1438</xdr:row>
      <xdr:rowOff>11912</xdr:rowOff>
    </xdr:to>
    <xdr:sp macro="" textlink="">
      <xdr:nvSpPr>
        <xdr:cNvPr id="2428372" name="Text Box 523"/>
        <xdr:cNvSpPr txBox="1">
          <a:spLocks noChangeArrowheads="1"/>
        </xdr:cNvSpPr>
      </xdr:nvSpPr>
      <xdr:spPr bwMode="auto">
        <a:xfrm>
          <a:off x="58769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1437</xdr:row>
      <xdr:rowOff>0</xdr:rowOff>
    </xdr:from>
    <xdr:to>
      <xdr:col>11</xdr:col>
      <xdr:colOff>76200</xdr:colOff>
      <xdr:row>1438</xdr:row>
      <xdr:rowOff>11912</xdr:rowOff>
    </xdr:to>
    <xdr:sp macro="" textlink="">
      <xdr:nvSpPr>
        <xdr:cNvPr id="2428373" name="Text Box 524"/>
        <xdr:cNvSpPr txBox="1">
          <a:spLocks noChangeArrowheads="1"/>
        </xdr:cNvSpPr>
      </xdr:nvSpPr>
      <xdr:spPr bwMode="auto">
        <a:xfrm>
          <a:off x="91344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1437</xdr:row>
      <xdr:rowOff>0</xdr:rowOff>
    </xdr:from>
    <xdr:to>
      <xdr:col>11</xdr:col>
      <xdr:colOff>76200</xdr:colOff>
      <xdr:row>1438</xdr:row>
      <xdr:rowOff>11912</xdr:rowOff>
    </xdr:to>
    <xdr:sp macro="" textlink="">
      <xdr:nvSpPr>
        <xdr:cNvPr id="2428374" name="Text Box 525"/>
        <xdr:cNvSpPr txBox="1">
          <a:spLocks noChangeArrowheads="1"/>
        </xdr:cNvSpPr>
      </xdr:nvSpPr>
      <xdr:spPr bwMode="auto">
        <a:xfrm>
          <a:off x="91344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1437</xdr:row>
      <xdr:rowOff>0</xdr:rowOff>
    </xdr:from>
    <xdr:to>
      <xdr:col>11</xdr:col>
      <xdr:colOff>76200</xdr:colOff>
      <xdr:row>1438</xdr:row>
      <xdr:rowOff>11912</xdr:rowOff>
    </xdr:to>
    <xdr:sp macro="" textlink="">
      <xdr:nvSpPr>
        <xdr:cNvPr id="2428375" name="Text Box 526"/>
        <xdr:cNvSpPr txBox="1">
          <a:spLocks noChangeArrowheads="1"/>
        </xdr:cNvSpPr>
      </xdr:nvSpPr>
      <xdr:spPr bwMode="auto">
        <a:xfrm>
          <a:off x="91344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1437</xdr:row>
      <xdr:rowOff>0</xdr:rowOff>
    </xdr:from>
    <xdr:to>
      <xdr:col>11</xdr:col>
      <xdr:colOff>76200</xdr:colOff>
      <xdr:row>1438</xdr:row>
      <xdr:rowOff>11912</xdr:rowOff>
    </xdr:to>
    <xdr:sp macro="" textlink="">
      <xdr:nvSpPr>
        <xdr:cNvPr id="2428376" name="Text Box 527"/>
        <xdr:cNvSpPr txBox="1">
          <a:spLocks noChangeArrowheads="1"/>
        </xdr:cNvSpPr>
      </xdr:nvSpPr>
      <xdr:spPr bwMode="auto">
        <a:xfrm>
          <a:off x="91344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1437</xdr:row>
      <xdr:rowOff>0</xdr:rowOff>
    </xdr:from>
    <xdr:to>
      <xdr:col>11</xdr:col>
      <xdr:colOff>76200</xdr:colOff>
      <xdr:row>1438</xdr:row>
      <xdr:rowOff>11912</xdr:rowOff>
    </xdr:to>
    <xdr:sp macro="" textlink="">
      <xdr:nvSpPr>
        <xdr:cNvPr id="2428377" name="Text Box 528"/>
        <xdr:cNvSpPr txBox="1">
          <a:spLocks noChangeArrowheads="1"/>
        </xdr:cNvSpPr>
      </xdr:nvSpPr>
      <xdr:spPr bwMode="auto">
        <a:xfrm>
          <a:off x="91344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1437</xdr:row>
      <xdr:rowOff>0</xdr:rowOff>
    </xdr:from>
    <xdr:to>
      <xdr:col>11</xdr:col>
      <xdr:colOff>76200</xdr:colOff>
      <xdr:row>1438</xdr:row>
      <xdr:rowOff>11912</xdr:rowOff>
    </xdr:to>
    <xdr:sp macro="" textlink="">
      <xdr:nvSpPr>
        <xdr:cNvPr id="2428378" name="Text Box 529"/>
        <xdr:cNvSpPr txBox="1">
          <a:spLocks noChangeArrowheads="1"/>
        </xdr:cNvSpPr>
      </xdr:nvSpPr>
      <xdr:spPr bwMode="auto">
        <a:xfrm>
          <a:off x="91344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1437</xdr:row>
      <xdr:rowOff>0</xdr:rowOff>
    </xdr:from>
    <xdr:to>
      <xdr:col>14</xdr:col>
      <xdr:colOff>76200</xdr:colOff>
      <xdr:row>1438</xdr:row>
      <xdr:rowOff>11912</xdr:rowOff>
    </xdr:to>
    <xdr:sp macro="" textlink="">
      <xdr:nvSpPr>
        <xdr:cNvPr id="2428379" name="Text Box 530"/>
        <xdr:cNvSpPr txBox="1">
          <a:spLocks noChangeArrowheads="1"/>
        </xdr:cNvSpPr>
      </xdr:nvSpPr>
      <xdr:spPr bwMode="auto">
        <a:xfrm>
          <a:off x="12001500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1437</xdr:row>
      <xdr:rowOff>0</xdr:rowOff>
    </xdr:from>
    <xdr:to>
      <xdr:col>14</xdr:col>
      <xdr:colOff>76200</xdr:colOff>
      <xdr:row>1438</xdr:row>
      <xdr:rowOff>11912</xdr:rowOff>
    </xdr:to>
    <xdr:sp macro="" textlink="">
      <xdr:nvSpPr>
        <xdr:cNvPr id="2428380" name="Text Box 531"/>
        <xdr:cNvSpPr txBox="1">
          <a:spLocks noChangeArrowheads="1"/>
        </xdr:cNvSpPr>
      </xdr:nvSpPr>
      <xdr:spPr bwMode="auto">
        <a:xfrm>
          <a:off x="12001500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1437</xdr:row>
      <xdr:rowOff>0</xdr:rowOff>
    </xdr:from>
    <xdr:to>
      <xdr:col>14</xdr:col>
      <xdr:colOff>76200</xdr:colOff>
      <xdr:row>1438</xdr:row>
      <xdr:rowOff>11912</xdr:rowOff>
    </xdr:to>
    <xdr:sp macro="" textlink="">
      <xdr:nvSpPr>
        <xdr:cNvPr id="2428381" name="Text Box 532"/>
        <xdr:cNvSpPr txBox="1">
          <a:spLocks noChangeArrowheads="1"/>
        </xdr:cNvSpPr>
      </xdr:nvSpPr>
      <xdr:spPr bwMode="auto">
        <a:xfrm>
          <a:off x="12001500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1437</xdr:row>
      <xdr:rowOff>0</xdr:rowOff>
    </xdr:from>
    <xdr:to>
      <xdr:col>14</xdr:col>
      <xdr:colOff>76200</xdr:colOff>
      <xdr:row>1438</xdr:row>
      <xdr:rowOff>11912</xdr:rowOff>
    </xdr:to>
    <xdr:sp macro="" textlink="">
      <xdr:nvSpPr>
        <xdr:cNvPr id="2428382" name="Text Box 533"/>
        <xdr:cNvSpPr txBox="1">
          <a:spLocks noChangeArrowheads="1"/>
        </xdr:cNvSpPr>
      </xdr:nvSpPr>
      <xdr:spPr bwMode="auto">
        <a:xfrm>
          <a:off x="12001500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1437</xdr:row>
      <xdr:rowOff>0</xdr:rowOff>
    </xdr:from>
    <xdr:to>
      <xdr:col>14</xdr:col>
      <xdr:colOff>76200</xdr:colOff>
      <xdr:row>1438</xdr:row>
      <xdr:rowOff>11912</xdr:rowOff>
    </xdr:to>
    <xdr:sp macro="" textlink="">
      <xdr:nvSpPr>
        <xdr:cNvPr id="2428383" name="Text Box 534"/>
        <xdr:cNvSpPr txBox="1">
          <a:spLocks noChangeArrowheads="1"/>
        </xdr:cNvSpPr>
      </xdr:nvSpPr>
      <xdr:spPr bwMode="auto">
        <a:xfrm>
          <a:off x="12001500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1437</xdr:row>
      <xdr:rowOff>0</xdr:rowOff>
    </xdr:from>
    <xdr:to>
      <xdr:col>14</xdr:col>
      <xdr:colOff>76200</xdr:colOff>
      <xdr:row>1438</xdr:row>
      <xdr:rowOff>11912</xdr:rowOff>
    </xdr:to>
    <xdr:sp macro="" textlink="">
      <xdr:nvSpPr>
        <xdr:cNvPr id="2428384" name="Text Box 535"/>
        <xdr:cNvSpPr txBox="1">
          <a:spLocks noChangeArrowheads="1"/>
        </xdr:cNvSpPr>
      </xdr:nvSpPr>
      <xdr:spPr bwMode="auto">
        <a:xfrm>
          <a:off x="12001500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1440</xdr:row>
      <xdr:rowOff>0</xdr:rowOff>
    </xdr:from>
    <xdr:to>
      <xdr:col>14</xdr:col>
      <xdr:colOff>266700</xdr:colOff>
      <xdr:row>1440</xdr:row>
      <xdr:rowOff>200025</xdr:rowOff>
    </xdr:to>
    <xdr:sp macro="" textlink="">
      <xdr:nvSpPr>
        <xdr:cNvPr id="2428385" name="Text Box 536"/>
        <xdr:cNvSpPr txBox="1">
          <a:spLocks noChangeArrowheads="1"/>
        </xdr:cNvSpPr>
      </xdr:nvSpPr>
      <xdr:spPr bwMode="auto">
        <a:xfrm>
          <a:off x="12192000" y="41133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1438</xdr:row>
      <xdr:rowOff>0</xdr:rowOff>
    </xdr:from>
    <xdr:to>
      <xdr:col>5</xdr:col>
      <xdr:colOff>381000</xdr:colOff>
      <xdr:row>1439</xdr:row>
      <xdr:rowOff>0</xdr:rowOff>
    </xdr:to>
    <xdr:sp macro="" textlink="">
      <xdr:nvSpPr>
        <xdr:cNvPr id="2428386" name="Text Box 537"/>
        <xdr:cNvSpPr txBox="1">
          <a:spLocks noChangeArrowheads="1"/>
        </xdr:cNvSpPr>
      </xdr:nvSpPr>
      <xdr:spPr bwMode="auto">
        <a:xfrm>
          <a:off x="2581275" y="411118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1445</xdr:row>
      <xdr:rowOff>0</xdr:rowOff>
    </xdr:from>
    <xdr:to>
      <xdr:col>8</xdr:col>
      <xdr:colOff>76200</xdr:colOff>
      <xdr:row>1446</xdr:row>
      <xdr:rowOff>11907</xdr:rowOff>
    </xdr:to>
    <xdr:sp macro="" textlink="">
      <xdr:nvSpPr>
        <xdr:cNvPr id="2428387" name="Text Box 538"/>
        <xdr:cNvSpPr txBox="1">
          <a:spLocks noChangeArrowheads="1"/>
        </xdr:cNvSpPr>
      </xdr:nvSpPr>
      <xdr:spPr bwMode="auto">
        <a:xfrm>
          <a:off x="58769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1438</xdr:row>
      <xdr:rowOff>0</xdr:rowOff>
    </xdr:from>
    <xdr:to>
      <xdr:col>5</xdr:col>
      <xdr:colOff>457200</xdr:colOff>
      <xdr:row>1439</xdr:row>
      <xdr:rowOff>0</xdr:rowOff>
    </xdr:to>
    <xdr:sp macro="" textlink="">
      <xdr:nvSpPr>
        <xdr:cNvPr id="2428388" name="Text Box 539"/>
        <xdr:cNvSpPr txBox="1">
          <a:spLocks noChangeArrowheads="1"/>
        </xdr:cNvSpPr>
      </xdr:nvSpPr>
      <xdr:spPr bwMode="auto">
        <a:xfrm>
          <a:off x="2657475" y="411118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1438</xdr:row>
      <xdr:rowOff>0</xdr:rowOff>
    </xdr:from>
    <xdr:to>
      <xdr:col>5</xdr:col>
      <xdr:colOff>190500</xdr:colOff>
      <xdr:row>1439</xdr:row>
      <xdr:rowOff>0</xdr:rowOff>
    </xdr:to>
    <xdr:sp macro="" textlink="">
      <xdr:nvSpPr>
        <xdr:cNvPr id="2428389" name="Text Box 540"/>
        <xdr:cNvSpPr txBox="1">
          <a:spLocks noChangeArrowheads="1"/>
        </xdr:cNvSpPr>
      </xdr:nvSpPr>
      <xdr:spPr bwMode="auto">
        <a:xfrm>
          <a:off x="2390775" y="411118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1438</xdr:row>
      <xdr:rowOff>0</xdr:rowOff>
    </xdr:from>
    <xdr:to>
      <xdr:col>5</xdr:col>
      <xdr:colOff>381000</xdr:colOff>
      <xdr:row>1439</xdr:row>
      <xdr:rowOff>0</xdr:rowOff>
    </xdr:to>
    <xdr:sp macro="" textlink="">
      <xdr:nvSpPr>
        <xdr:cNvPr id="2428390" name="Text Box 541"/>
        <xdr:cNvSpPr txBox="1">
          <a:spLocks noChangeArrowheads="1"/>
        </xdr:cNvSpPr>
      </xdr:nvSpPr>
      <xdr:spPr bwMode="auto">
        <a:xfrm>
          <a:off x="2581275" y="411118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1439</xdr:row>
      <xdr:rowOff>0</xdr:rowOff>
    </xdr:from>
    <xdr:to>
      <xdr:col>7</xdr:col>
      <xdr:colOff>266700</xdr:colOff>
      <xdr:row>1439</xdr:row>
      <xdr:rowOff>209550</xdr:rowOff>
    </xdr:to>
    <xdr:sp macro="" textlink="">
      <xdr:nvSpPr>
        <xdr:cNvPr id="2428391" name="Text Box 542"/>
        <xdr:cNvSpPr txBox="1">
          <a:spLocks noChangeArrowheads="1"/>
        </xdr:cNvSpPr>
      </xdr:nvSpPr>
      <xdr:spPr bwMode="auto">
        <a:xfrm>
          <a:off x="3419475" y="411118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1445</xdr:row>
      <xdr:rowOff>0</xdr:rowOff>
    </xdr:from>
    <xdr:to>
      <xdr:col>8</xdr:col>
      <xdr:colOff>76200</xdr:colOff>
      <xdr:row>1446</xdr:row>
      <xdr:rowOff>11907</xdr:rowOff>
    </xdr:to>
    <xdr:sp macro="" textlink="">
      <xdr:nvSpPr>
        <xdr:cNvPr id="2428392" name="Text Box 543"/>
        <xdr:cNvSpPr txBox="1">
          <a:spLocks noChangeArrowheads="1"/>
        </xdr:cNvSpPr>
      </xdr:nvSpPr>
      <xdr:spPr bwMode="auto">
        <a:xfrm>
          <a:off x="58769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1445</xdr:row>
      <xdr:rowOff>0</xdr:rowOff>
    </xdr:from>
    <xdr:to>
      <xdr:col>8</xdr:col>
      <xdr:colOff>76200</xdr:colOff>
      <xdr:row>1446</xdr:row>
      <xdr:rowOff>11907</xdr:rowOff>
    </xdr:to>
    <xdr:sp macro="" textlink="">
      <xdr:nvSpPr>
        <xdr:cNvPr id="2428393" name="Text Box 544"/>
        <xdr:cNvSpPr txBox="1">
          <a:spLocks noChangeArrowheads="1"/>
        </xdr:cNvSpPr>
      </xdr:nvSpPr>
      <xdr:spPr bwMode="auto">
        <a:xfrm>
          <a:off x="58769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1445</xdr:row>
      <xdr:rowOff>0</xdr:rowOff>
    </xdr:from>
    <xdr:to>
      <xdr:col>8</xdr:col>
      <xdr:colOff>76200</xdr:colOff>
      <xdr:row>1446</xdr:row>
      <xdr:rowOff>11907</xdr:rowOff>
    </xdr:to>
    <xdr:sp macro="" textlink="">
      <xdr:nvSpPr>
        <xdr:cNvPr id="2428394" name="Text Box 545"/>
        <xdr:cNvSpPr txBox="1">
          <a:spLocks noChangeArrowheads="1"/>
        </xdr:cNvSpPr>
      </xdr:nvSpPr>
      <xdr:spPr bwMode="auto">
        <a:xfrm>
          <a:off x="58769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1445</xdr:row>
      <xdr:rowOff>0</xdr:rowOff>
    </xdr:from>
    <xdr:to>
      <xdr:col>8</xdr:col>
      <xdr:colOff>76200</xdr:colOff>
      <xdr:row>1446</xdr:row>
      <xdr:rowOff>11907</xdr:rowOff>
    </xdr:to>
    <xdr:sp macro="" textlink="">
      <xdr:nvSpPr>
        <xdr:cNvPr id="2428395" name="Text Box 546"/>
        <xdr:cNvSpPr txBox="1">
          <a:spLocks noChangeArrowheads="1"/>
        </xdr:cNvSpPr>
      </xdr:nvSpPr>
      <xdr:spPr bwMode="auto">
        <a:xfrm>
          <a:off x="58769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1445</xdr:row>
      <xdr:rowOff>0</xdr:rowOff>
    </xdr:from>
    <xdr:to>
      <xdr:col>8</xdr:col>
      <xdr:colOff>76200</xdr:colOff>
      <xdr:row>1446</xdr:row>
      <xdr:rowOff>11907</xdr:rowOff>
    </xdr:to>
    <xdr:sp macro="" textlink="">
      <xdr:nvSpPr>
        <xdr:cNvPr id="2428396" name="Text Box 547"/>
        <xdr:cNvSpPr txBox="1">
          <a:spLocks noChangeArrowheads="1"/>
        </xdr:cNvSpPr>
      </xdr:nvSpPr>
      <xdr:spPr bwMode="auto">
        <a:xfrm>
          <a:off x="58769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1445</xdr:row>
      <xdr:rowOff>0</xdr:rowOff>
    </xdr:from>
    <xdr:to>
      <xdr:col>11</xdr:col>
      <xdr:colOff>76200</xdr:colOff>
      <xdr:row>1446</xdr:row>
      <xdr:rowOff>11907</xdr:rowOff>
    </xdr:to>
    <xdr:sp macro="" textlink="">
      <xdr:nvSpPr>
        <xdr:cNvPr id="2428397" name="Text Box 548"/>
        <xdr:cNvSpPr txBox="1">
          <a:spLocks noChangeArrowheads="1"/>
        </xdr:cNvSpPr>
      </xdr:nvSpPr>
      <xdr:spPr bwMode="auto">
        <a:xfrm>
          <a:off x="91344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1445</xdr:row>
      <xdr:rowOff>0</xdr:rowOff>
    </xdr:from>
    <xdr:to>
      <xdr:col>11</xdr:col>
      <xdr:colOff>76200</xdr:colOff>
      <xdr:row>1446</xdr:row>
      <xdr:rowOff>11907</xdr:rowOff>
    </xdr:to>
    <xdr:sp macro="" textlink="">
      <xdr:nvSpPr>
        <xdr:cNvPr id="2428398" name="Text Box 549"/>
        <xdr:cNvSpPr txBox="1">
          <a:spLocks noChangeArrowheads="1"/>
        </xdr:cNvSpPr>
      </xdr:nvSpPr>
      <xdr:spPr bwMode="auto">
        <a:xfrm>
          <a:off x="91344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1445</xdr:row>
      <xdr:rowOff>0</xdr:rowOff>
    </xdr:from>
    <xdr:to>
      <xdr:col>11</xdr:col>
      <xdr:colOff>76200</xdr:colOff>
      <xdr:row>1446</xdr:row>
      <xdr:rowOff>11907</xdr:rowOff>
    </xdr:to>
    <xdr:sp macro="" textlink="">
      <xdr:nvSpPr>
        <xdr:cNvPr id="2428399" name="Text Box 550"/>
        <xdr:cNvSpPr txBox="1">
          <a:spLocks noChangeArrowheads="1"/>
        </xdr:cNvSpPr>
      </xdr:nvSpPr>
      <xdr:spPr bwMode="auto">
        <a:xfrm>
          <a:off x="91344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1445</xdr:row>
      <xdr:rowOff>0</xdr:rowOff>
    </xdr:from>
    <xdr:to>
      <xdr:col>11</xdr:col>
      <xdr:colOff>76200</xdr:colOff>
      <xdr:row>1446</xdr:row>
      <xdr:rowOff>11907</xdr:rowOff>
    </xdr:to>
    <xdr:sp macro="" textlink="">
      <xdr:nvSpPr>
        <xdr:cNvPr id="2428400" name="Text Box 551"/>
        <xdr:cNvSpPr txBox="1">
          <a:spLocks noChangeArrowheads="1"/>
        </xdr:cNvSpPr>
      </xdr:nvSpPr>
      <xdr:spPr bwMode="auto">
        <a:xfrm>
          <a:off x="91344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1445</xdr:row>
      <xdr:rowOff>0</xdr:rowOff>
    </xdr:from>
    <xdr:to>
      <xdr:col>11</xdr:col>
      <xdr:colOff>76200</xdr:colOff>
      <xdr:row>1446</xdr:row>
      <xdr:rowOff>11907</xdr:rowOff>
    </xdr:to>
    <xdr:sp macro="" textlink="">
      <xdr:nvSpPr>
        <xdr:cNvPr id="2428401" name="Text Box 552"/>
        <xdr:cNvSpPr txBox="1">
          <a:spLocks noChangeArrowheads="1"/>
        </xdr:cNvSpPr>
      </xdr:nvSpPr>
      <xdr:spPr bwMode="auto">
        <a:xfrm>
          <a:off x="91344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1445</xdr:row>
      <xdr:rowOff>0</xdr:rowOff>
    </xdr:from>
    <xdr:to>
      <xdr:col>11</xdr:col>
      <xdr:colOff>76200</xdr:colOff>
      <xdr:row>1446</xdr:row>
      <xdr:rowOff>11907</xdr:rowOff>
    </xdr:to>
    <xdr:sp macro="" textlink="">
      <xdr:nvSpPr>
        <xdr:cNvPr id="2428402" name="Text Box 553"/>
        <xdr:cNvSpPr txBox="1">
          <a:spLocks noChangeArrowheads="1"/>
        </xdr:cNvSpPr>
      </xdr:nvSpPr>
      <xdr:spPr bwMode="auto">
        <a:xfrm>
          <a:off x="91344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1445</xdr:row>
      <xdr:rowOff>0</xdr:rowOff>
    </xdr:from>
    <xdr:to>
      <xdr:col>14</xdr:col>
      <xdr:colOff>76200</xdr:colOff>
      <xdr:row>1446</xdr:row>
      <xdr:rowOff>11907</xdr:rowOff>
    </xdr:to>
    <xdr:sp macro="" textlink="">
      <xdr:nvSpPr>
        <xdr:cNvPr id="2428403" name="Text Box 554"/>
        <xdr:cNvSpPr txBox="1">
          <a:spLocks noChangeArrowheads="1"/>
        </xdr:cNvSpPr>
      </xdr:nvSpPr>
      <xdr:spPr bwMode="auto">
        <a:xfrm>
          <a:off x="12001500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1445</xdr:row>
      <xdr:rowOff>0</xdr:rowOff>
    </xdr:from>
    <xdr:to>
      <xdr:col>14</xdr:col>
      <xdr:colOff>76200</xdr:colOff>
      <xdr:row>1446</xdr:row>
      <xdr:rowOff>11907</xdr:rowOff>
    </xdr:to>
    <xdr:sp macro="" textlink="">
      <xdr:nvSpPr>
        <xdr:cNvPr id="2428404" name="Text Box 555"/>
        <xdr:cNvSpPr txBox="1">
          <a:spLocks noChangeArrowheads="1"/>
        </xdr:cNvSpPr>
      </xdr:nvSpPr>
      <xdr:spPr bwMode="auto">
        <a:xfrm>
          <a:off x="12001500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1445</xdr:row>
      <xdr:rowOff>0</xdr:rowOff>
    </xdr:from>
    <xdr:to>
      <xdr:col>14</xdr:col>
      <xdr:colOff>76200</xdr:colOff>
      <xdr:row>1446</xdr:row>
      <xdr:rowOff>11907</xdr:rowOff>
    </xdr:to>
    <xdr:sp macro="" textlink="">
      <xdr:nvSpPr>
        <xdr:cNvPr id="2428405" name="Text Box 556"/>
        <xdr:cNvSpPr txBox="1">
          <a:spLocks noChangeArrowheads="1"/>
        </xdr:cNvSpPr>
      </xdr:nvSpPr>
      <xdr:spPr bwMode="auto">
        <a:xfrm>
          <a:off x="12001500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1445</xdr:row>
      <xdr:rowOff>0</xdr:rowOff>
    </xdr:from>
    <xdr:to>
      <xdr:col>14</xdr:col>
      <xdr:colOff>76200</xdr:colOff>
      <xdr:row>1446</xdr:row>
      <xdr:rowOff>11907</xdr:rowOff>
    </xdr:to>
    <xdr:sp macro="" textlink="">
      <xdr:nvSpPr>
        <xdr:cNvPr id="2428406" name="Text Box 557"/>
        <xdr:cNvSpPr txBox="1">
          <a:spLocks noChangeArrowheads="1"/>
        </xdr:cNvSpPr>
      </xdr:nvSpPr>
      <xdr:spPr bwMode="auto">
        <a:xfrm>
          <a:off x="12001500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1445</xdr:row>
      <xdr:rowOff>0</xdr:rowOff>
    </xdr:from>
    <xdr:to>
      <xdr:col>14</xdr:col>
      <xdr:colOff>76200</xdr:colOff>
      <xdr:row>1446</xdr:row>
      <xdr:rowOff>11907</xdr:rowOff>
    </xdr:to>
    <xdr:sp macro="" textlink="">
      <xdr:nvSpPr>
        <xdr:cNvPr id="2428407" name="Text Box 558"/>
        <xdr:cNvSpPr txBox="1">
          <a:spLocks noChangeArrowheads="1"/>
        </xdr:cNvSpPr>
      </xdr:nvSpPr>
      <xdr:spPr bwMode="auto">
        <a:xfrm>
          <a:off x="12001500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1445</xdr:row>
      <xdr:rowOff>0</xdr:rowOff>
    </xdr:from>
    <xdr:to>
      <xdr:col>14</xdr:col>
      <xdr:colOff>76200</xdr:colOff>
      <xdr:row>1446</xdr:row>
      <xdr:rowOff>11907</xdr:rowOff>
    </xdr:to>
    <xdr:sp macro="" textlink="">
      <xdr:nvSpPr>
        <xdr:cNvPr id="2428408" name="Text Box 559"/>
        <xdr:cNvSpPr txBox="1">
          <a:spLocks noChangeArrowheads="1"/>
        </xdr:cNvSpPr>
      </xdr:nvSpPr>
      <xdr:spPr bwMode="auto">
        <a:xfrm>
          <a:off x="12001500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1448</xdr:row>
      <xdr:rowOff>0</xdr:rowOff>
    </xdr:from>
    <xdr:to>
      <xdr:col>14</xdr:col>
      <xdr:colOff>266700</xdr:colOff>
      <xdr:row>1448</xdr:row>
      <xdr:rowOff>200025</xdr:rowOff>
    </xdr:to>
    <xdr:sp macro="" textlink="">
      <xdr:nvSpPr>
        <xdr:cNvPr id="2428409" name="Text Box 560"/>
        <xdr:cNvSpPr txBox="1">
          <a:spLocks noChangeArrowheads="1"/>
        </xdr:cNvSpPr>
      </xdr:nvSpPr>
      <xdr:spPr bwMode="auto">
        <a:xfrm>
          <a:off x="12192000" y="4132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1446</xdr:row>
      <xdr:rowOff>0</xdr:rowOff>
    </xdr:from>
    <xdr:to>
      <xdr:col>5</xdr:col>
      <xdr:colOff>381000</xdr:colOff>
      <xdr:row>1447</xdr:row>
      <xdr:rowOff>0</xdr:rowOff>
    </xdr:to>
    <xdr:sp macro="" textlink="">
      <xdr:nvSpPr>
        <xdr:cNvPr id="2428410" name="Text Box 561"/>
        <xdr:cNvSpPr txBox="1">
          <a:spLocks noChangeArrowheads="1"/>
        </xdr:cNvSpPr>
      </xdr:nvSpPr>
      <xdr:spPr bwMode="auto">
        <a:xfrm>
          <a:off x="2581275" y="413013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1453</xdr:row>
      <xdr:rowOff>0</xdr:rowOff>
    </xdr:from>
    <xdr:to>
      <xdr:col>8</xdr:col>
      <xdr:colOff>76200</xdr:colOff>
      <xdr:row>1454</xdr:row>
      <xdr:rowOff>11909</xdr:rowOff>
    </xdr:to>
    <xdr:sp macro="" textlink="">
      <xdr:nvSpPr>
        <xdr:cNvPr id="2428411" name="Text Box 562"/>
        <xdr:cNvSpPr txBox="1">
          <a:spLocks noChangeArrowheads="1"/>
        </xdr:cNvSpPr>
      </xdr:nvSpPr>
      <xdr:spPr bwMode="auto">
        <a:xfrm>
          <a:off x="58769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1446</xdr:row>
      <xdr:rowOff>0</xdr:rowOff>
    </xdr:from>
    <xdr:to>
      <xdr:col>5</xdr:col>
      <xdr:colOff>457200</xdr:colOff>
      <xdr:row>1447</xdr:row>
      <xdr:rowOff>0</xdr:rowOff>
    </xdr:to>
    <xdr:sp macro="" textlink="">
      <xdr:nvSpPr>
        <xdr:cNvPr id="2428412" name="Text Box 563"/>
        <xdr:cNvSpPr txBox="1">
          <a:spLocks noChangeArrowheads="1"/>
        </xdr:cNvSpPr>
      </xdr:nvSpPr>
      <xdr:spPr bwMode="auto">
        <a:xfrm>
          <a:off x="2657475" y="413013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1446</xdr:row>
      <xdr:rowOff>0</xdr:rowOff>
    </xdr:from>
    <xdr:to>
      <xdr:col>5</xdr:col>
      <xdr:colOff>190500</xdr:colOff>
      <xdr:row>1447</xdr:row>
      <xdr:rowOff>0</xdr:rowOff>
    </xdr:to>
    <xdr:sp macro="" textlink="">
      <xdr:nvSpPr>
        <xdr:cNvPr id="2428413" name="Text Box 564"/>
        <xdr:cNvSpPr txBox="1">
          <a:spLocks noChangeArrowheads="1"/>
        </xdr:cNvSpPr>
      </xdr:nvSpPr>
      <xdr:spPr bwMode="auto">
        <a:xfrm>
          <a:off x="2390775" y="413013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1446</xdr:row>
      <xdr:rowOff>0</xdr:rowOff>
    </xdr:from>
    <xdr:to>
      <xdr:col>5</xdr:col>
      <xdr:colOff>381000</xdr:colOff>
      <xdr:row>1447</xdr:row>
      <xdr:rowOff>0</xdr:rowOff>
    </xdr:to>
    <xdr:sp macro="" textlink="">
      <xdr:nvSpPr>
        <xdr:cNvPr id="2428414" name="Text Box 565"/>
        <xdr:cNvSpPr txBox="1">
          <a:spLocks noChangeArrowheads="1"/>
        </xdr:cNvSpPr>
      </xdr:nvSpPr>
      <xdr:spPr bwMode="auto">
        <a:xfrm>
          <a:off x="2581275" y="413013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1447</xdr:row>
      <xdr:rowOff>0</xdr:rowOff>
    </xdr:from>
    <xdr:to>
      <xdr:col>7</xdr:col>
      <xdr:colOff>266700</xdr:colOff>
      <xdr:row>1447</xdr:row>
      <xdr:rowOff>209550</xdr:rowOff>
    </xdr:to>
    <xdr:sp macro="" textlink="">
      <xdr:nvSpPr>
        <xdr:cNvPr id="2428415" name="Text Box 566"/>
        <xdr:cNvSpPr txBox="1">
          <a:spLocks noChangeArrowheads="1"/>
        </xdr:cNvSpPr>
      </xdr:nvSpPr>
      <xdr:spPr bwMode="auto">
        <a:xfrm>
          <a:off x="3419475" y="413013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1453</xdr:row>
      <xdr:rowOff>0</xdr:rowOff>
    </xdr:from>
    <xdr:to>
      <xdr:col>8</xdr:col>
      <xdr:colOff>76200</xdr:colOff>
      <xdr:row>1454</xdr:row>
      <xdr:rowOff>11909</xdr:rowOff>
    </xdr:to>
    <xdr:sp macro="" textlink="">
      <xdr:nvSpPr>
        <xdr:cNvPr id="2428416" name="Text Box 567"/>
        <xdr:cNvSpPr txBox="1">
          <a:spLocks noChangeArrowheads="1"/>
        </xdr:cNvSpPr>
      </xdr:nvSpPr>
      <xdr:spPr bwMode="auto">
        <a:xfrm>
          <a:off x="58769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1453</xdr:row>
      <xdr:rowOff>0</xdr:rowOff>
    </xdr:from>
    <xdr:to>
      <xdr:col>8</xdr:col>
      <xdr:colOff>76200</xdr:colOff>
      <xdr:row>1454</xdr:row>
      <xdr:rowOff>11909</xdr:rowOff>
    </xdr:to>
    <xdr:sp macro="" textlink="">
      <xdr:nvSpPr>
        <xdr:cNvPr id="2428417" name="Text Box 568"/>
        <xdr:cNvSpPr txBox="1">
          <a:spLocks noChangeArrowheads="1"/>
        </xdr:cNvSpPr>
      </xdr:nvSpPr>
      <xdr:spPr bwMode="auto">
        <a:xfrm>
          <a:off x="58769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1453</xdr:row>
      <xdr:rowOff>0</xdr:rowOff>
    </xdr:from>
    <xdr:to>
      <xdr:col>8</xdr:col>
      <xdr:colOff>76200</xdr:colOff>
      <xdr:row>1454</xdr:row>
      <xdr:rowOff>11909</xdr:rowOff>
    </xdr:to>
    <xdr:sp macro="" textlink="">
      <xdr:nvSpPr>
        <xdr:cNvPr id="2428418" name="Text Box 569"/>
        <xdr:cNvSpPr txBox="1">
          <a:spLocks noChangeArrowheads="1"/>
        </xdr:cNvSpPr>
      </xdr:nvSpPr>
      <xdr:spPr bwMode="auto">
        <a:xfrm>
          <a:off x="58769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1453</xdr:row>
      <xdr:rowOff>0</xdr:rowOff>
    </xdr:from>
    <xdr:to>
      <xdr:col>8</xdr:col>
      <xdr:colOff>76200</xdr:colOff>
      <xdr:row>1454</xdr:row>
      <xdr:rowOff>11909</xdr:rowOff>
    </xdr:to>
    <xdr:sp macro="" textlink="">
      <xdr:nvSpPr>
        <xdr:cNvPr id="2428419" name="Text Box 570"/>
        <xdr:cNvSpPr txBox="1">
          <a:spLocks noChangeArrowheads="1"/>
        </xdr:cNvSpPr>
      </xdr:nvSpPr>
      <xdr:spPr bwMode="auto">
        <a:xfrm>
          <a:off x="58769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1453</xdr:row>
      <xdr:rowOff>0</xdr:rowOff>
    </xdr:from>
    <xdr:to>
      <xdr:col>8</xdr:col>
      <xdr:colOff>76200</xdr:colOff>
      <xdr:row>1454</xdr:row>
      <xdr:rowOff>11909</xdr:rowOff>
    </xdr:to>
    <xdr:sp macro="" textlink="">
      <xdr:nvSpPr>
        <xdr:cNvPr id="2428420" name="Text Box 571"/>
        <xdr:cNvSpPr txBox="1">
          <a:spLocks noChangeArrowheads="1"/>
        </xdr:cNvSpPr>
      </xdr:nvSpPr>
      <xdr:spPr bwMode="auto">
        <a:xfrm>
          <a:off x="58769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1453</xdr:row>
      <xdr:rowOff>0</xdr:rowOff>
    </xdr:from>
    <xdr:to>
      <xdr:col>11</xdr:col>
      <xdr:colOff>76200</xdr:colOff>
      <xdr:row>1454</xdr:row>
      <xdr:rowOff>11909</xdr:rowOff>
    </xdr:to>
    <xdr:sp macro="" textlink="">
      <xdr:nvSpPr>
        <xdr:cNvPr id="2428421" name="Text Box 572"/>
        <xdr:cNvSpPr txBox="1">
          <a:spLocks noChangeArrowheads="1"/>
        </xdr:cNvSpPr>
      </xdr:nvSpPr>
      <xdr:spPr bwMode="auto">
        <a:xfrm>
          <a:off x="91344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1453</xdr:row>
      <xdr:rowOff>0</xdr:rowOff>
    </xdr:from>
    <xdr:to>
      <xdr:col>11</xdr:col>
      <xdr:colOff>76200</xdr:colOff>
      <xdr:row>1454</xdr:row>
      <xdr:rowOff>11909</xdr:rowOff>
    </xdr:to>
    <xdr:sp macro="" textlink="">
      <xdr:nvSpPr>
        <xdr:cNvPr id="2428422" name="Text Box 573"/>
        <xdr:cNvSpPr txBox="1">
          <a:spLocks noChangeArrowheads="1"/>
        </xdr:cNvSpPr>
      </xdr:nvSpPr>
      <xdr:spPr bwMode="auto">
        <a:xfrm>
          <a:off x="91344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1453</xdr:row>
      <xdr:rowOff>0</xdr:rowOff>
    </xdr:from>
    <xdr:to>
      <xdr:col>11</xdr:col>
      <xdr:colOff>76200</xdr:colOff>
      <xdr:row>1454</xdr:row>
      <xdr:rowOff>11909</xdr:rowOff>
    </xdr:to>
    <xdr:sp macro="" textlink="">
      <xdr:nvSpPr>
        <xdr:cNvPr id="2428423" name="Text Box 574"/>
        <xdr:cNvSpPr txBox="1">
          <a:spLocks noChangeArrowheads="1"/>
        </xdr:cNvSpPr>
      </xdr:nvSpPr>
      <xdr:spPr bwMode="auto">
        <a:xfrm>
          <a:off x="91344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1453</xdr:row>
      <xdr:rowOff>0</xdr:rowOff>
    </xdr:from>
    <xdr:to>
      <xdr:col>11</xdr:col>
      <xdr:colOff>76200</xdr:colOff>
      <xdr:row>1454</xdr:row>
      <xdr:rowOff>11909</xdr:rowOff>
    </xdr:to>
    <xdr:sp macro="" textlink="">
      <xdr:nvSpPr>
        <xdr:cNvPr id="2428424" name="Text Box 575"/>
        <xdr:cNvSpPr txBox="1">
          <a:spLocks noChangeArrowheads="1"/>
        </xdr:cNvSpPr>
      </xdr:nvSpPr>
      <xdr:spPr bwMode="auto">
        <a:xfrm>
          <a:off x="91344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1453</xdr:row>
      <xdr:rowOff>0</xdr:rowOff>
    </xdr:from>
    <xdr:to>
      <xdr:col>11</xdr:col>
      <xdr:colOff>76200</xdr:colOff>
      <xdr:row>1454</xdr:row>
      <xdr:rowOff>11909</xdr:rowOff>
    </xdr:to>
    <xdr:sp macro="" textlink="">
      <xdr:nvSpPr>
        <xdr:cNvPr id="2428425" name="Text Box 576"/>
        <xdr:cNvSpPr txBox="1">
          <a:spLocks noChangeArrowheads="1"/>
        </xdr:cNvSpPr>
      </xdr:nvSpPr>
      <xdr:spPr bwMode="auto">
        <a:xfrm>
          <a:off x="91344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1453</xdr:row>
      <xdr:rowOff>0</xdr:rowOff>
    </xdr:from>
    <xdr:to>
      <xdr:col>11</xdr:col>
      <xdr:colOff>76200</xdr:colOff>
      <xdr:row>1454</xdr:row>
      <xdr:rowOff>11909</xdr:rowOff>
    </xdr:to>
    <xdr:sp macro="" textlink="">
      <xdr:nvSpPr>
        <xdr:cNvPr id="2428426" name="Text Box 577"/>
        <xdr:cNvSpPr txBox="1">
          <a:spLocks noChangeArrowheads="1"/>
        </xdr:cNvSpPr>
      </xdr:nvSpPr>
      <xdr:spPr bwMode="auto">
        <a:xfrm>
          <a:off x="91344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1453</xdr:row>
      <xdr:rowOff>0</xdr:rowOff>
    </xdr:from>
    <xdr:to>
      <xdr:col>14</xdr:col>
      <xdr:colOff>76200</xdr:colOff>
      <xdr:row>1454</xdr:row>
      <xdr:rowOff>11909</xdr:rowOff>
    </xdr:to>
    <xdr:sp macro="" textlink="">
      <xdr:nvSpPr>
        <xdr:cNvPr id="2428427" name="Text Box 578"/>
        <xdr:cNvSpPr txBox="1">
          <a:spLocks noChangeArrowheads="1"/>
        </xdr:cNvSpPr>
      </xdr:nvSpPr>
      <xdr:spPr bwMode="auto">
        <a:xfrm>
          <a:off x="12001500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1453</xdr:row>
      <xdr:rowOff>0</xdr:rowOff>
    </xdr:from>
    <xdr:to>
      <xdr:col>14</xdr:col>
      <xdr:colOff>76200</xdr:colOff>
      <xdr:row>1454</xdr:row>
      <xdr:rowOff>11909</xdr:rowOff>
    </xdr:to>
    <xdr:sp macro="" textlink="">
      <xdr:nvSpPr>
        <xdr:cNvPr id="2428428" name="Text Box 579"/>
        <xdr:cNvSpPr txBox="1">
          <a:spLocks noChangeArrowheads="1"/>
        </xdr:cNvSpPr>
      </xdr:nvSpPr>
      <xdr:spPr bwMode="auto">
        <a:xfrm>
          <a:off x="12001500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1453</xdr:row>
      <xdr:rowOff>0</xdr:rowOff>
    </xdr:from>
    <xdr:to>
      <xdr:col>14</xdr:col>
      <xdr:colOff>76200</xdr:colOff>
      <xdr:row>1454</xdr:row>
      <xdr:rowOff>11909</xdr:rowOff>
    </xdr:to>
    <xdr:sp macro="" textlink="">
      <xdr:nvSpPr>
        <xdr:cNvPr id="2428429" name="Text Box 580"/>
        <xdr:cNvSpPr txBox="1">
          <a:spLocks noChangeArrowheads="1"/>
        </xdr:cNvSpPr>
      </xdr:nvSpPr>
      <xdr:spPr bwMode="auto">
        <a:xfrm>
          <a:off x="12001500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1453</xdr:row>
      <xdr:rowOff>0</xdr:rowOff>
    </xdr:from>
    <xdr:to>
      <xdr:col>14</xdr:col>
      <xdr:colOff>76200</xdr:colOff>
      <xdr:row>1454</xdr:row>
      <xdr:rowOff>11909</xdr:rowOff>
    </xdr:to>
    <xdr:sp macro="" textlink="">
      <xdr:nvSpPr>
        <xdr:cNvPr id="2428430" name="Text Box 581"/>
        <xdr:cNvSpPr txBox="1">
          <a:spLocks noChangeArrowheads="1"/>
        </xdr:cNvSpPr>
      </xdr:nvSpPr>
      <xdr:spPr bwMode="auto">
        <a:xfrm>
          <a:off x="12001500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1453</xdr:row>
      <xdr:rowOff>0</xdr:rowOff>
    </xdr:from>
    <xdr:to>
      <xdr:col>14</xdr:col>
      <xdr:colOff>76200</xdr:colOff>
      <xdr:row>1454</xdr:row>
      <xdr:rowOff>11909</xdr:rowOff>
    </xdr:to>
    <xdr:sp macro="" textlink="">
      <xdr:nvSpPr>
        <xdr:cNvPr id="2428431" name="Text Box 582"/>
        <xdr:cNvSpPr txBox="1">
          <a:spLocks noChangeArrowheads="1"/>
        </xdr:cNvSpPr>
      </xdr:nvSpPr>
      <xdr:spPr bwMode="auto">
        <a:xfrm>
          <a:off x="12001500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1453</xdr:row>
      <xdr:rowOff>0</xdr:rowOff>
    </xdr:from>
    <xdr:to>
      <xdr:col>14</xdr:col>
      <xdr:colOff>76200</xdr:colOff>
      <xdr:row>1454</xdr:row>
      <xdr:rowOff>11909</xdr:rowOff>
    </xdr:to>
    <xdr:sp macro="" textlink="">
      <xdr:nvSpPr>
        <xdr:cNvPr id="2428432" name="Text Box 583"/>
        <xdr:cNvSpPr txBox="1">
          <a:spLocks noChangeArrowheads="1"/>
        </xdr:cNvSpPr>
      </xdr:nvSpPr>
      <xdr:spPr bwMode="auto">
        <a:xfrm>
          <a:off x="12001500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1454</xdr:row>
      <xdr:rowOff>0</xdr:rowOff>
    </xdr:from>
    <xdr:to>
      <xdr:col>5</xdr:col>
      <xdr:colOff>381000</xdr:colOff>
      <xdr:row>1455</xdr:row>
      <xdr:rowOff>0</xdr:rowOff>
    </xdr:to>
    <xdr:sp macro="" textlink="">
      <xdr:nvSpPr>
        <xdr:cNvPr id="2428434" name="Text Box 585"/>
        <xdr:cNvSpPr txBox="1">
          <a:spLocks noChangeArrowheads="1"/>
        </xdr:cNvSpPr>
      </xdr:nvSpPr>
      <xdr:spPr bwMode="auto">
        <a:xfrm>
          <a:off x="2581275" y="414909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1461</xdr:row>
      <xdr:rowOff>0</xdr:rowOff>
    </xdr:from>
    <xdr:to>
      <xdr:col>8</xdr:col>
      <xdr:colOff>76200</xdr:colOff>
      <xdr:row>1462</xdr:row>
      <xdr:rowOff>11903</xdr:rowOff>
    </xdr:to>
    <xdr:sp macro="" textlink="">
      <xdr:nvSpPr>
        <xdr:cNvPr id="2428435" name="Text Box 586"/>
        <xdr:cNvSpPr txBox="1">
          <a:spLocks noChangeArrowheads="1"/>
        </xdr:cNvSpPr>
      </xdr:nvSpPr>
      <xdr:spPr bwMode="auto">
        <a:xfrm>
          <a:off x="58769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1454</xdr:row>
      <xdr:rowOff>0</xdr:rowOff>
    </xdr:from>
    <xdr:to>
      <xdr:col>5</xdr:col>
      <xdr:colOff>457200</xdr:colOff>
      <xdr:row>1455</xdr:row>
      <xdr:rowOff>0</xdr:rowOff>
    </xdr:to>
    <xdr:sp macro="" textlink="">
      <xdr:nvSpPr>
        <xdr:cNvPr id="2428436" name="Text Box 587"/>
        <xdr:cNvSpPr txBox="1">
          <a:spLocks noChangeArrowheads="1"/>
        </xdr:cNvSpPr>
      </xdr:nvSpPr>
      <xdr:spPr bwMode="auto">
        <a:xfrm>
          <a:off x="2657475" y="414909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1454</xdr:row>
      <xdr:rowOff>0</xdr:rowOff>
    </xdr:from>
    <xdr:to>
      <xdr:col>5</xdr:col>
      <xdr:colOff>190500</xdr:colOff>
      <xdr:row>1455</xdr:row>
      <xdr:rowOff>0</xdr:rowOff>
    </xdr:to>
    <xdr:sp macro="" textlink="">
      <xdr:nvSpPr>
        <xdr:cNvPr id="2428437" name="Text Box 588"/>
        <xdr:cNvSpPr txBox="1">
          <a:spLocks noChangeArrowheads="1"/>
        </xdr:cNvSpPr>
      </xdr:nvSpPr>
      <xdr:spPr bwMode="auto">
        <a:xfrm>
          <a:off x="2390775" y="414909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1454</xdr:row>
      <xdr:rowOff>0</xdr:rowOff>
    </xdr:from>
    <xdr:to>
      <xdr:col>5</xdr:col>
      <xdr:colOff>381000</xdr:colOff>
      <xdr:row>1455</xdr:row>
      <xdr:rowOff>0</xdr:rowOff>
    </xdr:to>
    <xdr:sp macro="" textlink="">
      <xdr:nvSpPr>
        <xdr:cNvPr id="2428438" name="Text Box 589"/>
        <xdr:cNvSpPr txBox="1">
          <a:spLocks noChangeArrowheads="1"/>
        </xdr:cNvSpPr>
      </xdr:nvSpPr>
      <xdr:spPr bwMode="auto">
        <a:xfrm>
          <a:off x="2581275" y="414909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1455</xdr:row>
      <xdr:rowOff>0</xdr:rowOff>
    </xdr:from>
    <xdr:to>
      <xdr:col>7</xdr:col>
      <xdr:colOff>266700</xdr:colOff>
      <xdr:row>1455</xdr:row>
      <xdr:rowOff>209550</xdr:rowOff>
    </xdr:to>
    <xdr:sp macro="" textlink="">
      <xdr:nvSpPr>
        <xdr:cNvPr id="2428439" name="Text Box 590"/>
        <xdr:cNvSpPr txBox="1">
          <a:spLocks noChangeArrowheads="1"/>
        </xdr:cNvSpPr>
      </xdr:nvSpPr>
      <xdr:spPr bwMode="auto">
        <a:xfrm>
          <a:off x="3419475" y="414909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1461</xdr:row>
      <xdr:rowOff>0</xdr:rowOff>
    </xdr:from>
    <xdr:to>
      <xdr:col>8</xdr:col>
      <xdr:colOff>76200</xdr:colOff>
      <xdr:row>1462</xdr:row>
      <xdr:rowOff>11903</xdr:rowOff>
    </xdr:to>
    <xdr:sp macro="" textlink="">
      <xdr:nvSpPr>
        <xdr:cNvPr id="2428440" name="Text Box 591"/>
        <xdr:cNvSpPr txBox="1">
          <a:spLocks noChangeArrowheads="1"/>
        </xdr:cNvSpPr>
      </xdr:nvSpPr>
      <xdr:spPr bwMode="auto">
        <a:xfrm>
          <a:off x="58769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1461</xdr:row>
      <xdr:rowOff>0</xdr:rowOff>
    </xdr:from>
    <xdr:to>
      <xdr:col>8</xdr:col>
      <xdr:colOff>76200</xdr:colOff>
      <xdr:row>1462</xdr:row>
      <xdr:rowOff>11903</xdr:rowOff>
    </xdr:to>
    <xdr:sp macro="" textlink="">
      <xdr:nvSpPr>
        <xdr:cNvPr id="2428441" name="Text Box 592"/>
        <xdr:cNvSpPr txBox="1">
          <a:spLocks noChangeArrowheads="1"/>
        </xdr:cNvSpPr>
      </xdr:nvSpPr>
      <xdr:spPr bwMode="auto">
        <a:xfrm>
          <a:off x="58769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1461</xdr:row>
      <xdr:rowOff>0</xdr:rowOff>
    </xdr:from>
    <xdr:to>
      <xdr:col>8</xdr:col>
      <xdr:colOff>76200</xdr:colOff>
      <xdr:row>1462</xdr:row>
      <xdr:rowOff>11903</xdr:rowOff>
    </xdr:to>
    <xdr:sp macro="" textlink="">
      <xdr:nvSpPr>
        <xdr:cNvPr id="2428442" name="Text Box 593"/>
        <xdr:cNvSpPr txBox="1">
          <a:spLocks noChangeArrowheads="1"/>
        </xdr:cNvSpPr>
      </xdr:nvSpPr>
      <xdr:spPr bwMode="auto">
        <a:xfrm>
          <a:off x="58769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1461</xdr:row>
      <xdr:rowOff>0</xdr:rowOff>
    </xdr:from>
    <xdr:to>
      <xdr:col>8</xdr:col>
      <xdr:colOff>76200</xdr:colOff>
      <xdr:row>1462</xdr:row>
      <xdr:rowOff>11903</xdr:rowOff>
    </xdr:to>
    <xdr:sp macro="" textlink="">
      <xdr:nvSpPr>
        <xdr:cNvPr id="2428443" name="Text Box 594"/>
        <xdr:cNvSpPr txBox="1">
          <a:spLocks noChangeArrowheads="1"/>
        </xdr:cNvSpPr>
      </xdr:nvSpPr>
      <xdr:spPr bwMode="auto">
        <a:xfrm>
          <a:off x="58769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1461</xdr:row>
      <xdr:rowOff>0</xdr:rowOff>
    </xdr:from>
    <xdr:to>
      <xdr:col>8</xdr:col>
      <xdr:colOff>76200</xdr:colOff>
      <xdr:row>1462</xdr:row>
      <xdr:rowOff>11903</xdr:rowOff>
    </xdr:to>
    <xdr:sp macro="" textlink="">
      <xdr:nvSpPr>
        <xdr:cNvPr id="2428444" name="Text Box 595"/>
        <xdr:cNvSpPr txBox="1">
          <a:spLocks noChangeArrowheads="1"/>
        </xdr:cNvSpPr>
      </xdr:nvSpPr>
      <xdr:spPr bwMode="auto">
        <a:xfrm>
          <a:off x="58769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1461</xdr:row>
      <xdr:rowOff>0</xdr:rowOff>
    </xdr:from>
    <xdr:to>
      <xdr:col>11</xdr:col>
      <xdr:colOff>76200</xdr:colOff>
      <xdr:row>1462</xdr:row>
      <xdr:rowOff>11903</xdr:rowOff>
    </xdr:to>
    <xdr:sp macro="" textlink="">
      <xdr:nvSpPr>
        <xdr:cNvPr id="2428445" name="Text Box 596"/>
        <xdr:cNvSpPr txBox="1">
          <a:spLocks noChangeArrowheads="1"/>
        </xdr:cNvSpPr>
      </xdr:nvSpPr>
      <xdr:spPr bwMode="auto">
        <a:xfrm>
          <a:off x="91344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1461</xdr:row>
      <xdr:rowOff>0</xdr:rowOff>
    </xdr:from>
    <xdr:to>
      <xdr:col>11</xdr:col>
      <xdr:colOff>76200</xdr:colOff>
      <xdr:row>1462</xdr:row>
      <xdr:rowOff>11903</xdr:rowOff>
    </xdr:to>
    <xdr:sp macro="" textlink="">
      <xdr:nvSpPr>
        <xdr:cNvPr id="2428446" name="Text Box 597"/>
        <xdr:cNvSpPr txBox="1">
          <a:spLocks noChangeArrowheads="1"/>
        </xdr:cNvSpPr>
      </xdr:nvSpPr>
      <xdr:spPr bwMode="auto">
        <a:xfrm>
          <a:off x="91344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1461</xdr:row>
      <xdr:rowOff>0</xdr:rowOff>
    </xdr:from>
    <xdr:to>
      <xdr:col>11</xdr:col>
      <xdr:colOff>76200</xdr:colOff>
      <xdr:row>1462</xdr:row>
      <xdr:rowOff>11903</xdr:rowOff>
    </xdr:to>
    <xdr:sp macro="" textlink="">
      <xdr:nvSpPr>
        <xdr:cNvPr id="2428447" name="Text Box 598"/>
        <xdr:cNvSpPr txBox="1">
          <a:spLocks noChangeArrowheads="1"/>
        </xdr:cNvSpPr>
      </xdr:nvSpPr>
      <xdr:spPr bwMode="auto">
        <a:xfrm>
          <a:off x="91344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1461</xdr:row>
      <xdr:rowOff>0</xdr:rowOff>
    </xdr:from>
    <xdr:to>
      <xdr:col>11</xdr:col>
      <xdr:colOff>76200</xdr:colOff>
      <xdr:row>1462</xdr:row>
      <xdr:rowOff>11903</xdr:rowOff>
    </xdr:to>
    <xdr:sp macro="" textlink="">
      <xdr:nvSpPr>
        <xdr:cNvPr id="2428448" name="Text Box 599"/>
        <xdr:cNvSpPr txBox="1">
          <a:spLocks noChangeArrowheads="1"/>
        </xdr:cNvSpPr>
      </xdr:nvSpPr>
      <xdr:spPr bwMode="auto">
        <a:xfrm>
          <a:off x="91344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1461</xdr:row>
      <xdr:rowOff>0</xdr:rowOff>
    </xdr:from>
    <xdr:to>
      <xdr:col>11</xdr:col>
      <xdr:colOff>76200</xdr:colOff>
      <xdr:row>1462</xdr:row>
      <xdr:rowOff>11903</xdr:rowOff>
    </xdr:to>
    <xdr:sp macro="" textlink="">
      <xdr:nvSpPr>
        <xdr:cNvPr id="2428449" name="Text Box 600"/>
        <xdr:cNvSpPr txBox="1">
          <a:spLocks noChangeArrowheads="1"/>
        </xdr:cNvSpPr>
      </xdr:nvSpPr>
      <xdr:spPr bwMode="auto">
        <a:xfrm>
          <a:off x="91344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1461</xdr:row>
      <xdr:rowOff>0</xdr:rowOff>
    </xdr:from>
    <xdr:to>
      <xdr:col>11</xdr:col>
      <xdr:colOff>76200</xdr:colOff>
      <xdr:row>1462</xdr:row>
      <xdr:rowOff>11903</xdr:rowOff>
    </xdr:to>
    <xdr:sp macro="" textlink="">
      <xdr:nvSpPr>
        <xdr:cNvPr id="2428450" name="Text Box 601"/>
        <xdr:cNvSpPr txBox="1">
          <a:spLocks noChangeArrowheads="1"/>
        </xdr:cNvSpPr>
      </xdr:nvSpPr>
      <xdr:spPr bwMode="auto">
        <a:xfrm>
          <a:off x="91344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1461</xdr:row>
      <xdr:rowOff>0</xdr:rowOff>
    </xdr:from>
    <xdr:to>
      <xdr:col>14</xdr:col>
      <xdr:colOff>76200</xdr:colOff>
      <xdr:row>1462</xdr:row>
      <xdr:rowOff>11903</xdr:rowOff>
    </xdr:to>
    <xdr:sp macro="" textlink="">
      <xdr:nvSpPr>
        <xdr:cNvPr id="2428451" name="Text Box 602"/>
        <xdr:cNvSpPr txBox="1">
          <a:spLocks noChangeArrowheads="1"/>
        </xdr:cNvSpPr>
      </xdr:nvSpPr>
      <xdr:spPr bwMode="auto">
        <a:xfrm>
          <a:off x="12001500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1461</xdr:row>
      <xdr:rowOff>0</xdr:rowOff>
    </xdr:from>
    <xdr:to>
      <xdr:col>14</xdr:col>
      <xdr:colOff>76200</xdr:colOff>
      <xdr:row>1462</xdr:row>
      <xdr:rowOff>11903</xdr:rowOff>
    </xdr:to>
    <xdr:sp macro="" textlink="">
      <xdr:nvSpPr>
        <xdr:cNvPr id="2428452" name="Text Box 603"/>
        <xdr:cNvSpPr txBox="1">
          <a:spLocks noChangeArrowheads="1"/>
        </xdr:cNvSpPr>
      </xdr:nvSpPr>
      <xdr:spPr bwMode="auto">
        <a:xfrm>
          <a:off x="12001500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1461</xdr:row>
      <xdr:rowOff>0</xdr:rowOff>
    </xdr:from>
    <xdr:to>
      <xdr:col>14</xdr:col>
      <xdr:colOff>76200</xdr:colOff>
      <xdr:row>1462</xdr:row>
      <xdr:rowOff>11903</xdr:rowOff>
    </xdr:to>
    <xdr:sp macro="" textlink="">
      <xdr:nvSpPr>
        <xdr:cNvPr id="2428453" name="Text Box 604"/>
        <xdr:cNvSpPr txBox="1">
          <a:spLocks noChangeArrowheads="1"/>
        </xdr:cNvSpPr>
      </xdr:nvSpPr>
      <xdr:spPr bwMode="auto">
        <a:xfrm>
          <a:off x="12001500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1461</xdr:row>
      <xdr:rowOff>0</xdr:rowOff>
    </xdr:from>
    <xdr:to>
      <xdr:col>14</xdr:col>
      <xdr:colOff>76200</xdr:colOff>
      <xdr:row>1462</xdr:row>
      <xdr:rowOff>11903</xdr:rowOff>
    </xdr:to>
    <xdr:sp macro="" textlink="">
      <xdr:nvSpPr>
        <xdr:cNvPr id="2428454" name="Text Box 605"/>
        <xdr:cNvSpPr txBox="1">
          <a:spLocks noChangeArrowheads="1"/>
        </xdr:cNvSpPr>
      </xdr:nvSpPr>
      <xdr:spPr bwMode="auto">
        <a:xfrm>
          <a:off x="12001500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1461</xdr:row>
      <xdr:rowOff>0</xdr:rowOff>
    </xdr:from>
    <xdr:to>
      <xdr:col>14</xdr:col>
      <xdr:colOff>76200</xdr:colOff>
      <xdr:row>1462</xdr:row>
      <xdr:rowOff>11903</xdr:rowOff>
    </xdr:to>
    <xdr:sp macro="" textlink="">
      <xdr:nvSpPr>
        <xdr:cNvPr id="2428455" name="Text Box 606"/>
        <xdr:cNvSpPr txBox="1">
          <a:spLocks noChangeArrowheads="1"/>
        </xdr:cNvSpPr>
      </xdr:nvSpPr>
      <xdr:spPr bwMode="auto">
        <a:xfrm>
          <a:off x="12001500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1461</xdr:row>
      <xdr:rowOff>0</xdr:rowOff>
    </xdr:from>
    <xdr:to>
      <xdr:col>14</xdr:col>
      <xdr:colOff>76200</xdr:colOff>
      <xdr:row>1462</xdr:row>
      <xdr:rowOff>11903</xdr:rowOff>
    </xdr:to>
    <xdr:sp macro="" textlink="">
      <xdr:nvSpPr>
        <xdr:cNvPr id="2428456" name="Text Box 607"/>
        <xdr:cNvSpPr txBox="1">
          <a:spLocks noChangeArrowheads="1"/>
        </xdr:cNvSpPr>
      </xdr:nvSpPr>
      <xdr:spPr bwMode="auto">
        <a:xfrm>
          <a:off x="12001500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1464</xdr:row>
      <xdr:rowOff>0</xdr:rowOff>
    </xdr:from>
    <xdr:to>
      <xdr:col>14</xdr:col>
      <xdr:colOff>266700</xdr:colOff>
      <xdr:row>1464</xdr:row>
      <xdr:rowOff>200025</xdr:rowOff>
    </xdr:to>
    <xdr:sp macro="" textlink="">
      <xdr:nvSpPr>
        <xdr:cNvPr id="2428457" name="Text Box 608"/>
        <xdr:cNvSpPr txBox="1">
          <a:spLocks noChangeArrowheads="1"/>
        </xdr:cNvSpPr>
      </xdr:nvSpPr>
      <xdr:spPr bwMode="auto">
        <a:xfrm>
          <a:off x="12192000" y="41702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1462</xdr:row>
      <xdr:rowOff>0</xdr:rowOff>
    </xdr:from>
    <xdr:to>
      <xdr:col>5</xdr:col>
      <xdr:colOff>381000</xdr:colOff>
      <xdr:row>1463</xdr:row>
      <xdr:rowOff>0</xdr:rowOff>
    </xdr:to>
    <xdr:sp macro="" textlink="">
      <xdr:nvSpPr>
        <xdr:cNvPr id="2428458" name="Text Box 609"/>
        <xdr:cNvSpPr txBox="1">
          <a:spLocks noChangeArrowheads="1"/>
        </xdr:cNvSpPr>
      </xdr:nvSpPr>
      <xdr:spPr bwMode="auto">
        <a:xfrm>
          <a:off x="2581275" y="41680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4761</xdr:rowOff>
    </xdr:to>
    <xdr:sp macro="" textlink="">
      <xdr:nvSpPr>
        <xdr:cNvPr id="2428459" name="Text Box 610"/>
        <xdr:cNvSpPr txBox="1">
          <a:spLocks noChangeArrowheads="1"/>
        </xdr:cNvSpPr>
      </xdr:nvSpPr>
      <xdr:spPr bwMode="auto">
        <a:xfrm>
          <a:off x="58769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1462</xdr:row>
      <xdr:rowOff>0</xdr:rowOff>
    </xdr:from>
    <xdr:to>
      <xdr:col>5</xdr:col>
      <xdr:colOff>457200</xdr:colOff>
      <xdr:row>1463</xdr:row>
      <xdr:rowOff>0</xdr:rowOff>
    </xdr:to>
    <xdr:sp macro="" textlink="">
      <xdr:nvSpPr>
        <xdr:cNvPr id="2428460" name="Text Box 611"/>
        <xdr:cNvSpPr txBox="1">
          <a:spLocks noChangeArrowheads="1"/>
        </xdr:cNvSpPr>
      </xdr:nvSpPr>
      <xdr:spPr bwMode="auto">
        <a:xfrm>
          <a:off x="2657475" y="41680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1462</xdr:row>
      <xdr:rowOff>0</xdr:rowOff>
    </xdr:from>
    <xdr:to>
      <xdr:col>5</xdr:col>
      <xdr:colOff>190500</xdr:colOff>
      <xdr:row>1463</xdr:row>
      <xdr:rowOff>0</xdr:rowOff>
    </xdr:to>
    <xdr:sp macro="" textlink="">
      <xdr:nvSpPr>
        <xdr:cNvPr id="2428461" name="Text Box 612"/>
        <xdr:cNvSpPr txBox="1">
          <a:spLocks noChangeArrowheads="1"/>
        </xdr:cNvSpPr>
      </xdr:nvSpPr>
      <xdr:spPr bwMode="auto">
        <a:xfrm>
          <a:off x="2390775" y="41680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1462</xdr:row>
      <xdr:rowOff>0</xdr:rowOff>
    </xdr:from>
    <xdr:to>
      <xdr:col>5</xdr:col>
      <xdr:colOff>381000</xdr:colOff>
      <xdr:row>1463</xdr:row>
      <xdr:rowOff>0</xdr:rowOff>
    </xdr:to>
    <xdr:sp macro="" textlink="">
      <xdr:nvSpPr>
        <xdr:cNvPr id="2428462" name="Text Box 613"/>
        <xdr:cNvSpPr txBox="1">
          <a:spLocks noChangeArrowheads="1"/>
        </xdr:cNvSpPr>
      </xdr:nvSpPr>
      <xdr:spPr bwMode="auto">
        <a:xfrm>
          <a:off x="2581275" y="41680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1463</xdr:row>
      <xdr:rowOff>0</xdr:rowOff>
    </xdr:from>
    <xdr:to>
      <xdr:col>7</xdr:col>
      <xdr:colOff>266700</xdr:colOff>
      <xdr:row>1463</xdr:row>
      <xdr:rowOff>209550</xdr:rowOff>
    </xdr:to>
    <xdr:sp macro="" textlink="">
      <xdr:nvSpPr>
        <xdr:cNvPr id="2428463" name="Text Box 614"/>
        <xdr:cNvSpPr txBox="1">
          <a:spLocks noChangeArrowheads="1"/>
        </xdr:cNvSpPr>
      </xdr:nvSpPr>
      <xdr:spPr bwMode="auto">
        <a:xfrm>
          <a:off x="3419475" y="41680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4761</xdr:rowOff>
    </xdr:to>
    <xdr:sp macro="" textlink="">
      <xdr:nvSpPr>
        <xdr:cNvPr id="2428464" name="Text Box 615"/>
        <xdr:cNvSpPr txBox="1">
          <a:spLocks noChangeArrowheads="1"/>
        </xdr:cNvSpPr>
      </xdr:nvSpPr>
      <xdr:spPr bwMode="auto">
        <a:xfrm>
          <a:off x="58769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4761</xdr:rowOff>
    </xdr:to>
    <xdr:sp macro="" textlink="">
      <xdr:nvSpPr>
        <xdr:cNvPr id="2428465" name="Text Box 616"/>
        <xdr:cNvSpPr txBox="1">
          <a:spLocks noChangeArrowheads="1"/>
        </xdr:cNvSpPr>
      </xdr:nvSpPr>
      <xdr:spPr bwMode="auto">
        <a:xfrm>
          <a:off x="58769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4761</xdr:rowOff>
    </xdr:to>
    <xdr:sp macro="" textlink="">
      <xdr:nvSpPr>
        <xdr:cNvPr id="2428466" name="Text Box 617"/>
        <xdr:cNvSpPr txBox="1">
          <a:spLocks noChangeArrowheads="1"/>
        </xdr:cNvSpPr>
      </xdr:nvSpPr>
      <xdr:spPr bwMode="auto">
        <a:xfrm>
          <a:off x="58769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4761</xdr:rowOff>
    </xdr:to>
    <xdr:sp macro="" textlink="">
      <xdr:nvSpPr>
        <xdr:cNvPr id="2428467" name="Text Box 618"/>
        <xdr:cNvSpPr txBox="1">
          <a:spLocks noChangeArrowheads="1"/>
        </xdr:cNvSpPr>
      </xdr:nvSpPr>
      <xdr:spPr bwMode="auto">
        <a:xfrm>
          <a:off x="58769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4761</xdr:rowOff>
    </xdr:to>
    <xdr:sp macro="" textlink="">
      <xdr:nvSpPr>
        <xdr:cNvPr id="2428468" name="Text Box 619"/>
        <xdr:cNvSpPr txBox="1">
          <a:spLocks noChangeArrowheads="1"/>
        </xdr:cNvSpPr>
      </xdr:nvSpPr>
      <xdr:spPr bwMode="auto">
        <a:xfrm>
          <a:off x="58769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4761</xdr:rowOff>
    </xdr:to>
    <xdr:sp macro="" textlink="">
      <xdr:nvSpPr>
        <xdr:cNvPr id="2428469" name="Text Box 620"/>
        <xdr:cNvSpPr txBox="1">
          <a:spLocks noChangeArrowheads="1"/>
        </xdr:cNvSpPr>
      </xdr:nvSpPr>
      <xdr:spPr bwMode="auto">
        <a:xfrm>
          <a:off x="91344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4761</xdr:rowOff>
    </xdr:to>
    <xdr:sp macro="" textlink="">
      <xdr:nvSpPr>
        <xdr:cNvPr id="2428470" name="Text Box 621"/>
        <xdr:cNvSpPr txBox="1">
          <a:spLocks noChangeArrowheads="1"/>
        </xdr:cNvSpPr>
      </xdr:nvSpPr>
      <xdr:spPr bwMode="auto">
        <a:xfrm>
          <a:off x="91344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4761</xdr:rowOff>
    </xdr:to>
    <xdr:sp macro="" textlink="">
      <xdr:nvSpPr>
        <xdr:cNvPr id="2428471" name="Text Box 622"/>
        <xdr:cNvSpPr txBox="1">
          <a:spLocks noChangeArrowheads="1"/>
        </xdr:cNvSpPr>
      </xdr:nvSpPr>
      <xdr:spPr bwMode="auto">
        <a:xfrm>
          <a:off x="91344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4761</xdr:rowOff>
    </xdr:to>
    <xdr:sp macro="" textlink="">
      <xdr:nvSpPr>
        <xdr:cNvPr id="2428472" name="Text Box 623"/>
        <xdr:cNvSpPr txBox="1">
          <a:spLocks noChangeArrowheads="1"/>
        </xdr:cNvSpPr>
      </xdr:nvSpPr>
      <xdr:spPr bwMode="auto">
        <a:xfrm>
          <a:off x="91344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4761</xdr:rowOff>
    </xdr:to>
    <xdr:sp macro="" textlink="">
      <xdr:nvSpPr>
        <xdr:cNvPr id="2428473" name="Text Box 624"/>
        <xdr:cNvSpPr txBox="1">
          <a:spLocks noChangeArrowheads="1"/>
        </xdr:cNvSpPr>
      </xdr:nvSpPr>
      <xdr:spPr bwMode="auto">
        <a:xfrm>
          <a:off x="91344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4761</xdr:rowOff>
    </xdr:to>
    <xdr:sp macro="" textlink="">
      <xdr:nvSpPr>
        <xdr:cNvPr id="2428474" name="Text Box 625"/>
        <xdr:cNvSpPr txBox="1">
          <a:spLocks noChangeArrowheads="1"/>
        </xdr:cNvSpPr>
      </xdr:nvSpPr>
      <xdr:spPr bwMode="auto">
        <a:xfrm>
          <a:off x="91344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4761</xdr:rowOff>
    </xdr:to>
    <xdr:sp macro="" textlink="">
      <xdr:nvSpPr>
        <xdr:cNvPr id="2428475" name="Text Box 626"/>
        <xdr:cNvSpPr txBox="1">
          <a:spLocks noChangeArrowheads="1"/>
        </xdr:cNvSpPr>
      </xdr:nvSpPr>
      <xdr:spPr bwMode="auto">
        <a:xfrm>
          <a:off x="12001500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4761</xdr:rowOff>
    </xdr:to>
    <xdr:sp macro="" textlink="">
      <xdr:nvSpPr>
        <xdr:cNvPr id="2428476" name="Text Box 627"/>
        <xdr:cNvSpPr txBox="1">
          <a:spLocks noChangeArrowheads="1"/>
        </xdr:cNvSpPr>
      </xdr:nvSpPr>
      <xdr:spPr bwMode="auto">
        <a:xfrm>
          <a:off x="12001500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4761</xdr:rowOff>
    </xdr:to>
    <xdr:sp macro="" textlink="">
      <xdr:nvSpPr>
        <xdr:cNvPr id="2428477" name="Text Box 628"/>
        <xdr:cNvSpPr txBox="1">
          <a:spLocks noChangeArrowheads="1"/>
        </xdr:cNvSpPr>
      </xdr:nvSpPr>
      <xdr:spPr bwMode="auto">
        <a:xfrm>
          <a:off x="12001500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4761</xdr:rowOff>
    </xdr:to>
    <xdr:sp macro="" textlink="">
      <xdr:nvSpPr>
        <xdr:cNvPr id="2428478" name="Text Box 629"/>
        <xdr:cNvSpPr txBox="1">
          <a:spLocks noChangeArrowheads="1"/>
        </xdr:cNvSpPr>
      </xdr:nvSpPr>
      <xdr:spPr bwMode="auto">
        <a:xfrm>
          <a:off x="12001500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4761</xdr:rowOff>
    </xdr:to>
    <xdr:sp macro="" textlink="">
      <xdr:nvSpPr>
        <xdr:cNvPr id="2428479" name="Text Box 630"/>
        <xdr:cNvSpPr txBox="1">
          <a:spLocks noChangeArrowheads="1"/>
        </xdr:cNvSpPr>
      </xdr:nvSpPr>
      <xdr:spPr bwMode="auto">
        <a:xfrm>
          <a:off x="12001500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4761</xdr:rowOff>
    </xdr:to>
    <xdr:sp macro="" textlink="">
      <xdr:nvSpPr>
        <xdr:cNvPr id="2428480" name="Text Box 631"/>
        <xdr:cNvSpPr txBox="1">
          <a:spLocks noChangeArrowheads="1"/>
        </xdr:cNvSpPr>
      </xdr:nvSpPr>
      <xdr:spPr bwMode="auto">
        <a:xfrm>
          <a:off x="12001500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1472</xdr:row>
      <xdr:rowOff>0</xdr:rowOff>
    </xdr:from>
    <xdr:to>
      <xdr:col>14</xdr:col>
      <xdr:colOff>266700</xdr:colOff>
      <xdr:row>1472</xdr:row>
      <xdr:rowOff>200025</xdr:rowOff>
    </xdr:to>
    <xdr:sp macro="" textlink="">
      <xdr:nvSpPr>
        <xdr:cNvPr id="2428481" name="Text Box 632"/>
        <xdr:cNvSpPr txBox="1">
          <a:spLocks noChangeArrowheads="1"/>
        </xdr:cNvSpPr>
      </xdr:nvSpPr>
      <xdr:spPr bwMode="auto">
        <a:xfrm>
          <a:off x="12192000" y="41891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1470</xdr:row>
      <xdr:rowOff>0</xdr:rowOff>
    </xdr:from>
    <xdr:to>
      <xdr:col>5</xdr:col>
      <xdr:colOff>381000</xdr:colOff>
      <xdr:row>1471</xdr:row>
      <xdr:rowOff>0</xdr:rowOff>
    </xdr:to>
    <xdr:sp macro="" textlink="">
      <xdr:nvSpPr>
        <xdr:cNvPr id="2428482" name="Text Box 633"/>
        <xdr:cNvSpPr txBox="1">
          <a:spLocks noChangeArrowheads="1"/>
        </xdr:cNvSpPr>
      </xdr:nvSpPr>
      <xdr:spPr bwMode="auto">
        <a:xfrm>
          <a:off x="258127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1477</xdr:row>
      <xdr:rowOff>0</xdr:rowOff>
    </xdr:from>
    <xdr:to>
      <xdr:col>8</xdr:col>
      <xdr:colOff>76200</xdr:colOff>
      <xdr:row>1478</xdr:row>
      <xdr:rowOff>7144</xdr:rowOff>
    </xdr:to>
    <xdr:sp macro="" textlink="">
      <xdr:nvSpPr>
        <xdr:cNvPr id="2428483" name="Text Box 634"/>
        <xdr:cNvSpPr txBox="1">
          <a:spLocks noChangeArrowheads="1"/>
        </xdr:cNvSpPr>
      </xdr:nvSpPr>
      <xdr:spPr bwMode="auto">
        <a:xfrm>
          <a:off x="58769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1470</xdr:row>
      <xdr:rowOff>0</xdr:rowOff>
    </xdr:from>
    <xdr:to>
      <xdr:col>5</xdr:col>
      <xdr:colOff>457200</xdr:colOff>
      <xdr:row>1471</xdr:row>
      <xdr:rowOff>0</xdr:rowOff>
    </xdr:to>
    <xdr:sp macro="" textlink="">
      <xdr:nvSpPr>
        <xdr:cNvPr id="2428484" name="Text Box 635"/>
        <xdr:cNvSpPr txBox="1">
          <a:spLocks noChangeArrowheads="1"/>
        </xdr:cNvSpPr>
      </xdr:nvSpPr>
      <xdr:spPr bwMode="auto">
        <a:xfrm>
          <a:off x="265747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1470</xdr:row>
      <xdr:rowOff>0</xdr:rowOff>
    </xdr:from>
    <xdr:to>
      <xdr:col>5</xdr:col>
      <xdr:colOff>190500</xdr:colOff>
      <xdr:row>1471</xdr:row>
      <xdr:rowOff>0</xdr:rowOff>
    </xdr:to>
    <xdr:sp macro="" textlink="">
      <xdr:nvSpPr>
        <xdr:cNvPr id="2428485" name="Text Box 636"/>
        <xdr:cNvSpPr txBox="1">
          <a:spLocks noChangeArrowheads="1"/>
        </xdr:cNvSpPr>
      </xdr:nvSpPr>
      <xdr:spPr bwMode="auto">
        <a:xfrm>
          <a:off x="239077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1470</xdr:row>
      <xdr:rowOff>0</xdr:rowOff>
    </xdr:from>
    <xdr:to>
      <xdr:col>5</xdr:col>
      <xdr:colOff>381000</xdr:colOff>
      <xdr:row>1471</xdr:row>
      <xdr:rowOff>0</xdr:rowOff>
    </xdr:to>
    <xdr:sp macro="" textlink="">
      <xdr:nvSpPr>
        <xdr:cNvPr id="2428486" name="Text Box 637"/>
        <xdr:cNvSpPr txBox="1">
          <a:spLocks noChangeArrowheads="1"/>
        </xdr:cNvSpPr>
      </xdr:nvSpPr>
      <xdr:spPr bwMode="auto">
        <a:xfrm>
          <a:off x="258127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1471</xdr:row>
      <xdr:rowOff>0</xdr:rowOff>
    </xdr:from>
    <xdr:to>
      <xdr:col>7</xdr:col>
      <xdr:colOff>266700</xdr:colOff>
      <xdr:row>1471</xdr:row>
      <xdr:rowOff>209550</xdr:rowOff>
    </xdr:to>
    <xdr:sp macro="" textlink="">
      <xdr:nvSpPr>
        <xdr:cNvPr id="2428487" name="Text Box 638"/>
        <xdr:cNvSpPr txBox="1">
          <a:spLocks noChangeArrowheads="1"/>
        </xdr:cNvSpPr>
      </xdr:nvSpPr>
      <xdr:spPr bwMode="auto">
        <a:xfrm>
          <a:off x="341947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1477</xdr:row>
      <xdr:rowOff>0</xdr:rowOff>
    </xdr:from>
    <xdr:to>
      <xdr:col>8</xdr:col>
      <xdr:colOff>76200</xdr:colOff>
      <xdr:row>1478</xdr:row>
      <xdr:rowOff>7144</xdr:rowOff>
    </xdr:to>
    <xdr:sp macro="" textlink="">
      <xdr:nvSpPr>
        <xdr:cNvPr id="2428488" name="Text Box 639"/>
        <xdr:cNvSpPr txBox="1">
          <a:spLocks noChangeArrowheads="1"/>
        </xdr:cNvSpPr>
      </xdr:nvSpPr>
      <xdr:spPr bwMode="auto">
        <a:xfrm>
          <a:off x="58769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1477</xdr:row>
      <xdr:rowOff>0</xdr:rowOff>
    </xdr:from>
    <xdr:to>
      <xdr:col>8</xdr:col>
      <xdr:colOff>76200</xdr:colOff>
      <xdr:row>1478</xdr:row>
      <xdr:rowOff>7144</xdr:rowOff>
    </xdr:to>
    <xdr:sp macro="" textlink="">
      <xdr:nvSpPr>
        <xdr:cNvPr id="2428489" name="Text Box 640"/>
        <xdr:cNvSpPr txBox="1">
          <a:spLocks noChangeArrowheads="1"/>
        </xdr:cNvSpPr>
      </xdr:nvSpPr>
      <xdr:spPr bwMode="auto">
        <a:xfrm>
          <a:off x="58769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1477</xdr:row>
      <xdr:rowOff>0</xdr:rowOff>
    </xdr:from>
    <xdr:to>
      <xdr:col>8</xdr:col>
      <xdr:colOff>76200</xdr:colOff>
      <xdr:row>1478</xdr:row>
      <xdr:rowOff>7144</xdr:rowOff>
    </xdr:to>
    <xdr:sp macro="" textlink="">
      <xdr:nvSpPr>
        <xdr:cNvPr id="2428490" name="Text Box 641"/>
        <xdr:cNvSpPr txBox="1">
          <a:spLocks noChangeArrowheads="1"/>
        </xdr:cNvSpPr>
      </xdr:nvSpPr>
      <xdr:spPr bwMode="auto">
        <a:xfrm>
          <a:off x="58769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1477</xdr:row>
      <xdr:rowOff>0</xdr:rowOff>
    </xdr:from>
    <xdr:to>
      <xdr:col>8</xdr:col>
      <xdr:colOff>76200</xdr:colOff>
      <xdr:row>1478</xdr:row>
      <xdr:rowOff>7144</xdr:rowOff>
    </xdr:to>
    <xdr:sp macro="" textlink="">
      <xdr:nvSpPr>
        <xdr:cNvPr id="2428491" name="Text Box 642"/>
        <xdr:cNvSpPr txBox="1">
          <a:spLocks noChangeArrowheads="1"/>
        </xdr:cNvSpPr>
      </xdr:nvSpPr>
      <xdr:spPr bwMode="auto">
        <a:xfrm>
          <a:off x="58769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1477</xdr:row>
      <xdr:rowOff>0</xdr:rowOff>
    </xdr:from>
    <xdr:to>
      <xdr:col>8</xdr:col>
      <xdr:colOff>76200</xdr:colOff>
      <xdr:row>1478</xdr:row>
      <xdr:rowOff>7144</xdr:rowOff>
    </xdr:to>
    <xdr:sp macro="" textlink="">
      <xdr:nvSpPr>
        <xdr:cNvPr id="2428492" name="Text Box 643"/>
        <xdr:cNvSpPr txBox="1">
          <a:spLocks noChangeArrowheads="1"/>
        </xdr:cNvSpPr>
      </xdr:nvSpPr>
      <xdr:spPr bwMode="auto">
        <a:xfrm>
          <a:off x="58769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1477</xdr:row>
      <xdr:rowOff>0</xdr:rowOff>
    </xdr:from>
    <xdr:to>
      <xdr:col>11</xdr:col>
      <xdr:colOff>76200</xdr:colOff>
      <xdr:row>1478</xdr:row>
      <xdr:rowOff>7144</xdr:rowOff>
    </xdr:to>
    <xdr:sp macro="" textlink="">
      <xdr:nvSpPr>
        <xdr:cNvPr id="2428493" name="Text Box 644"/>
        <xdr:cNvSpPr txBox="1">
          <a:spLocks noChangeArrowheads="1"/>
        </xdr:cNvSpPr>
      </xdr:nvSpPr>
      <xdr:spPr bwMode="auto">
        <a:xfrm>
          <a:off x="91344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1477</xdr:row>
      <xdr:rowOff>0</xdr:rowOff>
    </xdr:from>
    <xdr:to>
      <xdr:col>11</xdr:col>
      <xdr:colOff>76200</xdr:colOff>
      <xdr:row>1478</xdr:row>
      <xdr:rowOff>7144</xdr:rowOff>
    </xdr:to>
    <xdr:sp macro="" textlink="">
      <xdr:nvSpPr>
        <xdr:cNvPr id="2428494" name="Text Box 645"/>
        <xdr:cNvSpPr txBox="1">
          <a:spLocks noChangeArrowheads="1"/>
        </xdr:cNvSpPr>
      </xdr:nvSpPr>
      <xdr:spPr bwMode="auto">
        <a:xfrm>
          <a:off x="91344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1477</xdr:row>
      <xdr:rowOff>0</xdr:rowOff>
    </xdr:from>
    <xdr:to>
      <xdr:col>11</xdr:col>
      <xdr:colOff>76200</xdr:colOff>
      <xdr:row>1478</xdr:row>
      <xdr:rowOff>7144</xdr:rowOff>
    </xdr:to>
    <xdr:sp macro="" textlink="">
      <xdr:nvSpPr>
        <xdr:cNvPr id="2428495" name="Text Box 646"/>
        <xdr:cNvSpPr txBox="1">
          <a:spLocks noChangeArrowheads="1"/>
        </xdr:cNvSpPr>
      </xdr:nvSpPr>
      <xdr:spPr bwMode="auto">
        <a:xfrm>
          <a:off x="91344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1477</xdr:row>
      <xdr:rowOff>0</xdr:rowOff>
    </xdr:from>
    <xdr:to>
      <xdr:col>11</xdr:col>
      <xdr:colOff>76200</xdr:colOff>
      <xdr:row>1478</xdr:row>
      <xdr:rowOff>7144</xdr:rowOff>
    </xdr:to>
    <xdr:sp macro="" textlink="">
      <xdr:nvSpPr>
        <xdr:cNvPr id="2428496" name="Text Box 647"/>
        <xdr:cNvSpPr txBox="1">
          <a:spLocks noChangeArrowheads="1"/>
        </xdr:cNvSpPr>
      </xdr:nvSpPr>
      <xdr:spPr bwMode="auto">
        <a:xfrm>
          <a:off x="91344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1477</xdr:row>
      <xdr:rowOff>0</xdr:rowOff>
    </xdr:from>
    <xdr:to>
      <xdr:col>11</xdr:col>
      <xdr:colOff>76200</xdr:colOff>
      <xdr:row>1478</xdr:row>
      <xdr:rowOff>7144</xdr:rowOff>
    </xdr:to>
    <xdr:sp macro="" textlink="">
      <xdr:nvSpPr>
        <xdr:cNvPr id="2428497" name="Text Box 648"/>
        <xdr:cNvSpPr txBox="1">
          <a:spLocks noChangeArrowheads="1"/>
        </xdr:cNvSpPr>
      </xdr:nvSpPr>
      <xdr:spPr bwMode="auto">
        <a:xfrm>
          <a:off x="91344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1477</xdr:row>
      <xdr:rowOff>0</xdr:rowOff>
    </xdr:from>
    <xdr:to>
      <xdr:col>11</xdr:col>
      <xdr:colOff>76200</xdr:colOff>
      <xdr:row>1478</xdr:row>
      <xdr:rowOff>7144</xdr:rowOff>
    </xdr:to>
    <xdr:sp macro="" textlink="">
      <xdr:nvSpPr>
        <xdr:cNvPr id="2428498" name="Text Box 649"/>
        <xdr:cNvSpPr txBox="1">
          <a:spLocks noChangeArrowheads="1"/>
        </xdr:cNvSpPr>
      </xdr:nvSpPr>
      <xdr:spPr bwMode="auto">
        <a:xfrm>
          <a:off x="91344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1477</xdr:row>
      <xdr:rowOff>0</xdr:rowOff>
    </xdr:from>
    <xdr:to>
      <xdr:col>14</xdr:col>
      <xdr:colOff>76200</xdr:colOff>
      <xdr:row>1478</xdr:row>
      <xdr:rowOff>7144</xdr:rowOff>
    </xdr:to>
    <xdr:sp macro="" textlink="">
      <xdr:nvSpPr>
        <xdr:cNvPr id="2428499" name="Text Box 650"/>
        <xdr:cNvSpPr txBox="1">
          <a:spLocks noChangeArrowheads="1"/>
        </xdr:cNvSpPr>
      </xdr:nvSpPr>
      <xdr:spPr bwMode="auto">
        <a:xfrm>
          <a:off x="12001500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1477</xdr:row>
      <xdr:rowOff>0</xdr:rowOff>
    </xdr:from>
    <xdr:to>
      <xdr:col>14</xdr:col>
      <xdr:colOff>76200</xdr:colOff>
      <xdr:row>1478</xdr:row>
      <xdr:rowOff>7144</xdr:rowOff>
    </xdr:to>
    <xdr:sp macro="" textlink="">
      <xdr:nvSpPr>
        <xdr:cNvPr id="2428500" name="Text Box 651"/>
        <xdr:cNvSpPr txBox="1">
          <a:spLocks noChangeArrowheads="1"/>
        </xdr:cNvSpPr>
      </xdr:nvSpPr>
      <xdr:spPr bwMode="auto">
        <a:xfrm>
          <a:off x="12001500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1477</xdr:row>
      <xdr:rowOff>0</xdr:rowOff>
    </xdr:from>
    <xdr:to>
      <xdr:col>14</xdr:col>
      <xdr:colOff>76200</xdr:colOff>
      <xdr:row>1478</xdr:row>
      <xdr:rowOff>7144</xdr:rowOff>
    </xdr:to>
    <xdr:sp macro="" textlink="">
      <xdr:nvSpPr>
        <xdr:cNvPr id="2428501" name="Text Box 652"/>
        <xdr:cNvSpPr txBox="1">
          <a:spLocks noChangeArrowheads="1"/>
        </xdr:cNvSpPr>
      </xdr:nvSpPr>
      <xdr:spPr bwMode="auto">
        <a:xfrm>
          <a:off x="12001500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1477</xdr:row>
      <xdr:rowOff>0</xdr:rowOff>
    </xdr:from>
    <xdr:to>
      <xdr:col>14</xdr:col>
      <xdr:colOff>76200</xdr:colOff>
      <xdr:row>1478</xdr:row>
      <xdr:rowOff>7144</xdr:rowOff>
    </xdr:to>
    <xdr:sp macro="" textlink="">
      <xdr:nvSpPr>
        <xdr:cNvPr id="2428502" name="Text Box 653"/>
        <xdr:cNvSpPr txBox="1">
          <a:spLocks noChangeArrowheads="1"/>
        </xdr:cNvSpPr>
      </xdr:nvSpPr>
      <xdr:spPr bwMode="auto">
        <a:xfrm>
          <a:off x="12001500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1477</xdr:row>
      <xdr:rowOff>0</xdr:rowOff>
    </xdr:from>
    <xdr:to>
      <xdr:col>14</xdr:col>
      <xdr:colOff>76200</xdr:colOff>
      <xdr:row>1478</xdr:row>
      <xdr:rowOff>7144</xdr:rowOff>
    </xdr:to>
    <xdr:sp macro="" textlink="">
      <xdr:nvSpPr>
        <xdr:cNvPr id="2428503" name="Text Box 654"/>
        <xdr:cNvSpPr txBox="1">
          <a:spLocks noChangeArrowheads="1"/>
        </xdr:cNvSpPr>
      </xdr:nvSpPr>
      <xdr:spPr bwMode="auto">
        <a:xfrm>
          <a:off x="12001500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1477</xdr:row>
      <xdr:rowOff>0</xdr:rowOff>
    </xdr:from>
    <xdr:to>
      <xdr:col>14</xdr:col>
      <xdr:colOff>76200</xdr:colOff>
      <xdr:row>1478</xdr:row>
      <xdr:rowOff>7144</xdr:rowOff>
    </xdr:to>
    <xdr:sp macro="" textlink="">
      <xdr:nvSpPr>
        <xdr:cNvPr id="2428504" name="Text Box 655"/>
        <xdr:cNvSpPr txBox="1">
          <a:spLocks noChangeArrowheads="1"/>
        </xdr:cNvSpPr>
      </xdr:nvSpPr>
      <xdr:spPr bwMode="auto">
        <a:xfrm>
          <a:off x="12001500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190500</xdr:colOff>
      <xdr:row>1480</xdr:row>
      <xdr:rowOff>0</xdr:rowOff>
    </xdr:from>
    <xdr:to>
      <xdr:col>14</xdr:col>
      <xdr:colOff>266700</xdr:colOff>
      <xdr:row>1480</xdr:row>
      <xdr:rowOff>200025</xdr:rowOff>
    </xdr:to>
    <xdr:sp macro="" textlink="">
      <xdr:nvSpPr>
        <xdr:cNvPr id="2428505" name="Text Box 656"/>
        <xdr:cNvSpPr txBox="1">
          <a:spLocks noChangeArrowheads="1"/>
        </xdr:cNvSpPr>
      </xdr:nvSpPr>
      <xdr:spPr bwMode="auto">
        <a:xfrm>
          <a:off x="12192000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1478</xdr:row>
      <xdr:rowOff>0</xdr:rowOff>
    </xdr:from>
    <xdr:to>
      <xdr:col>5</xdr:col>
      <xdr:colOff>381000</xdr:colOff>
      <xdr:row>1479</xdr:row>
      <xdr:rowOff>0</xdr:rowOff>
    </xdr:to>
    <xdr:sp macro="" textlink="">
      <xdr:nvSpPr>
        <xdr:cNvPr id="2428506" name="Text Box 657"/>
        <xdr:cNvSpPr txBox="1">
          <a:spLocks noChangeArrowheads="1"/>
        </xdr:cNvSpPr>
      </xdr:nvSpPr>
      <xdr:spPr bwMode="auto">
        <a:xfrm>
          <a:off x="2581275" y="42061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1494</xdr:row>
      <xdr:rowOff>0</xdr:rowOff>
    </xdr:from>
    <xdr:to>
      <xdr:col>8</xdr:col>
      <xdr:colOff>76200</xdr:colOff>
      <xdr:row>1495</xdr:row>
      <xdr:rowOff>0</xdr:rowOff>
    </xdr:to>
    <xdr:sp macro="" textlink="">
      <xdr:nvSpPr>
        <xdr:cNvPr id="2428507" name="Text Box 658"/>
        <xdr:cNvSpPr txBox="1">
          <a:spLocks noChangeArrowheads="1"/>
        </xdr:cNvSpPr>
      </xdr:nvSpPr>
      <xdr:spPr bwMode="auto">
        <a:xfrm>
          <a:off x="58769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1478</xdr:row>
      <xdr:rowOff>0</xdr:rowOff>
    </xdr:from>
    <xdr:to>
      <xdr:col>5</xdr:col>
      <xdr:colOff>457200</xdr:colOff>
      <xdr:row>1479</xdr:row>
      <xdr:rowOff>0</xdr:rowOff>
    </xdr:to>
    <xdr:sp macro="" textlink="">
      <xdr:nvSpPr>
        <xdr:cNvPr id="2428508" name="Text Box 659"/>
        <xdr:cNvSpPr txBox="1">
          <a:spLocks noChangeArrowheads="1"/>
        </xdr:cNvSpPr>
      </xdr:nvSpPr>
      <xdr:spPr bwMode="auto">
        <a:xfrm>
          <a:off x="2657475" y="42061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1478</xdr:row>
      <xdr:rowOff>0</xdr:rowOff>
    </xdr:from>
    <xdr:to>
      <xdr:col>5</xdr:col>
      <xdr:colOff>190500</xdr:colOff>
      <xdr:row>1479</xdr:row>
      <xdr:rowOff>0</xdr:rowOff>
    </xdr:to>
    <xdr:sp macro="" textlink="">
      <xdr:nvSpPr>
        <xdr:cNvPr id="2428509" name="Text Box 660"/>
        <xdr:cNvSpPr txBox="1">
          <a:spLocks noChangeArrowheads="1"/>
        </xdr:cNvSpPr>
      </xdr:nvSpPr>
      <xdr:spPr bwMode="auto">
        <a:xfrm>
          <a:off x="2390775" y="42061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1478</xdr:row>
      <xdr:rowOff>0</xdr:rowOff>
    </xdr:from>
    <xdr:to>
      <xdr:col>5</xdr:col>
      <xdr:colOff>381000</xdr:colOff>
      <xdr:row>1479</xdr:row>
      <xdr:rowOff>0</xdr:rowOff>
    </xdr:to>
    <xdr:sp macro="" textlink="">
      <xdr:nvSpPr>
        <xdr:cNvPr id="2428510" name="Text Box 661"/>
        <xdr:cNvSpPr txBox="1">
          <a:spLocks noChangeArrowheads="1"/>
        </xdr:cNvSpPr>
      </xdr:nvSpPr>
      <xdr:spPr bwMode="auto">
        <a:xfrm>
          <a:off x="2581275" y="42061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1479</xdr:row>
      <xdr:rowOff>0</xdr:rowOff>
    </xdr:from>
    <xdr:to>
      <xdr:col>7</xdr:col>
      <xdr:colOff>266700</xdr:colOff>
      <xdr:row>1479</xdr:row>
      <xdr:rowOff>209550</xdr:rowOff>
    </xdr:to>
    <xdr:sp macro="" textlink="">
      <xdr:nvSpPr>
        <xdr:cNvPr id="2428511" name="Text Box 662"/>
        <xdr:cNvSpPr txBox="1">
          <a:spLocks noChangeArrowheads="1"/>
        </xdr:cNvSpPr>
      </xdr:nvSpPr>
      <xdr:spPr bwMode="auto">
        <a:xfrm>
          <a:off x="3419475" y="42061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1494</xdr:row>
      <xdr:rowOff>0</xdr:rowOff>
    </xdr:from>
    <xdr:to>
      <xdr:col>8</xdr:col>
      <xdr:colOff>76200</xdr:colOff>
      <xdr:row>1495</xdr:row>
      <xdr:rowOff>0</xdr:rowOff>
    </xdr:to>
    <xdr:sp macro="" textlink="">
      <xdr:nvSpPr>
        <xdr:cNvPr id="2428512" name="Text Box 663"/>
        <xdr:cNvSpPr txBox="1">
          <a:spLocks noChangeArrowheads="1"/>
        </xdr:cNvSpPr>
      </xdr:nvSpPr>
      <xdr:spPr bwMode="auto">
        <a:xfrm>
          <a:off x="58769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1494</xdr:row>
      <xdr:rowOff>0</xdr:rowOff>
    </xdr:from>
    <xdr:to>
      <xdr:col>8</xdr:col>
      <xdr:colOff>76200</xdr:colOff>
      <xdr:row>1495</xdr:row>
      <xdr:rowOff>0</xdr:rowOff>
    </xdr:to>
    <xdr:sp macro="" textlink="">
      <xdr:nvSpPr>
        <xdr:cNvPr id="2428513" name="Text Box 664"/>
        <xdr:cNvSpPr txBox="1">
          <a:spLocks noChangeArrowheads="1"/>
        </xdr:cNvSpPr>
      </xdr:nvSpPr>
      <xdr:spPr bwMode="auto">
        <a:xfrm>
          <a:off x="58769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1494</xdr:row>
      <xdr:rowOff>0</xdr:rowOff>
    </xdr:from>
    <xdr:to>
      <xdr:col>8</xdr:col>
      <xdr:colOff>76200</xdr:colOff>
      <xdr:row>1495</xdr:row>
      <xdr:rowOff>0</xdr:rowOff>
    </xdr:to>
    <xdr:sp macro="" textlink="">
      <xdr:nvSpPr>
        <xdr:cNvPr id="2428514" name="Text Box 665"/>
        <xdr:cNvSpPr txBox="1">
          <a:spLocks noChangeArrowheads="1"/>
        </xdr:cNvSpPr>
      </xdr:nvSpPr>
      <xdr:spPr bwMode="auto">
        <a:xfrm>
          <a:off x="58769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1494</xdr:row>
      <xdr:rowOff>0</xdr:rowOff>
    </xdr:from>
    <xdr:to>
      <xdr:col>8</xdr:col>
      <xdr:colOff>76200</xdr:colOff>
      <xdr:row>1495</xdr:row>
      <xdr:rowOff>0</xdr:rowOff>
    </xdr:to>
    <xdr:sp macro="" textlink="">
      <xdr:nvSpPr>
        <xdr:cNvPr id="2428515" name="Text Box 666"/>
        <xdr:cNvSpPr txBox="1">
          <a:spLocks noChangeArrowheads="1"/>
        </xdr:cNvSpPr>
      </xdr:nvSpPr>
      <xdr:spPr bwMode="auto">
        <a:xfrm>
          <a:off x="58769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1494</xdr:row>
      <xdr:rowOff>0</xdr:rowOff>
    </xdr:from>
    <xdr:to>
      <xdr:col>8</xdr:col>
      <xdr:colOff>76200</xdr:colOff>
      <xdr:row>1495</xdr:row>
      <xdr:rowOff>0</xdr:rowOff>
    </xdr:to>
    <xdr:sp macro="" textlink="">
      <xdr:nvSpPr>
        <xdr:cNvPr id="2428516" name="Text Box 667"/>
        <xdr:cNvSpPr txBox="1">
          <a:spLocks noChangeArrowheads="1"/>
        </xdr:cNvSpPr>
      </xdr:nvSpPr>
      <xdr:spPr bwMode="auto">
        <a:xfrm>
          <a:off x="58769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1494</xdr:row>
      <xdr:rowOff>0</xdr:rowOff>
    </xdr:from>
    <xdr:to>
      <xdr:col>11</xdr:col>
      <xdr:colOff>76200</xdr:colOff>
      <xdr:row>1495</xdr:row>
      <xdr:rowOff>0</xdr:rowOff>
    </xdr:to>
    <xdr:sp macro="" textlink="">
      <xdr:nvSpPr>
        <xdr:cNvPr id="2428517" name="Text Box 668"/>
        <xdr:cNvSpPr txBox="1">
          <a:spLocks noChangeArrowheads="1"/>
        </xdr:cNvSpPr>
      </xdr:nvSpPr>
      <xdr:spPr bwMode="auto">
        <a:xfrm>
          <a:off x="91344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1494</xdr:row>
      <xdr:rowOff>0</xdr:rowOff>
    </xdr:from>
    <xdr:to>
      <xdr:col>11</xdr:col>
      <xdr:colOff>76200</xdr:colOff>
      <xdr:row>1495</xdr:row>
      <xdr:rowOff>0</xdr:rowOff>
    </xdr:to>
    <xdr:sp macro="" textlink="">
      <xdr:nvSpPr>
        <xdr:cNvPr id="2428518" name="Text Box 669"/>
        <xdr:cNvSpPr txBox="1">
          <a:spLocks noChangeArrowheads="1"/>
        </xdr:cNvSpPr>
      </xdr:nvSpPr>
      <xdr:spPr bwMode="auto">
        <a:xfrm>
          <a:off x="91344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1494</xdr:row>
      <xdr:rowOff>0</xdr:rowOff>
    </xdr:from>
    <xdr:to>
      <xdr:col>11</xdr:col>
      <xdr:colOff>76200</xdr:colOff>
      <xdr:row>1495</xdr:row>
      <xdr:rowOff>0</xdr:rowOff>
    </xdr:to>
    <xdr:sp macro="" textlink="">
      <xdr:nvSpPr>
        <xdr:cNvPr id="2428519" name="Text Box 670"/>
        <xdr:cNvSpPr txBox="1">
          <a:spLocks noChangeArrowheads="1"/>
        </xdr:cNvSpPr>
      </xdr:nvSpPr>
      <xdr:spPr bwMode="auto">
        <a:xfrm>
          <a:off x="91344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1494</xdr:row>
      <xdr:rowOff>0</xdr:rowOff>
    </xdr:from>
    <xdr:to>
      <xdr:col>11</xdr:col>
      <xdr:colOff>76200</xdr:colOff>
      <xdr:row>1495</xdr:row>
      <xdr:rowOff>0</xdr:rowOff>
    </xdr:to>
    <xdr:sp macro="" textlink="">
      <xdr:nvSpPr>
        <xdr:cNvPr id="2428520" name="Text Box 671"/>
        <xdr:cNvSpPr txBox="1">
          <a:spLocks noChangeArrowheads="1"/>
        </xdr:cNvSpPr>
      </xdr:nvSpPr>
      <xdr:spPr bwMode="auto">
        <a:xfrm>
          <a:off x="91344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1494</xdr:row>
      <xdr:rowOff>0</xdr:rowOff>
    </xdr:from>
    <xdr:to>
      <xdr:col>11</xdr:col>
      <xdr:colOff>76200</xdr:colOff>
      <xdr:row>1495</xdr:row>
      <xdr:rowOff>0</xdr:rowOff>
    </xdr:to>
    <xdr:sp macro="" textlink="">
      <xdr:nvSpPr>
        <xdr:cNvPr id="2428521" name="Text Box 672"/>
        <xdr:cNvSpPr txBox="1">
          <a:spLocks noChangeArrowheads="1"/>
        </xdr:cNvSpPr>
      </xdr:nvSpPr>
      <xdr:spPr bwMode="auto">
        <a:xfrm>
          <a:off x="91344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1494</xdr:row>
      <xdr:rowOff>0</xdr:rowOff>
    </xdr:from>
    <xdr:to>
      <xdr:col>11</xdr:col>
      <xdr:colOff>76200</xdr:colOff>
      <xdr:row>1495</xdr:row>
      <xdr:rowOff>0</xdr:rowOff>
    </xdr:to>
    <xdr:sp macro="" textlink="">
      <xdr:nvSpPr>
        <xdr:cNvPr id="2428522" name="Text Box 673"/>
        <xdr:cNvSpPr txBox="1">
          <a:spLocks noChangeArrowheads="1"/>
        </xdr:cNvSpPr>
      </xdr:nvSpPr>
      <xdr:spPr bwMode="auto">
        <a:xfrm>
          <a:off x="91344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1494</xdr:row>
      <xdr:rowOff>0</xdr:rowOff>
    </xdr:from>
    <xdr:to>
      <xdr:col>14</xdr:col>
      <xdr:colOff>76200</xdr:colOff>
      <xdr:row>1495</xdr:row>
      <xdr:rowOff>0</xdr:rowOff>
    </xdr:to>
    <xdr:sp macro="" textlink="">
      <xdr:nvSpPr>
        <xdr:cNvPr id="2428523" name="Text Box 674"/>
        <xdr:cNvSpPr txBox="1">
          <a:spLocks noChangeArrowheads="1"/>
        </xdr:cNvSpPr>
      </xdr:nvSpPr>
      <xdr:spPr bwMode="auto">
        <a:xfrm>
          <a:off x="12001500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1494</xdr:row>
      <xdr:rowOff>0</xdr:rowOff>
    </xdr:from>
    <xdr:to>
      <xdr:col>14</xdr:col>
      <xdr:colOff>76200</xdr:colOff>
      <xdr:row>1495</xdr:row>
      <xdr:rowOff>0</xdr:rowOff>
    </xdr:to>
    <xdr:sp macro="" textlink="">
      <xdr:nvSpPr>
        <xdr:cNvPr id="2428524" name="Text Box 675"/>
        <xdr:cNvSpPr txBox="1">
          <a:spLocks noChangeArrowheads="1"/>
        </xdr:cNvSpPr>
      </xdr:nvSpPr>
      <xdr:spPr bwMode="auto">
        <a:xfrm>
          <a:off x="12001500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1494</xdr:row>
      <xdr:rowOff>0</xdr:rowOff>
    </xdr:from>
    <xdr:to>
      <xdr:col>14</xdr:col>
      <xdr:colOff>76200</xdr:colOff>
      <xdr:row>1495</xdr:row>
      <xdr:rowOff>0</xdr:rowOff>
    </xdr:to>
    <xdr:sp macro="" textlink="">
      <xdr:nvSpPr>
        <xdr:cNvPr id="2428525" name="Text Box 676"/>
        <xdr:cNvSpPr txBox="1">
          <a:spLocks noChangeArrowheads="1"/>
        </xdr:cNvSpPr>
      </xdr:nvSpPr>
      <xdr:spPr bwMode="auto">
        <a:xfrm>
          <a:off x="12001500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1494</xdr:row>
      <xdr:rowOff>0</xdr:rowOff>
    </xdr:from>
    <xdr:to>
      <xdr:col>14</xdr:col>
      <xdr:colOff>76200</xdr:colOff>
      <xdr:row>1495</xdr:row>
      <xdr:rowOff>0</xdr:rowOff>
    </xdr:to>
    <xdr:sp macro="" textlink="">
      <xdr:nvSpPr>
        <xdr:cNvPr id="2428526" name="Text Box 677"/>
        <xdr:cNvSpPr txBox="1">
          <a:spLocks noChangeArrowheads="1"/>
        </xdr:cNvSpPr>
      </xdr:nvSpPr>
      <xdr:spPr bwMode="auto">
        <a:xfrm>
          <a:off x="12001500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1494</xdr:row>
      <xdr:rowOff>0</xdr:rowOff>
    </xdr:from>
    <xdr:to>
      <xdr:col>14</xdr:col>
      <xdr:colOff>76200</xdr:colOff>
      <xdr:row>1495</xdr:row>
      <xdr:rowOff>0</xdr:rowOff>
    </xdr:to>
    <xdr:sp macro="" textlink="">
      <xdr:nvSpPr>
        <xdr:cNvPr id="2428527" name="Text Box 678"/>
        <xdr:cNvSpPr txBox="1">
          <a:spLocks noChangeArrowheads="1"/>
        </xdr:cNvSpPr>
      </xdr:nvSpPr>
      <xdr:spPr bwMode="auto">
        <a:xfrm>
          <a:off x="12001500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1494</xdr:row>
      <xdr:rowOff>0</xdr:rowOff>
    </xdr:from>
    <xdr:to>
      <xdr:col>14</xdr:col>
      <xdr:colOff>76200</xdr:colOff>
      <xdr:row>1495</xdr:row>
      <xdr:rowOff>0</xdr:rowOff>
    </xdr:to>
    <xdr:sp macro="" textlink="">
      <xdr:nvSpPr>
        <xdr:cNvPr id="2428528" name="Text Box 679"/>
        <xdr:cNvSpPr txBox="1">
          <a:spLocks noChangeArrowheads="1"/>
        </xdr:cNvSpPr>
      </xdr:nvSpPr>
      <xdr:spPr bwMode="auto">
        <a:xfrm>
          <a:off x="12001500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1469</xdr:row>
      <xdr:rowOff>0</xdr:rowOff>
    </xdr:from>
    <xdr:to>
      <xdr:col>8</xdr:col>
      <xdr:colOff>76200</xdr:colOff>
      <xdr:row>1470</xdr:row>
      <xdr:rowOff>11912</xdr:rowOff>
    </xdr:to>
    <xdr:sp macro="" textlink="">
      <xdr:nvSpPr>
        <xdr:cNvPr id="2428529" name="Text Box 680"/>
        <xdr:cNvSpPr txBox="1">
          <a:spLocks noChangeArrowheads="1"/>
        </xdr:cNvSpPr>
      </xdr:nvSpPr>
      <xdr:spPr bwMode="auto">
        <a:xfrm>
          <a:off x="58769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1469</xdr:row>
      <xdr:rowOff>0</xdr:rowOff>
    </xdr:from>
    <xdr:to>
      <xdr:col>8</xdr:col>
      <xdr:colOff>76200</xdr:colOff>
      <xdr:row>1470</xdr:row>
      <xdr:rowOff>11912</xdr:rowOff>
    </xdr:to>
    <xdr:sp macro="" textlink="">
      <xdr:nvSpPr>
        <xdr:cNvPr id="2428530" name="Text Box 681"/>
        <xdr:cNvSpPr txBox="1">
          <a:spLocks noChangeArrowheads="1"/>
        </xdr:cNvSpPr>
      </xdr:nvSpPr>
      <xdr:spPr bwMode="auto">
        <a:xfrm>
          <a:off x="58769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1469</xdr:row>
      <xdr:rowOff>0</xdr:rowOff>
    </xdr:from>
    <xdr:to>
      <xdr:col>8</xdr:col>
      <xdr:colOff>76200</xdr:colOff>
      <xdr:row>1470</xdr:row>
      <xdr:rowOff>11912</xdr:rowOff>
    </xdr:to>
    <xdr:sp macro="" textlink="">
      <xdr:nvSpPr>
        <xdr:cNvPr id="2428531" name="Text Box 682"/>
        <xdr:cNvSpPr txBox="1">
          <a:spLocks noChangeArrowheads="1"/>
        </xdr:cNvSpPr>
      </xdr:nvSpPr>
      <xdr:spPr bwMode="auto">
        <a:xfrm>
          <a:off x="58769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1469</xdr:row>
      <xdr:rowOff>0</xdr:rowOff>
    </xdr:from>
    <xdr:to>
      <xdr:col>8</xdr:col>
      <xdr:colOff>76200</xdr:colOff>
      <xdr:row>1470</xdr:row>
      <xdr:rowOff>11912</xdr:rowOff>
    </xdr:to>
    <xdr:sp macro="" textlink="">
      <xdr:nvSpPr>
        <xdr:cNvPr id="2428532" name="Text Box 683"/>
        <xdr:cNvSpPr txBox="1">
          <a:spLocks noChangeArrowheads="1"/>
        </xdr:cNvSpPr>
      </xdr:nvSpPr>
      <xdr:spPr bwMode="auto">
        <a:xfrm>
          <a:off x="58769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1469</xdr:row>
      <xdr:rowOff>0</xdr:rowOff>
    </xdr:from>
    <xdr:to>
      <xdr:col>8</xdr:col>
      <xdr:colOff>76200</xdr:colOff>
      <xdr:row>1470</xdr:row>
      <xdr:rowOff>11912</xdr:rowOff>
    </xdr:to>
    <xdr:sp macro="" textlink="">
      <xdr:nvSpPr>
        <xdr:cNvPr id="2428533" name="Text Box 684"/>
        <xdr:cNvSpPr txBox="1">
          <a:spLocks noChangeArrowheads="1"/>
        </xdr:cNvSpPr>
      </xdr:nvSpPr>
      <xdr:spPr bwMode="auto">
        <a:xfrm>
          <a:off x="58769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1469</xdr:row>
      <xdr:rowOff>0</xdr:rowOff>
    </xdr:from>
    <xdr:to>
      <xdr:col>8</xdr:col>
      <xdr:colOff>76200</xdr:colOff>
      <xdr:row>1470</xdr:row>
      <xdr:rowOff>11912</xdr:rowOff>
    </xdr:to>
    <xdr:sp macro="" textlink="">
      <xdr:nvSpPr>
        <xdr:cNvPr id="2428534" name="Text Box 685"/>
        <xdr:cNvSpPr txBox="1">
          <a:spLocks noChangeArrowheads="1"/>
        </xdr:cNvSpPr>
      </xdr:nvSpPr>
      <xdr:spPr bwMode="auto">
        <a:xfrm>
          <a:off x="58769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9525</xdr:colOff>
      <xdr:row>1468</xdr:row>
      <xdr:rowOff>161925</xdr:rowOff>
    </xdr:from>
    <xdr:to>
      <xdr:col>11</xdr:col>
      <xdr:colOff>85725</xdr:colOff>
      <xdr:row>1469</xdr:row>
      <xdr:rowOff>161918</xdr:rowOff>
    </xdr:to>
    <xdr:sp macro="" textlink="">
      <xdr:nvSpPr>
        <xdr:cNvPr id="2428535" name="Text Box 686"/>
        <xdr:cNvSpPr txBox="1">
          <a:spLocks noChangeArrowheads="1"/>
        </xdr:cNvSpPr>
      </xdr:nvSpPr>
      <xdr:spPr bwMode="auto">
        <a:xfrm>
          <a:off x="9144000" y="418223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1469</xdr:row>
      <xdr:rowOff>0</xdr:rowOff>
    </xdr:from>
    <xdr:to>
      <xdr:col>11</xdr:col>
      <xdr:colOff>76200</xdr:colOff>
      <xdr:row>1470</xdr:row>
      <xdr:rowOff>11912</xdr:rowOff>
    </xdr:to>
    <xdr:sp macro="" textlink="">
      <xdr:nvSpPr>
        <xdr:cNvPr id="2428536" name="Text Box 687"/>
        <xdr:cNvSpPr txBox="1">
          <a:spLocks noChangeArrowheads="1"/>
        </xdr:cNvSpPr>
      </xdr:nvSpPr>
      <xdr:spPr bwMode="auto">
        <a:xfrm>
          <a:off x="91344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1469</xdr:row>
      <xdr:rowOff>0</xdr:rowOff>
    </xdr:from>
    <xdr:to>
      <xdr:col>11</xdr:col>
      <xdr:colOff>76200</xdr:colOff>
      <xdr:row>1470</xdr:row>
      <xdr:rowOff>11912</xdr:rowOff>
    </xdr:to>
    <xdr:sp macro="" textlink="">
      <xdr:nvSpPr>
        <xdr:cNvPr id="2428537" name="Text Box 688"/>
        <xdr:cNvSpPr txBox="1">
          <a:spLocks noChangeArrowheads="1"/>
        </xdr:cNvSpPr>
      </xdr:nvSpPr>
      <xdr:spPr bwMode="auto">
        <a:xfrm>
          <a:off x="91344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1469</xdr:row>
      <xdr:rowOff>0</xdr:rowOff>
    </xdr:from>
    <xdr:to>
      <xdr:col>11</xdr:col>
      <xdr:colOff>76200</xdr:colOff>
      <xdr:row>1470</xdr:row>
      <xdr:rowOff>11912</xdr:rowOff>
    </xdr:to>
    <xdr:sp macro="" textlink="">
      <xdr:nvSpPr>
        <xdr:cNvPr id="2428538" name="Text Box 689"/>
        <xdr:cNvSpPr txBox="1">
          <a:spLocks noChangeArrowheads="1"/>
        </xdr:cNvSpPr>
      </xdr:nvSpPr>
      <xdr:spPr bwMode="auto">
        <a:xfrm>
          <a:off x="91344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1469</xdr:row>
      <xdr:rowOff>0</xdr:rowOff>
    </xdr:from>
    <xdr:to>
      <xdr:col>11</xdr:col>
      <xdr:colOff>76200</xdr:colOff>
      <xdr:row>1470</xdr:row>
      <xdr:rowOff>11912</xdr:rowOff>
    </xdr:to>
    <xdr:sp macro="" textlink="">
      <xdr:nvSpPr>
        <xdr:cNvPr id="2428539" name="Text Box 690"/>
        <xdr:cNvSpPr txBox="1">
          <a:spLocks noChangeArrowheads="1"/>
        </xdr:cNvSpPr>
      </xdr:nvSpPr>
      <xdr:spPr bwMode="auto">
        <a:xfrm>
          <a:off x="91344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1469</xdr:row>
      <xdr:rowOff>0</xdr:rowOff>
    </xdr:from>
    <xdr:to>
      <xdr:col>11</xdr:col>
      <xdr:colOff>76200</xdr:colOff>
      <xdr:row>1470</xdr:row>
      <xdr:rowOff>11912</xdr:rowOff>
    </xdr:to>
    <xdr:sp macro="" textlink="">
      <xdr:nvSpPr>
        <xdr:cNvPr id="2428540" name="Text Box 691"/>
        <xdr:cNvSpPr txBox="1">
          <a:spLocks noChangeArrowheads="1"/>
        </xdr:cNvSpPr>
      </xdr:nvSpPr>
      <xdr:spPr bwMode="auto">
        <a:xfrm>
          <a:off x="91344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1469</xdr:row>
      <xdr:rowOff>0</xdr:rowOff>
    </xdr:from>
    <xdr:to>
      <xdr:col>14</xdr:col>
      <xdr:colOff>76200</xdr:colOff>
      <xdr:row>1470</xdr:row>
      <xdr:rowOff>11912</xdr:rowOff>
    </xdr:to>
    <xdr:sp macro="" textlink="">
      <xdr:nvSpPr>
        <xdr:cNvPr id="2428541" name="Text Box 692"/>
        <xdr:cNvSpPr txBox="1">
          <a:spLocks noChangeArrowheads="1"/>
        </xdr:cNvSpPr>
      </xdr:nvSpPr>
      <xdr:spPr bwMode="auto">
        <a:xfrm>
          <a:off x="12001500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1469</xdr:row>
      <xdr:rowOff>0</xdr:rowOff>
    </xdr:from>
    <xdr:to>
      <xdr:col>14</xdr:col>
      <xdr:colOff>76200</xdr:colOff>
      <xdr:row>1470</xdr:row>
      <xdr:rowOff>11912</xdr:rowOff>
    </xdr:to>
    <xdr:sp macro="" textlink="">
      <xdr:nvSpPr>
        <xdr:cNvPr id="2428542" name="Text Box 693"/>
        <xdr:cNvSpPr txBox="1">
          <a:spLocks noChangeArrowheads="1"/>
        </xdr:cNvSpPr>
      </xdr:nvSpPr>
      <xdr:spPr bwMode="auto">
        <a:xfrm>
          <a:off x="12001500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1469</xdr:row>
      <xdr:rowOff>0</xdr:rowOff>
    </xdr:from>
    <xdr:to>
      <xdr:col>14</xdr:col>
      <xdr:colOff>76200</xdr:colOff>
      <xdr:row>1470</xdr:row>
      <xdr:rowOff>11912</xdr:rowOff>
    </xdr:to>
    <xdr:sp macro="" textlink="">
      <xdr:nvSpPr>
        <xdr:cNvPr id="2428543" name="Text Box 694"/>
        <xdr:cNvSpPr txBox="1">
          <a:spLocks noChangeArrowheads="1"/>
        </xdr:cNvSpPr>
      </xdr:nvSpPr>
      <xdr:spPr bwMode="auto">
        <a:xfrm>
          <a:off x="12001500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1469</xdr:row>
      <xdr:rowOff>0</xdr:rowOff>
    </xdr:from>
    <xdr:to>
      <xdr:col>14</xdr:col>
      <xdr:colOff>76200</xdr:colOff>
      <xdr:row>1470</xdr:row>
      <xdr:rowOff>11912</xdr:rowOff>
    </xdr:to>
    <xdr:sp macro="" textlink="">
      <xdr:nvSpPr>
        <xdr:cNvPr id="2428544" name="Text Box 695"/>
        <xdr:cNvSpPr txBox="1">
          <a:spLocks noChangeArrowheads="1"/>
        </xdr:cNvSpPr>
      </xdr:nvSpPr>
      <xdr:spPr bwMode="auto">
        <a:xfrm>
          <a:off x="12001500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1469</xdr:row>
      <xdr:rowOff>0</xdr:rowOff>
    </xdr:from>
    <xdr:to>
      <xdr:col>14</xdr:col>
      <xdr:colOff>76200</xdr:colOff>
      <xdr:row>1470</xdr:row>
      <xdr:rowOff>11912</xdr:rowOff>
    </xdr:to>
    <xdr:sp macro="" textlink="">
      <xdr:nvSpPr>
        <xdr:cNvPr id="2428545" name="Text Box 696"/>
        <xdr:cNvSpPr txBox="1">
          <a:spLocks noChangeArrowheads="1"/>
        </xdr:cNvSpPr>
      </xdr:nvSpPr>
      <xdr:spPr bwMode="auto">
        <a:xfrm>
          <a:off x="12001500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1469</xdr:row>
      <xdr:rowOff>0</xdr:rowOff>
    </xdr:from>
    <xdr:to>
      <xdr:col>14</xdr:col>
      <xdr:colOff>76200</xdr:colOff>
      <xdr:row>1470</xdr:row>
      <xdr:rowOff>11912</xdr:rowOff>
    </xdr:to>
    <xdr:sp macro="" textlink="">
      <xdr:nvSpPr>
        <xdr:cNvPr id="2428546" name="Text Box 697"/>
        <xdr:cNvSpPr txBox="1">
          <a:spLocks noChangeArrowheads="1"/>
        </xdr:cNvSpPr>
      </xdr:nvSpPr>
      <xdr:spPr bwMode="auto">
        <a:xfrm>
          <a:off x="12001500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47" name="Text Box 21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48" name="Text Box 30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49" name="Text Box 30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50" name="Text Box 30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51" name="Text Box 30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52" name="Text Box 30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28553" name="Text Box 394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28554" name="Text Box 399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28555" name="Text Box 400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28556" name="Text Box 401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28557" name="Text Box 402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28558" name="Text Box 403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59" name="Text Box 418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0" name="Text Box 423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1" name="Text Box 424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2" name="Text Box 425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3" name="Text Box 426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4" name="Text Box 427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5" name="Text Box 442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6" name="Text Box 447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7" name="Text Box 448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8" name="Text Box 449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69" name="Text Box 450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28570" name="Text Box 451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1" name="Text Box 46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2" name="Text Box 47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3" name="Text Box 47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4" name="Text Box 47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5" name="Text Box 47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6" name="Text Box 47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7" name="Text Box 49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8" name="Text Box 49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79" name="Text Box 49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0" name="Text Box 49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1" name="Text Box 49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2" name="Text Box 49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3" name="Text Box 51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4" name="Text Box 51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5" name="Text Box 52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6" name="Text Box 52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7" name="Text Box 52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8" name="Text Box 52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89" name="Text Box 53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0" name="Text Box 54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1" name="Text Box 54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2" name="Text Box 54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3" name="Text Box 54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4" name="Text Box 54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5" name="Text Box 56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6" name="Text Box 56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7" name="Text Box 56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8" name="Text Box 56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599" name="Text Box 57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00" name="Text Box 57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01" name="Text Box 58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02" name="Text Box 59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03" name="Text Box 59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04" name="Text Box 59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05" name="Text Box 59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06" name="Text Box 59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28607" name="Text Box 610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28608" name="Text Box 615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28609" name="Text Box 616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28610" name="Text Box 617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28611" name="Text Box 618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28612" name="Text Box 619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13" name="Text Box 63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14" name="Text Box 63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15" name="Text Box 64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16" name="Text Box 64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17" name="Text Box 64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18" name="Text Box 64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19" name="Text Box 65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0" name="Text Box 66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1" name="Text Box 66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2" name="Text Box 66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3" name="Text Box 66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4" name="Text Box 66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5" name="Text Box 68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6" name="Text Box 68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7" name="Text Box 68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8" name="Text Box 68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29" name="Text Box 68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28630" name="Text Box 68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28631" name="Text Box 214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28632" name="Text Box 300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28633" name="Text Box 301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28634" name="Text Box 306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28635" name="Text Box 307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28636" name="Text Box 308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28637" name="Text Box 394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28638" name="Text Box 399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28639" name="Text Box 400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28640" name="Text Box 401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28641" name="Text Box 402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28642" name="Text Box 403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28643" name="Text Box 418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28644" name="Text Box 423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28645" name="Text Box 424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28646" name="Text Box 425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28647" name="Text Box 426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28648" name="Text Box 427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28649" name="Text Box 442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28650" name="Text Box 447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28651" name="Text Box 448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28652" name="Text Box 449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28653" name="Text Box 450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28654" name="Text Box 451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28655" name="Text Box 466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28656" name="Text Box 471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28657" name="Text Box 472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28658" name="Text Box 473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28659" name="Text Box 474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28660" name="Text Box 475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28661" name="Text Box 490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28662" name="Text Box 495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28663" name="Text Box 496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28664" name="Text Box 497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28665" name="Text Box 498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28666" name="Text Box 499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28667" name="Text Box 514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28668" name="Text Box 519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28669" name="Text Box 520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28670" name="Text Box 521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28671" name="Text Box 522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28672" name="Text Box 523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28673" name="Text Box 538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28674" name="Text Box 543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28675" name="Text Box 544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28676" name="Text Box 545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28677" name="Text Box 546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28678" name="Text Box 547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28679" name="Text Box 562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28680" name="Text Box 567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28681" name="Text Box 568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28682" name="Text Box 569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28683" name="Text Box 570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28684" name="Text Box 571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28685" name="Text Box 586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28686" name="Text Box 591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28687" name="Text Box 592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28688" name="Text Box 593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28689" name="Text Box 594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28690" name="Text Box 595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28691" name="Text Box 610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28692" name="Text Box 615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28693" name="Text Box 616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28694" name="Text Box 617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28695" name="Text Box 618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28696" name="Text Box 619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28697" name="Text Box 634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28698" name="Text Box 639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28699" name="Text Box 640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28700" name="Text Box 641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28701" name="Text Box 642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28702" name="Text Box 643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28703" name="Text Box 658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28704" name="Text Box 663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28705" name="Text Box 664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28706" name="Text Box 665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28707" name="Text Box 666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28708" name="Text Box 667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28709" name="Text Box 680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28710" name="Text Box 681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28711" name="Text Box 682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28712" name="Text Box 683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28713" name="Text Box 684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28714" name="Text Box 685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15" name="Text Box 312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16" name="Text Box 313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17" name="Text Box 314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18" name="Text Box 315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19" name="Text Box 316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20" name="Text Box 317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190500</xdr:rowOff>
    </xdr:to>
    <xdr:sp macro="" textlink="">
      <xdr:nvSpPr>
        <xdr:cNvPr id="2428721" name="Text Box 404"/>
        <xdr:cNvSpPr txBox="1">
          <a:spLocks noChangeArrowheads="1"/>
        </xdr:cNvSpPr>
      </xdr:nvSpPr>
      <xdr:spPr bwMode="auto">
        <a:xfrm>
          <a:off x="101631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190500</xdr:rowOff>
    </xdr:to>
    <xdr:sp macro="" textlink="">
      <xdr:nvSpPr>
        <xdr:cNvPr id="2428722" name="Text Box 405"/>
        <xdr:cNvSpPr txBox="1">
          <a:spLocks noChangeArrowheads="1"/>
        </xdr:cNvSpPr>
      </xdr:nvSpPr>
      <xdr:spPr bwMode="auto">
        <a:xfrm>
          <a:off x="101631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190500</xdr:rowOff>
    </xdr:to>
    <xdr:sp macro="" textlink="">
      <xdr:nvSpPr>
        <xdr:cNvPr id="2428723" name="Text Box 406"/>
        <xdr:cNvSpPr txBox="1">
          <a:spLocks noChangeArrowheads="1"/>
        </xdr:cNvSpPr>
      </xdr:nvSpPr>
      <xdr:spPr bwMode="auto">
        <a:xfrm>
          <a:off x="101631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190500</xdr:rowOff>
    </xdr:to>
    <xdr:sp macro="" textlink="">
      <xdr:nvSpPr>
        <xdr:cNvPr id="2428724" name="Text Box 407"/>
        <xdr:cNvSpPr txBox="1">
          <a:spLocks noChangeArrowheads="1"/>
        </xdr:cNvSpPr>
      </xdr:nvSpPr>
      <xdr:spPr bwMode="auto">
        <a:xfrm>
          <a:off x="101631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190500</xdr:rowOff>
    </xdr:to>
    <xdr:sp macro="" textlink="">
      <xdr:nvSpPr>
        <xdr:cNvPr id="2428725" name="Text Box 408"/>
        <xdr:cNvSpPr txBox="1">
          <a:spLocks noChangeArrowheads="1"/>
        </xdr:cNvSpPr>
      </xdr:nvSpPr>
      <xdr:spPr bwMode="auto">
        <a:xfrm>
          <a:off x="101631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190500</xdr:rowOff>
    </xdr:to>
    <xdr:sp macro="" textlink="">
      <xdr:nvSpPr>
        <xdr:cNvPr id="2428726" name="Text Box 409"/>
        <xdr:cNvSpPr txBox="1">
          <a:spLocks noChangeArrowheads="1"/>
        </xdr:cNvSpPr>
      </xdr:nvSpPr>
      <xdr:spPr bwMode="auto">
        <a:xfrm>
          <a:off x="1016317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27" name="Text Box 428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28" name="Text Box 429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29" name="Text Box 430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0" name="Text Box 431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1" name="Text Box 432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2" name="Text Box 433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3" name="Text Box 452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4" name="Text Box 453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5" name="Text Box 454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6" name="Text Box 455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7" name="Text Box 456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200025</xdr:rowOff>
    </xdr:to>
    <xdr:sp macro="" textlink="">
      <xdr:nvSpPr>
        <xdr:cNvPr id="2428738" name="Text Box 457"/>
        <xdr:cNvSpPr txBox="1">
          <a:spLocks noChangeArrowheads="1"/>
        </xdr:cNvSpPr>
      </xdr:nvSpPr>
      <xdr:spPr bwMode="auto">
        <a:xfrm>
          <a:off x="1016317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39" name="Text Box 476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0" name="Text Box 477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1" name="Text Box 478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2" name="Text Box 479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3" name="Text Box 480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4" name="Text Box 481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5" name="Text Box 500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6" name="Text Box 501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7" name="Text Box 502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8" name="Text Box 503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49" name="Text Box 504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0" name="Text Box 505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1" name="Text Box 524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2" name="Text Box 525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3" name="Text Box 526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4" name="Text Box 527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5" name="Text Box 528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6" name="Text Box 529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7" name="Text Box 548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8" name="Text Box 549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59" name="Text Box 550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0" name="Text Box 551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1" name="Text Box 552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2" name="Text Box 553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3" name="Text Box 572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4" name="Text Box 573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5" name="Text Box 574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6" name="Text Box 575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7" name="Text Box 576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8" name="Text Box 577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69" name="Text Box 596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70" name="Text Box 597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71" name="Text Box 598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72" name="Text Box 599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73" name="Text Box 600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74" name="Text Box 601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214311</xdr:rowOff>
    </xdr:to>
    <xdr:sp macro="" textlink="">
      <xdr:nvSpPr>
        <xdr:cNvPr id="2428775" name="Text Box 620"/>
        <xdr:cNvSpPr txBox="1">
          <a:spLocks noChangeArrowheads="1"/>
        </xdr:cNvSpPr>
      </xdr:nvSpPr>
      <xdr:spPr bwMode="auto">
        <a:xfrm>
          <a:off x="101631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214311</xdr:rowOff>
    </xdr:to>
    <xdr:sp macro="" textlink="">
      <xdr:nvSpPr>
        <xdr:cNvPr id="2428776" name="Text Box 621"/>
        <xdr:cNvSpPr txBox="1">
          <a:spLocks noChangeArrowheads="1"/>
        </xdr:cNvSpPr>
      </xdr:nvSpPr>
      <xdr:spPr bwMode="auto">
        <a:xfrm>
          <a:off x="101631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214311</xdr:rowOff>
    </xdr:to>
    <xdr:sp macro="" textlink="">
      <xdr:nvSpPr>
        <xdr:cNvPr id="2428777" name="Text Box 622"/>
        <xdr:cNvSpPr txBox="1">
          <a:spLocks noChangeArrowheads="1"/>
        </xdr:cNvSpPr>
      </xdr:nvSpPr>
      <xdr:spPr bwMode="auto">
        <a:xfrm>
          <a:off x="101631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214311</xdr:rowOff>
    </xdr:to>
    <xdr:sp macro="" textlink="">
      <xdr:nvSpPr>
        <xdr:cNvPr id="2428778" name="Text Box 623"/>
        <xdr:cNvSpPr txBox="1">
          <a:spLocks noChangeArrowheads="1"/>
        </xdr:cNvSpPr>
      </xdr:nvSpPr>
      <xdr:spPr bwMode="auto">
        <a:xfrm>
          <a:off x="101631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214311</xdr:rowOff>
    </xdr:to>
    <xdr:sp macro="" textlink="">
      <xdr:nvSpPr>
        <xdr:cNvPr id="2428779" name="Text Box 624"/>
        <xdr:cNvSpPr txBox="1">
          <a:spLocks noChangeArrowheads="1"/>
        </xdr:cNvSpPr>
      </xdr:nvSpPr>
      <xdr:spPr bwMode="auto">
        <a:xfrm>
          <a:off x="101631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214311</xdr:rowOff>
    </xdr:to>
    <xdr:sp macro="" textlink="">
      <xdr:nvSpPr>
        <xdr:cNvPr id="2428780" name="Text Box 625"/>
        <xdr:cNvSpPr txBox="1">
          <a:spLocks noChangeArrowheads="1"/>
        </xdr:cNvSpPr>
      </xdr:nvSpPr>
      <xdr:spPr bwMode="auto">
        <a:xfrm>
          <a:off x="1016317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1" name="Text Box 644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2" name="Text Box 645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3" name="Text Box 646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4" name="Text Box 647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5" name="Text Box 648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6" name="Text Box 649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7" name="Text Box 668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8" name="Text Box 669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89" name="Text Box 670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0" name="Text Box 671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1" name="Text Box 672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2" name="Text Box 673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3" name="Text Box 686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4" name="Text Box 687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5" name="Text Box 688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6" name="Text Box 689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7" name="Text Box 690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1231</xdr:row>
      <xdr:rowOff>0</xdr:rowOff>
    </xdr:from>
    <xdr:to>
      <xdr:col>12</xdr:col>
      <xdr:colOff>76200</xdr:colOff>
      <xdr:row>1231</xdr:row>
      <xdr:rowOff>209550</xdr:rowOff>
    </xdr:to>
    <xdr:sp macro="" textlink="">
      <xdr:nvSpPr>
        <xdr:cNvPr id="2428798" name="Text Box 691"/>
        <xdr:cNvSpPr txBox="1">
          <a:spLocks noChangeArrowheads="1"/>
        </xdr:cNvSpPr>
      </xdr:nvSpPr>
      <xdr:spPr bwMode="auto">
        <a:xfrm>
          <a:off x="1016317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1387</xdr:row>
      <xdr:rowOff>0</xdr:rowOff>
    </xdr:from>
    <xdr:to>
      <xdr:col>12</xdr:col>
      <xdr:colOff>76200</xdr:colOff>
      <xdr:row>1388</xdr:row>
      <xdr:rowOff>0</xdr:rowOff>
    </xdr:to>
    <xdr:sp macro="" textlink="">
      <xdr:nvSpPr>
        <xdr:cNvPr id="2428799" name="Text Box 312"/>
        <xdr:cNvSpPr txBox="1">
          <a:spLocks noChangeArrowheads="1"/>
        </xdr:cNvSpPr>
      </xdr:nvSpPr>
      <xdr:spPr bwMode="auto">
        <a:xfrm>
          <a:off x="101631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1387</xdr:row>
      <xdr:rowOff>0</xdr:rowOff>
    </xdr:from>
    <xdr:to>
      <xdr:col>12</xdr:col>
      <xdr:colOff>76200</xdr:colOff>
      <xdr:row>1388</xdr:row>
      <xdr:rowOff>0</xdr:rowOff>
    </xdr:to>
    <xdr:sp macro="" textlink="">
      <xdr:nvSpPr>
        <xdr:cNvPr id="2428800" name="Text Box 313"/>
        <xdr:cNvSpPr txBox="1">
          <a:spLocks noChangeArrowheads="1"/>
        </xdr:cNvSpPr>
      </xdr:nvSpPr>
      <xdr:spPr bwMode="auto">
        <a:xfrm>
          <a:off x="101631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1387</xdr:row>
      <xdr:rowOff>0</xdr:rowOff>
    </xdr:from>
    <xdr:to>
      <xdr:col>12</xdr:col>
      <xdr:colOff>76200</xdr:colOff>
      <xdr:row>1388</xdr:row>
      <xdr:rowOff>0</xdr:rowOff>
    </xdr:to>
    <xdr:sp macro="" textlink="">
      <xdr:nvSpPr>
        <xdr:cNvPr id="2428801" name="Text Box 314"/>
        <xdr:cNvSpPr txBox="1">
          <a:spLocks noChangeArrowheads="1"/>
        </xdr:cNvSpPr>
      </xdr:nvSpPr>
      <xdr:spPr bwMode="auto">
        <a:xfrm>
          <a:off x="101631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1387</xdr:row>
      <xdr:rowOff>0</xdr:rowOff>
    </xdr:from>
    <xdr:to>
      <xdr:col>12</xdr:col>
      <xdr:colOff>76200</xdr:colOff>
      <xdr:row>1388</xdr:row>
      <xdr:rowOff>0</xdr:rowOff>
    </xdr:to>
    <xdr:sp macro="" textlink="">
      <xdr:nvSpPr>
        <xdr:cNvPr id="2428802" name="Text Box 315"/>
        <xdr:cNvSpPr txBox="1">
          <a:spLocks noChangeArrowheads="1"/>
        </xdr:cNvSpPr>
      </xdr:nvSpPr>
      <xdr:spPr bwMode="auto">
        <a:xfrm>
          <a:off x="101631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1387</xdr:row>
      <xdr:rowOff>0</xdr:rowOff>
    </xdr:from>
    <xdr:to>
      <xdr:col>12</xdr:col>
      <xdr:colOff>76200</xdr:colOff>
      <xdr:row>1388</xdr:row>
      <xdr:rowOff>0</xdr:rowOff>
    </xdr:to>
    <xdr:sp macro="" textlink="">
      <xdr:nvSpPr>
        <xdr:cNvPr id="2428803" name="Text Box 316"/>
        <xdr:cNvSpPr txBox="1">
          <a:spLocks noChangeArrowheads="1"/>
        </xdr:cNvSpPr>
      </xdr:nvSpPr>
      <xdr:spPr bwMode="auto">
        <a:xfrm>
          <a:off x="101631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1387</xdr:row>
      <xdr:rowOff>0</xdr:rowOff>
    </xdr:from>
    <xdr:to>
      <xdr:col>12</xdr:col>
      <xdr:colOff>76200</xdr:colOff>
      <xdr:row>1388</xdr:row>
      <xdr:rowOff>0</xdr:rowOff>
    </xdr:to>
    <xdr:sp macro="" textlink="">
      <xdr:nvSpPr>
        <xdr:cNvPr id="2428804" name="Text Box 317"/>
        <xdr:cNvSpPr txBox="1">
          <a:spLocks noChangeArrowheads="1"/>
        </xdr:cNvSpPr>
      </xdr:nvSpPr>
      <xdr:spPr bwMode="auto">
        <a:xfrm>
          <a:off x="1016317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1393</xdr:row>
      <xdr:rowOff>171450</xdr:rowOff>
    </xdr:from>
    <xdr:to>
      <xdr:col>12</xdr:col>
      <xdr:colOff>76200</xdr:colOff>
      <xdr:row>1394</xdr:row>
      <xdr:rowOff>142881</xdr:rowOff>
    </xdr:to>
    <xdr:sp macro="" textlink="">
      <xdr:nvSpPr>
        <xdr:cNvPr id="2428805" name="Text Box 404"/>
        <xdr:cNvSpPr txBox="1">
          <a:spLocks noChangeArrowheads="1"/>
        </xdr:cNvSpPr>
      </xdr:nvSpPr>
      <xdr:spPr bwMode="auto">
        <a:xfrm>
          <a:off x="101631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1393</xdr:row>
      <xdr:rowOff>171450</xdr:rowOff>
    </xdr:from>
    <xdr:to>
      <xdr:col>12</xdr:col>
      <xdr:colOff>76200</xdr:colOff>
      <xdr:row>1394</xdr:row>
      <xdr:rowOff>142881</xdr:rowOff>
    </xdr:to>
    <xdr:sp macro="" textlink="">
      <xdr:nvSpPr>
        <xdr:cNvPr id="2428806" name="Text Box 405"/>
        <xdr:cNvSpPr txBox="1">
          <a:spLocks noChangeArrowheads="1"/>
        </xdr:cNvSpPr>
      </xdr:nvSpPr>
      <xdr:spPr bwMode="auto">
        <a:xfrm>
          <a:off x="101631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1393</xdr:row>
      <xdr:rowOff>171450</xdr:rowOff>
    </xdr:from>
    <xdr:to>
      <xdr:col>12</xdr:col>
      <xdr:colOff>76200</xdr:colOff>
      <xdr:row>1394</xdr:row>
      <xdr:rowOff>142881</xdr:rowOff>
    </xdr:to>
    <xdr:sp macro="" textlink="">
      <xdr:nvSpPr>
        <xdr:cNvPr id="2428807" name="Text Box 406"/>
        <xdr:cNvSpPr txBox="1">
          <a:spLocks noChangeArrowheads="1"/>
        </xdr:cNvSpPr>
      </xdr:nvSpPr>
      <xdr:spPr bwMode="auto">
        <a:xfrm>
          <a:off x="101631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1393</xdr:row>
      <xdr:rowOff>171450</xdr:rowOff>
    </xdr:from>
    <xdr:to>
      <xdr:col>12</xdr:col>
      <xdr:colOff>76200</xdr:colOff>
      <xdr:row>1394</xdr:row>
      <xdr:rowOff>142881</xdr:rowOff>
    </xdr:to>
    <xdr:sp macro="" textlink="">
      <xdr:nvSpPr>
        <xdr:cNvPr id="2428808" name="Text Box 407"/>
        <xdr:cNvSpPr txBox="1">
          <a:spLocks noChangeArrowheads="1"/>
        </xdr:cNvSpPr>
      </xdr:nvSpPr>
      <xdr:spPr bwMode="auto">
        <a:xfrm>
          <a:off x="101631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1393</xdr:row>
      <xdr:rowOff>171450</xdr:rowOff>
    </xdr:from>
    <xdr:to>
      <xdr:col>12</xdr:col>
      <xdr:colOff>76200</xdr:colOff>
      <xdr:row>1394</xdr:row>
      <xdr:rowOff>142881</xdr:rowOff>
    </xdr:to>
    <xdr:sp macro="" textlink="">
      <xdr:nvSpPr>
        <xdr:cNvPr id="2428809" name="Text Box 408"/>
        <xdr:cNvSpPr txBox="1">
          <a:spLocks noChangeArrowheads="1"/>
        </xdr:cNvSpPr>
      </xdr:nvSpPr>
      <xdr:spPr bwMode="auto">
        <a:xfrm>
          <a:off x="101631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1393</xdr:row>
      <xdr:rowOff>171450</xdr:rowOff>
    </xdr:from>
    <xdr:to>
      <xdr:col>12</xdr:col>
      <xdr:colOff>76200</xdr:colOff>
      <xdr:row>1394</xdr:row>
      <xdr:rowOff>142881</xdr:rowOff>
    </xdr:to>
    <xdr:sp macro="" textlink="">
      <xdr:nvSpPr>
        <xdr:cNvPr id="2428810" name="Text Box 409"/>
        <xdr:cNvSpPr txBox="1">
          <a:spLocks noChangeArrowheads="1"/>
        </xdr:cNvSpPr>
      </xdr:nvSpPr>
      <xdr:spPr bwMode="auto">
        <a:xfrm>
          <a:off x="1016317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1403</xdr:row>
      <xdr:rowOff>171450</xdr:rowOff>
    </xdr:from>
    <xdr:to>
      <xdr:col>12</xdr:col>
      <xdr:colOff>76200</xdr:colOff>
      <xdr:row>1404</xdr:row>
      <xdr:rowOff>173829</xdr:rowOff>
    </xdr:to>
    <xdr:sp macro="" textlink="">
      <xdr:nvSpPr>
        <xdr:cNvPr id="2428811" name="Text Box 428"/>
        <xdr:cNvSpPr txBox="1">
          <a:spLocks noChangeArrowheads="1"/>
        </xdr:cNvSpPr>
      </xdr:nvSpPr>
      <xdr:spPr bwMode="auto">
        <a:xfrm>
          <a:off x="101631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1403</xdr:row>
      <xdr:rowOff>171450</xdr:rowOff>
    </xdr:from>
    <xdr:to>
      <xdr:col>12</xdr:col>
      <xdr:colOff>76200</xdr:colOff>
      <xdr:row>1404</xdr:row>
      <xdr:rowOff>173829</xdr:rowOff>
    </xdr:to>
    <xdr:sp macro="" textlink="">
      <xdr:nvSpPr>
        <xdr:cNvPr id="2428812" name="Text Box 429"/>
        <xdr:cNvSpPr txBox="1">
          <a:spLocks noChangeArrowheads="1"/>
        </xdr:cNvSpPr>
      </xdr:nvSpPr>
      <xdr:spPr bwMode="auto">
        <a:xfrm>
          <a:off x="101631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1403</xdr:row>
      <xdr:rowOff>171450</xdr:rowOff>
    </xdr:from>
    <xdr:to>
      <xdr:col>12</xdr:col>
      <xdr:colOff>76200</xdr:colOff>
      <xdr:row>1404</xdr:row>
      <xdr:rowOff>173829</xdr:rowOff>
    </xdr:to>
    <xdr:sp macro="" textlink="">
      <xdr:nvSpPr>
        <xdr:cNvPr id="2428813" name="Text Box 430"/>
        <xdr:cNvSpPr txBox="1">
          <a:spLocks noChangeArrowheads="1"/>
        </xdr:cNvSpPr>
      </xdr:nvSpPr>
      <xdr:spPr bwMode="auto">
        <a:xfrm>
          <a:off x="101631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1403</xdr:row>
      <xdr:rowOff>171450</xdr:rowOff>
    </xdr:from>
    <xdr:to>
      <xdr:col>12</xdr:col>
      <xdr:colOff>76200</xdr:colOff>
      <xdr:row>1404</xdr:row>
      <xdr:rowOff>173829</xdr:rowOff>
    </xdr:to>
    <xdr:sp macro="" textlink="">
      <xdr:nvSpPr>
        <xdr:cNvPr id="2428814" name="Text Box 431"/>
        <xdr:cNvSpPr txBox="1">
          <a:spLocks noChangeArrowheads="1"/>
        </xdr:cNvSpPr>
      </xdr:nvSpPr>
      <xdr:spPr bwMode="auto">
        <a:xfrm>
          <a:off x="101631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1403</xdr:row>
      <xdr:rowOff>171450</xdr:rowOff>
    </xdr:from>
    <xdr:to>
      <xdr:col>12</xdr:col>
      <xdr:colOff>76200</xdr:colOff>
      <xdr:row>1404</xdr:row>
      <xdr:rowOff>173829</xdr:rowOff>
    </xdr:to>
    <xdr:sp macro="" textlink="">
      <xdr:nvSpPr>
        <xdr:cNvPr id="2428815" name="Text Box 432"/>
        <xdr:cNvSpPr txBox="1">
          <a:spLocks noChangeArrowheads="1"/>
        </xdr:cNvSpPr>
      </xdr:nvSpPr>
      <xdr:spPr bwMode="auto">
        <a:xfrm>
          <a:off x="101631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1403</xdr:row>
      <xdr:rowOff>171450</xdr:rowOff>
    </xdr:from>
    <xdr:to>
      <xdr:col>12</xdr:col>
      <xdr:colOff>76200</xdr:colOff>
      <xdr:row>1404</xdr:row>
      <xdr:rowOff>173829</xdr:rowOff>
    </xdr:to>
    <xdr:sp macro="" textlink="">
      <xdr:nvSpPr>
        <xdr:cNvPr id="2428816" name="Text Box 433"/>
        <xdr:cNvSpPr txBox="1">
          <a:spLocks noChangeArrowheads="1"/>
        </xdr:cNvSpPr>
      </xdr:nvSpPr>
      <xdr:spPr bwMode="auto">
        <a:xfrm>
          <a:off x="1016317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1411</xdr:row>
      <xdr:rowOff>171450</xdr:rowOff>
    </xdr:from>
    <xdr:to>
      <xdr:col>12</xdr:col>
      <xdr:colOff>76200</xdr:colOff>
      <xdr:row>1412</xdr:row>
      <xdr:rowOff>173829</xdr:rowOff>
    </xdr:to>
    <xdr:sp macro="" textlink="">
      <xdr:nvSpPr>
        <xdr:cNvPr id="2428817" name="Text Box 452"/>
        <xdr:cNvSpPr txBox="1">
          <a:spLocks noChangeArrowheads="1"/>
        </xdr:cNvSpPr>
      </xdr:nvSpPr>
      <xdr:spPr bwMode="auto">
        <a:xfrm>
          <a:off x="101631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1411</xdr:row>
      <xdr:rowOff>171450</xdr:rowOff>
    </xdr:from>
    <xdr:to>
      <xdr:col>12</xdr:col>
      <xdr:colOff>76200</xdr:colOff>
      <xdr:row>1412</xdr:row>
      <xdr:rowOff>173829</xdr:rowOff>
    </xdr:to>
    <xdr:sp macro="" textlink="">
      <xdr:nvSpPr>
        <xdr:cNvPr id="2428818" name="Text Box 453"/>
        <xdr:cNvSpPr txBox="1">
          <a:spLocks noChangeArrowheads="1"/>
        </xdr:cNvSpPr>
      </xdr:nvSpPr>
      <xdr:spPr bwMode="auto">
        <a:xfrm>
          <a:off x="101631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1411</xdr:row>
      <xdr:rowOff>171450</xdr:rowOff>
    </xdr:from>
    <xdr:to>
      <xdr:col>12</xdr:col>
      <xdr:colOff>76200</xdr:colOff>
      <xdr:row>1412</xdr:row>
      <xdr:rowOff>173829</xdr:rowOff>
    </xdr:to>
    <xdr:sp macro="" textlink="">
      <xdr:nvSpPr>
        <xdr:cNvPr id="2428819" name="Text Box 454"/>
        <xdr:cNvSpPr txBox="1">
          <a:spLocks noChangeArrowheads="1"/>
        </xdr:cNvSpPr>
      </xdr:nvSpPr>
      <xdr:spPr bwMode="auto">
        <a:xfrm>
          <a:off x="101631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1411</xdr:row>
      <xdr:rowOff>171450</xdr:rowOff>
    </xdr:from>
    <xdr:to>
      <xdr:col>12</xdr:col>
      <xdr:colOff>76200</xdr:colOff>
      <xdr:row>1412</xdr:row>
      <xdr:rowOff>173829</xdr:rowOff>
    </xdr:to>
    <xdr:sp macro="" textlink="">
      <xdr:nvSpPr>
        <xdr:cNvPr id="2428820" name="Text Box 455"/>
        <xdr:cNvSpPr txBox="1">
          <a:spLocks noChangeArrowheads="1"/>
        </xdr:cNvSpPr>
      </xdr:nvSpPr>
      <xdr:spPr bwMode="auto">
        <a:xfrm>
          <a:off x="101631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1411</xdr:row>
      <xdr:rowOff>171450</xdr:rowOff>
    </xdr:from>
    <xdr:to>
      <xdr:col>12</xdr:col>
      <xdr:colOff>76200</xdr:colOff>
      <xdr:row>1412</xdr:row>
      <xdr:rowOff>173829</xdr:rowOff>
    </xdr:to>
    <xdr:sp macro="" textlink="">
      <xdr:nvSpPr>
        <xdr:cNvPr id="2428821" name="Text Box 456"/>
        <xdr:cNvSpPr txBox="1">
          <a:spLocks noChangeArrowheads="1"/>
        </xdr:cNvSpPr>
      </xdr:nvSpPr>
      <xdr:spPr bwMode="auto">
        <a:xfrm>
          <a:off x="101631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1411</xdr:row>
      <xdr:rowOff>171450</xdr:rowOff>
    </xdr:from>
    <xdr:to>
      <xdr:col>12</xdr:col>
      <xdr:colOff>76200</xdr:colOff>
      <xdr:row>1412</xdr:row>
      <xdr:rowOff>173829</xdr:rowOff>
    </xdr:to>
    <xdr:sp macro="" textlink="">
      <xdr:nvSpPr>
        <xdr:cNvPr id="2428822" name="Text Box 457"/>
        <xdr:cNvSpPr txBox="1">
          <a:spLocks noChangeArrowheads="1"/>
        </xdr:cNvSpPr>
      </xdr:nvSpPr>
      <xdr:spPr bwMode="auto">
        <a:xfrm>
          <a:off x="1016317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1420</xdr:row>
      <xdr:rowOff>0</xdr:rowOff>
    </xdr:from>
    <xdr:to>
      <xdr:col>12</xdr:col>
      <xdr:colOff>76200</xdr:colOff>
      <xdr:row>1421</xdr:row>
      <xdr:rowOff>11907</xdr:rowOff>
    </xdr:to>
    <xdr:sp macro="" textlink="">
      <xdr:nvSpPr>
        <xdr:cNvPr id="2428823" name="Text Box 476"/>
        <xdr:cNvSpPr txBox="1">
          <a:spLocks noChangeArrowheads="1"/>
        </xdr:cNvSpPr>
      </xdr:nvSpPr>
      <xdr:spPr bwMode="auto">
        <a:xfrm>
          <a:off x="101631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1420</xdr:row>
      <xdr:rowOff>0</xdr:rowOff>
    </xdr:from>
    <xdr:to>
      <xdr:col>12</xdr:col>
      <xdr:colOff>76200</xdr:colOff>
      <xdr:row>1421</xdr:row>
      <xdr:rowOff>11907</xdr:rowOff>
    </xdr:to>
    <xdr:sp macro="" textlink="">
      <xdr:nvSpPr>
        <xdr:cNvPr id="2428824" name="Text Box 477"/>
        <xdr:cNvSpPr txBox="1">
          <a:spLocks noChangeArrowheads="1"/>
        </xdr:cNvSpPr>
      </xdr:nvSpPr>
      <xdr:spPr bwMode="auto">
        <a:xfrm>
          <a:off x="101631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1420</xdr:row>
      <xdr:rowOff>0</xdr:rowOff>
    </xdr:from>
    <xdr:to>
      <xdr:col>12</xdr:col>
      <xdr:colOff>76200</xdr:colOff>
      <xdr:row>1421</xdr:row>
      <xdr:rowOff>11907</xdr:rowOff>
    </xdr:to>
    <xdr:sp macro="" textlink="">
      <xdr:nvSpPr>
        <xdr:cNvPr id="2428825" name="Text Box 478"/>
        <xdr:cNvSpPr txBox="1">
          <a:spLocks noChangeArrowheads="1"/>
        </xdr:cNvSpPr>
      </xdr:nvSpPr>
      <xdr:spPr bwMode="auto">
        <a:xfrm>
          <a:off x="101631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1420</xdr:row>
      <xdr:rowOff>0</xdr:rowOff>
    </xdr:from>
    <xdr:to>
      <xdr:col>12</xdr:col>
      <xdr:colOff>76200</xdr:colOff>
      <xdr:row>1421</xdr:row>
      <xdr:rowOff>11907</xdr:rowOff>
    </xdr:to>
    <xdr:sp macro="" textlink="">
      <xdr:nvSpPr>
        <xdr:cNvPr id="2428826" name="Text Box 479"/>
        <xdr:cNvSpPr txBox="1">
          <a:spLocks noChangeArrowheads="1"/>
        </xdr:cNvSpPr>
      </xdr:nvSpPr>
      <xdr:spPr bwMode="auto">
        <a:xfrm>
          <a:off x="101631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1420</xdr:row>
      <xdr:rowOff>0</xdr:rowOff>
    </xdr:from>
    <xdr:to>
      <xdr:col>12</xdr:col>
      <xdr:colOff>76200</xdr:colOff>
      <xdr:row>1421</xdr:row>
      <xdr:rowOff>11907</xdr:rowOff>
    </xdr:to>
    <xdr:sp macro="" textlink="">
      <xdr:nvSpPr>
        <xdr:cNvPr id="2428827" name="Text Box 480"/>
        <xdr:cNvSpPr txBox="1">
          <a:spLocks noChangeArrowheads="1"/>
        </xdr:cNvSpPr>
      </xdr:nvSpPr>
      <xdr:spPr bwMode="auto">
        <a:xfrm>
          <a:off x="101631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1420</xdr:row>
      <xdr:rowOff>0</xdr:rowOff>
    </xdr:from>
    <xdr:to>
      <xdr:col>12</xdr:col>
      <xdr:colOff>76200</xdr:colOff>
      <xdr:row>1421</xdr:row>
      <xdr:rowOff>11907</xdr:rowOff>
    </xdr:to>
    <xdr:sp macro="" textlink="">
      <xdr:nvSpPr>
        <xdr:cNvPr id="2428828" name="Text Box 481"/>
        <xdr:cNvSpPr txBox="1">
          <a:spLocks noChangeArrowheads="1"/>
        </xdr:cNvSpPr>
      </xdr:nvSpPr>
      <xdr:spPr bwMode="auto">
        <a:xfrm>
          <a:off x="1016317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1429</xdr:row>
      <xdr:rowOff>0</xdr:rowOff>
    </xdr:from>
    <xdr:to>
      <xdr:col>12</xdr:col>
      <xdr:colOff>76200</xdr:colOff>
      <xdr:row>1430</xdr:row>
      <xdr:rowOff>11904</xdr:rowOff>
    </xdr:to>
    <xdr:sp macro="" textlink="">
      <xdr:nvSpPr>
        <xdr:cNvPr id="2428829" name="Text Box 500"/>
        <xdr:cNvSpPr txBox="1">
          <a:spLocks noChangeArrowheads="1"/>
        </xdr:cNvSpPr>
      </xdr:nvSpPr>
      <xdr:spPr bwMode="auto">
        <a:xfrm>
          <a:off x="101631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1429</xdr:row>
      <xdr:rowOff>0</xdr:rowOff>
    </xdr:from>
    <xdr:to>
      <xdr:col>12</xdr:col>
      <xdr:colOff>76200</xdr:colOff>
      <xdr:row>1430</xdr:row>
      <xdr:rowOff>11904</xdr:rowOff>
    </xdr:to>
    <xdr:sp macro="" textlink="">
      <xdr:nvSpPr>
        <xdr:cNvPr id="2428830" name="Text Box 501"/>
        <xdr:cNvSpPr txBox="1">
          <a:spLocks noChangeArrowheads="1"/>
        </xdr:cNvSpPr>
      </xdr:nvSpPr>
      <xdr:spPr bwMode="auto">
        <a:xfrm>
          <a:off x="101631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1429</xdr:row>
      <xdr:rowOff>0</xdr:rowOff>
    </xdr:from>
    <xdr:to>
      <xdr:col>12</xdr:col>
      <xdr:colOff>76200</xdr:colOff>
      <xdr:row>1430</xdr:row>
      <xdr:rowOff>11904</xdr:rowOff>
    </xdr:to>
    <xdr:sp macro="" textlink="">
      <xdr:nvSpPr>
        <xdr:cNvPr id="2428831" name="Text Box 502"/>
        <xdr:cNvSpPr txBox="1">
          <a:spLocks noChangeArrowheads="1"/>
        </xdr:cNvSpPr>
      </xdr:nvSpPr>
      <xdr:spPr bwMode="auto">
        <a:xfrm>
          <a:off x="101631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1429</xdr:row>
      <xdr:rowOff>0</xdr:rowOff>
    </xdr:from>
    <xdr:to>
      <xdr:col>12</xdr:col>
      <xdr:colOff>76200</xdr:colOff>
      <xdr:row>1430</xdr:row>
      <xdr:rowOff>11904</xdr:rowOff>
    </xdr:to>
    <xdr:sp macro="" textlink="">
      <xdr:nvSpPr>
        <xdr:cNvPr id="2428832" name="Text Box 503"/>
        <xdr:cNvSpPr txBox="1">
          <a:spLocks noChangeArrowheads="1"/>
        </xdr:cNvSpPr>
      </xdr:nvSpPr>
      <xdr:spPr bwMode="auto">
        <a:xfrm>
          <a:off x="101631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1429</xdr:row>
      <xdr:rowOff>0</xdr:rowOff>
    </xdr:from>
    <xdr:to>
      <xdr:col>12</xdr:col>
      <xdr:colOff>76200</xdr:colOff>
      <xdr:row>1430</xdr:row>
      <xdr:rowOff>11904</xdr:rowOff>
    </xdr:to>
    <xdr:sp macro="" textlink="">
      <xdr:nvSpPr>
        <xdr:cNvPr id="2428833" name="Text Box 504"/>
        <xdr:cNvSpPr txBox="1">
          <a:spLocks noChangeArrowheads="1"/>
        </xdr:cNvSpPr>
      </xdr:nvSpPr>
      <xdr:spPr bwMode="auto">
        <a:xfrm>
          <a:off x="101631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1429</xdr:row>
      <xdr:rowOff>0</xdr:rowOff>
    </xdr:from>
    <xdr:to>
      <xdr:col>12</xdr:col>
      <xdr:colOff>76200</xdr:colOff>
      <xdr:row>1430</xdr:row>
      <xdr:rowOff>11904</xdr:rowOff>
    </xdr:to>
    <xdr:sp macro="" textlink="">
      <xdr:nvSpPr>
        <xdr:cNvPr id="2428834" name="Text Box 505"/>
        <xdr:cNvSpPr txBox="1">
          <a:spLocks noChangeArrowheads="1"/>
        </xdr:cNvSpPr>
      </xdr:nvSpPr>
      <xdr:spPr bwMode="auto">
        <a:xfrm>
          <a:off x="1016317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1437</xdr:row>
      <xdr:rowOff>0</xdr:rowOff>
    </xdr:from>
    <xdr:to>
      <xdr:col>12</xdr:col>
      <xdr:colOff>76200</xdr:colOff>
      <xdr:row>1438</xdr:row>
      <xdr:rowOff>11912</xdr:rowOff>
    </xdr:to>
    <xdr:sp macro="" textlink="">
      <xdr:nvSpPr>
        <xdr:cNvPr id="2428835" name="Text Box 524"/>
        <xdr:cNvSpPr txBox="1">
          <a:spLocks noChangeArrowheads="1"/>
        </xdr:cNvSpPr>
      </xdr:nvSpPr>
      <xdr:spPr bwMode="auto">
        <a:xfrm>
          <a:off x="101631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1437</xdr:row>
      <xdr:rowOff>0</xdr:rowOff>
    </xdr:from>
    <xdr:to>
      <xdr:col>12</xdr:col>
      <xdr:colOff>76200</xdr:colOff>
      <xdr:row>1438</xdr:row>
      <xdr:rowOff>11912</xdr:rowOff>
    </xdr:to>
    <xdr:sp macro="" textlink="">
      <xdr:nvSpPr>
        <xdr:cNvPr id="2428836" name="Text Box 525"/>
        <xdr:cNvSpPr txBox="1">
          <a:spLocks noChangeArrowheads="1"/>
        </xdr:cNvSpPr>
      </xdr:nvSpPr>
      <xdr:spPr bwMode="auto">
        <a:xfrm>
          <a:off x="101631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1437</xdr:row>
      <xdr:rowOff>0</xdr:rowOff>
    </xdr:from>
    <xdr:to>
      <xdr:col>12</xdr:col>
      <xdr:colOff>76200</xdr:colOff>
      <xdr:row>1438</xdr:row>
      <xdr:rowOff>11912</xdr:rowOff>
    </xdr:to>
    <xdr:sp macro="" textlink="">
      <xdr:nvSpPr>
        <xdr:cNvPr id="2428837" name="Text Box 526"/>
        <xdr:cNvSpPr txBox="1">
          <a:spLocks noChangeArrowheads="1"/>
        </xdr:cNvSpPr>
      </xdr:nvSpPr>
      <xdr:spPr bwMode="auto">
        <a:xfrm>
          <a:off x="101631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1437</xdr:row>
      <xdr:rowOff>0</xdr:rowOff>
    </xdr:from>
    <xdr:to>
      <xdr:col>12</xdr:col>
      <xdr:colOff>76200</xdr:colOff>
      <xdr:row>1438</xdr:row>
      <xdr:rowOff>11912</xdr:rowOff>
    </xdr:to>
    <xdr:sp macro="" textlink="">
      <xdr:nvSpPr>
        <xdr:cNvPr id="2428838" name="Text Box 527"/>
        <xdr:cNvSpPr txBox="1">
          <a:spLocks noChangeArrowheads="1"/>
        </xdr:cNvSpPr>
      </xdr:nvSpPr>
      <xdr:spPr bwMode="auto">
        <a:xfrm>
          <a:off x="101631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1437</xdr:row>
      <xdr:rowOff>0</xdr:rowOff>
    </xdr:from>
    <xdr:to>
      <xdr:col>12</xdr:col>
      <xdr:colOff>76200</xdr:colOff>
      <xdr:row>1438</xdr:row>
      <xdr:rowOff>11912</xdr:rowOff>
    </xdr:to>
    <xdr:sp macro="" textlink="">
      <xdr:nvSpPr>
        <xdr:cNvPr id="2428839" name="Text Box 528"/>
        <xdr:cNvSpPr txBox="1">
          <a:spLocks noChangeArrowheads="1"/>
        </xdr:cNvSpPr>
      </xdr:nvSpPr>
      <xdr:spPr bwMode="auto">
        <a:xfrm>
          <a:off x="101631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1437</xdr:row>
      <xdr:rowOff>0</xdr:rowOff>
    </xdr:from>
    <xdr:to>
      <xdr:col>12</xdr:col>
      <xdr:colOff>76200</xdr:colOff>
      <xdr:row>1438</xdr:row>
      <xdr:rowOff>11912</xdr:rowOff>
    </xdr:to>
    <xdr:sp macro="" textlink="">
      <xdr:nvSpPr>
        <xdr:cNvPr id="2428840" name="Text Box 529"/>
        <xdr:cNvSpPr txBox="1">
          <a:spLocks noChangeArrowheads="1"/>
        </xdr:cNvSpPr>
      </xdr:nvSpPr>
      <xdr:spPr bwMode="auto">
        <a:xfrm>
          <a:off x="1016317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1445</xdr:row>
      <xdr:rowOff>0</xdr:rowOff>
    </xdr:from>
    <xdr:to>
      <xdr:col>12</xdr:col>
      <xdr:colOff>76200</xdr:colOff>
      <xdr:row>1446</xdr:row>
      <xdr:rowOff>11907</xdr:rowOff>
    </xdr:to>
    <xdr:sp macro="" textlink="">
      <xdr:nvSpPr>
        <xdr:cNvPr id="2428841" name="Text Box 548"/>
        <xdr:cNvSpPr txBox="1">
          <a:spLocks noChangeArrowheads="1"/>
        </xdr:cNvSpPr>
      </xdr:nvSpPr>
      <xdr:spPr bwMode="auto">
        <a:xfrm>
          <a:off x="101631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1445</xdr:row>
      <xdr:rowOff>0</xdr:rowOff>
    </xdr:from>
    <xdr:to>
      <xdr:col>12</xdr:col>
      <xdr:colOff>76200</xdr:colOff>
      <xdr:row>1446</xdr:row>
      <xdr:rowOff>11907</xdr:rowOff>
    </xdr:to>
    <xdr:sp macro="" textlink="">
      <xdr:nvSpPr>
        <xdr:cNvPr id="2428842" name="Text Box 549"/>
        <xdr:cNvSpPr txBox="1">
          <a:spLocks noChangeArrowheads="1"/>
        </xdr:cNvSpPr>
      </xdr:nvSpPr>
      <xdr:spPr bwMode="auto">
        <a:xfrm>
          <a:off x="101631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1445</xdr:row>
      <xdr:rowOff>0</xdr:rowOff>
    </xdr:from>
    <xdr:to>
      <xdr:col>12</xdr:col>
      <xdr:colOff>76200</xdr:colOff>
      <xdr:row>1446</xdr:row>
      <xdr:rowOff>11907</xdr:rowOff>
    </xdr:to>
    <xdr:sp macro="" textlink="">
      <xdr:nvSpPr>
        <xdr:cNvPr id="2428843" name="Text Box 550"/>
        <xdr:cNvSpPr txBox="1">
          <a:spLocks noChangeArrowheads="1"/>
        </xdr:cNvSpPr>
      </xdr:nvSpPr>
      <xdr:spPr bwMode="auto">
        <a:xfrm>
          <a:off x="101631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1445</xdr:row>
      <xdr:rowOff>0</xdr:rowOff>
    </xdr:from>
    <xdr:to>
      <xdr:col>12</xdr:col>
      <xdr:colOff>76200</xdr:colOff>
      <xdr:row>1446</xdr:row>
      <xdr:rowOff>11907</xdr:rowOff>
    </xdr:to>
    <xdr:sp macro="" textlink="">
      <xdr:nvSpPr>
        <xdr:cNvPr id="2428844" name="Text Box 551"/>
        <xdr:cNvSpPr txBox="1">
          <a:spLocks noChangeArrowheads="1"/>
        </xdr:cNvSpPr>
      </xdr:nvSpPr>
      <xdr:spPr bwMode="auto">
        <a:xfrm>
          <a:off x="101631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1445</xdr:row>
      <xdr:rowOff>0</xdr:rowOff>
    </xdr:from>
    <xdr:to>
      <xdr:col>12</xdr:col>
      <xdr:colOff>76200</xdr:colOff>
      <xdr:row>1446</xdr:row>
      <xdr:rowOff>11907</xdr:rowOff>
    </xdr:to>
    <xdr:sp macro="" textlink="">
      <xdr:nvSpPr>
        <xdr:cNvPr id="2428845" name="Text Box 552"/>
        <xdr:cNvSpPr txBox="1">
          <a:spLocks noChangeArrowheads="1"/>
        </xdr:cNvSpPr>
      </xdr:nvSpPr>
      <xdr:spPr bwMode="auto">
        <a:xfrm>
          <a:off x="101631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1445</xdr:row>
      <xdr:rowOff>0</xdr:rowOff>
    </xdr:from>
    <xdr:to>
      <xdr:col>12</xdr:col>
      <xdr:colOff>76200</xdr:colOff>
      <xdr:row>1446</xdr:row>
      <xdr:rowOff>11907</xdr:rowOff>
    </xdr:to>
    <xdr:sp macro="" textlink="">
      <xdr:nvSpPr>
        <xdr:cNvPr id="2428846" name="Text Box 553"/>
        <xdr:cNvSpPr txBox="1">
          <a:spLocks noChangeArrowheads="1"/>
        </xdr:cNvSpPr>
      </xdr:nvSpPr>
      <xdr:spPr bwMode="auto">
        <a:xfrm>
          <a:off x="1016317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1453</xdr:row>
      <xdr:rowOff>0</xdr:rowOff>
    </xdr:from>
    <xdr:to>
      <xdr:col>12</xdr:col>
      <xdr:colOff>76200</xdr:colOff>
      <xdr:row>1454</xdr:row>
      <xdr:rowOff>11909</xdr:rowOff>
    </xdr:to>
    <xdr:sp macro="" textlink="">
      <xdr:nvSpPr>
        <xdr:cNvPr id="2428847" name="Text Box 572"/>
        <xdr:cNvSpPr txBox="1">
          <a:spLocks noChangeArrowheads="1"/>
        </xdr:cNvSpPr>
      </xdr:nvSpPr>
      <xdr:spPr bwMode="auto">
        <a:xfrm>
          <a:off x="101631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1453</xdr:row>
      <xdr:rowOff>0</xdr:rowOff>
    </xdr:from>
    <xdr:to>
      <xdr:col>12</xdr:col>
      <xdr:colOff>76200</xdr:colOff>
      <xdr:row>1454</xdr:row>
      <xdr:rowOff>11909</xdr:rowOff>
    </xdr:to>
    <xdr:sp macro="" textlink="">
      <xdr:nvSpPr>
        <xdr:cNvPr id="2428848" name="Text Box 573"/>
        <xdr:cNvSpPr txBox="1">
          <a:spLocks noChangeArrowheads="1"/>
        </xdr:cNvSpPr>
      </xdr:nvSpPr>
      <xdr:spPr bwMode="auto">
        <a:xfrm>
          <a:off x="101631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1453</xdr:row>
      <xdr:rowOff>0</xdr:rowOff>
    </xdr:from>
    <xdr:to>
      <xdr:col>12</xdr:col>
      <xdr:colOff>76200</xdr:colOff>
      <xdr:row>1454</xdr:row>
      <xdr:rowOff>11909</xdr:rowOff>
    </xdr:to>
    <xdr:sp macro="" textlink="">
      <xdr:nvSpPr>
        <xdr:cNvPr id="2428849" name="Text Box 574"/>
        <xdr:cNvSpPr txBox="1">
          <a:spLocks noChangeArrowheads="1"/>
        </xdr:cNvSpPr>
      </xdr:nvSpPr>
      <xdr:spPr bwMode="auto">
        <a:xfrm>
          <a:off x="101631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1453</xdr:row>
      <xdr:rowOff>0</xdr:rowOff>
    </xdr:from>
    <xdr:to>
      <xdr:col>12</xdr:col>
      <xdr:colOff>76200</xdr:colOff>
      <xdr:row>1454</xdr:row>
      <xdr:rowOff>11909</xdr:rowOff>
    </xdr:to>
    <xdr:sp macro="" textlink="">
      <xdr:nvSpPr>
        <xdr:cNvPr id="2428850" name="Text Box 575"/>
        <xdr:cNvSpPr txBox="1">
          <a:spLocks noChangeArrowheads="1"/>
        </xdr:cNvSpPr>
      </xdr:nvSpPr>
      <xdr:spPr bwMode="auto">
        <a:xfrm>
          <a:off x="101631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1453</xdr:row>
      <xdr:rowOff>0</xdr:rowOff>
    </xdr:from>
    <xdr:to>
      <xdr:col>12</xdr:col>
      <xdr:colOff>76200</xdr:colOff>
      <xdr:row>1454</xdr:row>
      <xdr:rowOff>11909</xdr:rowOff>
    </xdr:to>
    <xdr:sp macro="" textlink="">
      <xdr:nvSpPr>
        <xdr:cNvPr id="2428851" name="Text Box 576"/>
        <xdr:cNvSpPr txBox="1">
          <a:spLocks noChangeArrowheads="1"/>
        </xdr:cNvSpPr>
      </xdr:nvSpPr>
      <xdr:spPr bwMode="auto">
        <a:xfrm>
          <a:off x="101631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1453</xdr:row>
      <xdr:rowOff>0</xdr:rowOff>
    </xdr:from>
    <xdr:to>
      <xdr:col>12</xdr:col>
      <xdr:colOff>76200</xdr:colOff>
      <xdr:row>1454</xdr:row>
      <xdr:rowOff>11909</xdr:rowOff>
    </xdr:to>
    <xdr:sp macro="" textlink="">
      <xdr:nvSpPr>
        <xdr:cNvPr id="2428852" name="Text Box 577"/>
        <xdr:cNvSpPr txBox="1">
          <a:spLocks noChangeArrowheads="1"/>
        </xdr:cNvSpPr>
      </xdr:nvSpPr>
      <xdr:spPr bwMode="auto">
        <a:xfrm>
          <a:off x="1016317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1461</xdr:row>
      <xdr:rowOff>0</xdr:rowOff>
    </xdr:from>
    <xdr:to>
      <xdr:col>12</xdr:col>
      <xdr:colOff>76200</xdr:colOff>
      <xdr:row>1462</xdr:row>
      <xdr:rowOff>11903</xdr:rowOff>
    </xdr:to>
    <xdr:sp macro="" textlink="">
      <xdr:nvSpPr>
        <xdr:cNvPr id="2428853" name="Text Box 596"/>
        <xdr:cNvSpPr txBox="1">
          <a:spLocks noChangeArrowheads="1"/>
        </xdr:cNvSpPr>
      </xdr:nvSpPr>
      <xdr:spPr bwMode="auto">
        <a:xfrm>
          <a:off x="101631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1461</xdr:row>
      <xdr:rowOff>0</xdr:rowOff>
    </xdr:from>
    <xdr:to>
      <xdr:col>12</xdr:col>
      <xdr:colOff>76200</xdr:colOff>
      <xdr:row>1462</xdr:row>
      <xdr:rowOff>11903</xdr:rowOff>
    </xdr:to>
    <xdr:sp macro="" textlink="">
      <xdr:nvSpPr>
        <xdr:cNvPr id="2428854" name="Text Box 597"/>
        <xdr:cNvSpPr txBox="1">
          <a:spLocks noChangeArrowheads="1"/>
        </xdr:cNvSpPr>
      </xdr:nvSpPr>
      <xdr:spPr bwMode="auto">
        <a:xfrm>
          <a:off x="101631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1461</xdr:row>
      <xdr:rowOff>0</xdr:rowOff>
    </xdr:from>
    <xdr:to>
      <xdr:col>12</xdr:col>
      <xdr:colOff>76200</xdr:colOff>
      <xdr:row>1462</xdr:row>
      <xdr:rowOff>11903</xdr:rowOff>
    </xdr:to>
    <xdr:sp macro="" textlink="">
      <xdr:nvSpPr>
        <xdr:cNvPr id="2428855" name="Text Box 598"/>
        <xdr:cNvSpPr txBox="1">
          <a:spLocks noChangeArrowheads="1"/>
        </xdr:cNvSpPr>
      </xdr:nvSpPr>
      <xdr:spPr bwMode="auto">
        <a:xfrm>
          <a:off x="101631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1461</xdr:row>
      <xdr:rowOff>0</xdr:rowOff>
    </xdr:from>
    <xdr:to>
      <xdr:col>12</xdr:col>
      <xdr:colOff>76200</xdr:colOff>
      <xdr:row>1462</xdr:row>
      <xdr:rowOff>11903</xdr:rowOff>
    </xdr:to>
    <xdr:sp macro="" textlink="">
      <xdr:nvSpPr>
        <xdr:cNvPr id="2428856" name="Text Box 599"/>
        <xdr:cNvSpPr txBox="1">
          <a:spLocks noChangeArrowheads="1"/>
        </xdr:cNvSpPr>
      </xdr:nvSpPr>
      <xdr:spPr bwMode="auto">
        <a:xfrm>
          <a:off x="101631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1461</xdr:row>
      <xdr:rowOff>0</xdr:rowOff>
    </xdr:from>
    <xdr:to>
      <xdr:col>12</xdr:col>
      <xdr:colOff>76200</xdr:colOff>
      <xdr:row>1462</xdr:row>
      <xdr:rowOff>11903</xdr:rowOff>
    </xdr:to>
    <xdr:sp macro="" textlink="">
      <xdr:nvSpPr>
        <xdr:cNvPr id="2428857" name="Text Box 600"/>
        <xdr:cNvSpPr txBox="1">
          <a:spLocks noChangeArrowheads="1"/>
        </xdr:cNvSpPr>
      </xdr:nvSpPr>
      <xdr:spPr bwMode="auto">
        <a:xfrm>
          <a:off x="101631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1461</xdr:row>
      <xdr:rowOff>0</xdr:rowOff>
    </xdr:from>
    <xdr:to>
      <xdr:col>12</xdr:col>
      <xdr:colOff>76200</xdr:colOff>
      <xdr:row>1462</xdr:row>
      <xdr:rowOff>11903</xdr:rowOff>
    </xdr:to>
    <xdr:sp macro="" textlink="">
      <xdr:nvSpPr>
        <xdr:cNvPr id="2428858" name="Text Box 601"/>
        <xdr:cNvSpPr txBox="1">
          <a:spLocks noChangeArrowheads="1"/>
        </xdr:cNvSpPr>
      </xdr:nvSpPr>
      <xdr:spPr bwMode="auto">
        <a:xfrm>
          <a:off x="1016317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4761</xdr:rowOff>
    </xdr:to>
    <xdr:sp macro="" textlink="">
      <xdr:nvSpPr>
        <xdr:cNvPr id="2428859" name="Text Box 620"/>
        <xdr:cNvSpPr txBox="1">
          <a:spLocks noChangeArrowheads="1"/>
        </xdr:cNvSpPr>
      </xdr:nvSpPr>
      <xdr:spPr bwMode="auto">
        <a:xfrm>
          <a:off x="101631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4761</xdr:rowOff>
    </xdr:to>
    <xdr:sp macro="" textlink="">
      <xdr:nvSpPr>
        <xdr:cNvPr id="2428860" name="Text Box 621"/>
        <xdr:cNvSpPr txBox="1">
          <a:spLocks noChangeArrowheads="1"/>
        </xdr:cNvSpPr>
      </xdr:nvSpPr>
      <xdr:spPr bwMode="auto">
        <a:xfrm>
          <a:off x="101631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4761</xdr:rowOff>
    </xdr:to>
    <xdr:sp macro="" textlink="">
      <xdr:nvSpPr>
        <xdr:cNvPr id="2428861" name="Text Box 622"/>
        <xdr:cNvSpPr txBox="1">
          <a:spLocks noChangeArrowheads="1"/>
        </xdr:cNvSpPr>
      </xdr:nvSpPr>
      <xdr:spPr bwMode="auto">
        <a:xfrm>
          <a:off x="101631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4761</xdr:rowOff>
    </xdr:to>
    <xdr:sp macro="" textlink="">
      <xdr:nvSpPr>
        <xdr:cNvPr id="2428862" name="Text Box 623"/>
        <xdr:cNvSpPr txBox="1">
          <a:spLocks noChangeArrowheads="1"/>
        </xdr:cNvSpPr>
      </xdr:nvSpPr>
      <xdr:spPr bwMode="auto">
        <a:xfrm>
          <a:off x="101631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4761</xdr:rowOff>
    </xdr:to>
    <xdr:sp macro="" textlink="">
      <xdr:nvSpPr>
        <xdr:cNvPr id="2428863" name="Text Box 624"/>
        <xdr:cNvSpPr txBox="1">
          <a:spLocks noChangeArrowheads="1"/>
        </xdr:cNvSpPr>
      </xdr:nvSpPr>
      <xdr:spPr bwMode="auto">
        <a:xfrm>
          <a:off x="101631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4761</xdr:rowOff>
    </xdr:to>
    <xdr:sp macro="" textlink="">
      <xdr:nvSpPr>
        <xdr:cNvPr id="2428864" name="Text Box 625"/>
        <xdr:cNvSpPr txBox="1">
          <a:spLocks noChangeArrowheads="1"/>
        </xdr:cNvSpPr>
      </xdr:nvSpPr>
      <xdr:spPr bwMode="auto">
        <a:xfrm>
          <a:off x="1016317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1477</xdr:row>
      <xdr:rowOff>0</xdr:rowOff>
    </xdr:from>
    <xdr:to>
      <xdr:col>12</xdr:col>
      <xdr:colOff>76200</xdr:colOff>
      <xdr:row>1478</xdr:row>
      <xdr:rowOff>7144</xdr:rowOff>
    </xdr:to>
    <xdr:sp macro="" textlink="">
      <xdr:nvSpPr>
        <xdr:cNvPr id="2428865" name="Text Box 644"/>
        <xdr:cNvSpPr txBox="1">
          <a:spLocks noChangeArrowheads="1"/>
        </xdr:cNvSpPr>
      </xdr:nvSpPr>
      <xdr:spPr bwMode="auto">
        <a:xfrm>
          <a:off x="101631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1477</xdr:row>
      <xdr:rowOff>0</xdr:rowOff>
    </xdr:from>
    <xdr:to>
      <xdr:col>12</xdr:col>
      <xdr:colOff>76200</xdr:colOff>
      <xdr:row>1478</xdr:row>
      <xdr:rowOff>7144</xdr:rowOff>
    </xdr:to>
    <xdr:sp macro="" textlink="">
      <xdr:nvSpPr>
        <xdr:cNvPr id="2428866" name="Text Box 645"/>
        <xdr:cNvSpPr txBox="1">
          <a:spLocks noChangeArrowheads="1"/>
        </xdr:cNvSpPr>
      </xdr:nvSpPr>
      <xdr:spPr bwMode="auto">
        <a:xfrm>
          <a:off x="101631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1477</xdr:row>
      <xdr:rowOff>0</xdr:rowOff>
    </xdr:from>
    <xdr:to>
      <xdr:col>12</xdr:col>
      <xdr:colOff>76200</xdr:colOff>
      <xdr:row>1478</xdr:row>
      <xdr:rowOff>7144</xdr:rowOff>
    </xdr:to>
    <xdr:sp macro="" textlink="">
      <xdr:nvSpPr>
        <xdr:cNvPr id="2428867" name="Text Box 646"/>
        <xdr:cNvSpPr txBox="1">
          <a:spLocks noChangeArrowheads="1"/>
        </xdr:cNvSpPr>
      </xdr:nvSpPr>
      <xdr:spPr bwMode="auto">
        <a:xfrm>
          <a:off x="101631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1477</xdr:row>
      <xdr:rowOff>0</xdr:rowOff>
    </xdr:from>
    <xdr:to>
      <xdr:col>12</xdr:col>
      <xdr:colOff>76200</xdr:colOff>
      <xdr:row>1478</xdr:row>
      <xdr:rowOff>7144</xdr:rowOff>
    </xdr:to>
    <xdr:sp macro="" textlink="">
      <xdr:nvSpPr>
        <xdr:cNvPr id="2428868" name="Text Box 647"/>
        <xdr:cNvSpPr txBox="1">
          <a:spLocks noChangeArrowheads="1"/>
        </xdr:cNvSpPr>
      </xdr:nvSpPr>
      <xdr:spPr bwMode="auto">
        <a:xfrm>
          <a:off x="101631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1477</xdr:row>
      <xdr:rowOff>0</xdr:rowOff>
    </xdr:from>
    <xdr:to>
      <xdr:col>12</xdr:col>
      <xdr:colOff>76200</xdr:colOff>
      <xdr:row>1478</xdr:row>
      <xdr:rowOff>7144</xdr:rowOff>
    </xdr:to>
    <xdr:sp macro="" textlink="">
      <xdr:nvSpPr>
        <xdr:cNvPr id="2428869" name="Text Box 648"/>
        <xdr:cNvSpPr txBox="1">
          <a:spLocks noChangeArrowheads="1"/>
        </xdr:cNvSpPr>
      </xdr:nvSpPr>
      <xdr:spPr bwMode="auto">
        <a:xfrm>
          <a:off x="101631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1477</xdr:row>
      <xdr:rowOff>0</xdr:rowOff>
    </xdr:from>
    <xdr:to>
      <xdr:col>12</xdr:col>
      <xdr:colOff>76200</xdr:colOff>
      <xdr:row>1478</xdr:row>
      <xdr:rowOff>7144</xdr:rowOff>
    </xdr:to>
    <xdr:sp macro="" textlink="">
      <xdr:nvSpPr>
        <xdr:cNvPr id="2428870" name="Text Box 649"/>
        <xdr:cNvSpPr txBox="1">
          <a:spLocks noChangeArrowheads="1"/>
        </xdr:cNvSpPr>
      </xdr:nvSpPr>
      <xdr:spPr bwMode="auto">
        <a:xfrm>
          <a:off x="1016317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1494</xdr:row>
      <xdr:rowOff>0</xdr:rowOff>
    </xdr:from>
    <xdr:to>
      <xdr:col>12</xdr:col>
      <xdr:colOff>76200</xdr:colOff>
      <xdr:row>1495</xdr:row>
      <xdr:rowOff>0</xdr:rowOff>
    </xdr:to>
    <xdr:sp macro="" textlink="">
      <xdr:nvSpPr>
        <xdr:cNvPr id="2428871" name="Text Box 668"/>
        <xdr:cNvSpPr txBox="1">
          <a:spLocks noChangeArrowheads="1"/>
        </xdr:cNvSpPr>
      </xdr:nvSpPr>
      <xdr:spPr bwMode="auto">
        <a:xfrm>
          <a:off x="101631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1494</xdr:row>
      <xdr:rowOff>0</xdr:rowOff>
    </xdr:from>
    <xdr:to>
      <xdr:col>12</xdr:col>
      <xdr:colOff>76200</xdr:colOff>
      <xdr:row>1495</xdr:row>
      <xdr:rowOff>0</xdr:rowOff>
    </xdr:to>
    <xdr:sp macro="" textlink="">
      <xdr:nvSpPr>
        <xdr:cNvPr id="2428872" name="Text Box 669"/>
        <xdr:cNvSpPr txBox="1">
          <a:spLocks noChangeArrowheads="1"/>
        </xdr:cNvSpPr>
      </xdr:nvSpPr>
      <xdr:spPr bwMode="auto">
        <a:xfrm>
          <a:off x="101631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1494</xdr:row>
      <xdr:rowOff>0</xdr:rowOff>
    </xdr:from>
    <xdr:to>
      <xdr:col>12</xdr:col>
      <xdr:colOff>76200</xdr:colOff>
      <xdr:row>1495</xdr:row>
      <xdr:rowOff>0</xdr:rowOff>
    </xdr:to>
    <xdr:sp macro="" textlink="">
      <xdr:nvSpPr>
        <xdr:cNvPr id="2428873" name="Text Box 670"/>
        <xdr:cNvSpPr txBox="1">
          <a:spLocks noChangeArrowheads="1"/>
        </xdr:cNvSpPr>
      </xdr:nvSpPr>
      <xdr:spPr bwMode="auto">
        <a:xfrm>
          <a:off x="101631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1494</xdr:row>
      <xdr:rowOff>0</xdr:rowOff>
    </xdr:from>
    <xdr:to>
      <xdr:col>12</xdr:col>
      <xdr:colOff>76200</xdr:colOff>
      <xdr:row>1495</xdr:row>
      <xdr:rowOff>0</xdr:rowOff>
    </xdr:to>
    <xdr:sp macro="" textlink="">
      <xdr:nvSpPr>
        <xdr:cNvPr id="2428874" name="Text Box 671"/>
        <xdr:cNvSpPr txBox="1">
          <a:spLocks noChangeArrowheads="1"/>
        </xdr:cNvSpPr>
      </xdr:nvSpPr>
      <xdr:spPr bwMode="auto">
        <a:xfrm>
          <a:off x="101631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1494</xdr:row>
      <xdr:rowOff>0</xdr:rowOff>
    </xdr:from>
    <xdr:to>
      <xdr:col>12</xdr:col>
      <xdr:colOff>76200</xdr:colOff>
      <xdr:row>1495</xdr:row>
      <xdr:rowOff>0</xdr:rowOff>
    </xdr:to>
    <xdr:sp macro="" textlink="">
      <xdr:nvSpPr>
        <xdr:cNvPr id="2428875" name="Text Box 672"/>
        <xdr:cNvSpPr txBox="1">
          <a:spLocks noChangeArrowheads="1"/>
        </xdr:cNvSpPr>
      </xdr:nvSpPr>
      <xdr:spPr bwMode="auto">
        <a:xfrm>
          <a:off x="101631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1494</xdr:row>
      <xdr:rowOff>0</xdr:rowOff>
    </xdr:from>
    <xdr:to>
      <xdr:col>12</xdr:col>
      <xdr:colOff>76200</xdr:colOff>
      <xdr:row>1495</xdr:row>
      <xdr:rowOff>0</xdr:rowOff>
    </xdr:to>
    <xdr:sp macro="" textlink="">
      <xdr:nvSpPr>
        <xdr:cNvPr id="2428876" name="Text Box 673"/>
        <xdr:cNvSpPr txBox="1">
          <a:spLocks noChangeArrowheads="1"/>
        </xdr:cNvSpPr>
      </xdr:nvSpPr>
      <xdr:spPr bwMode="auto">
        <a:xfrm>
          <a:off x="1016317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9525</xdr:colOff>
      <xdr:row>1468</xdr:row>
      <xdr:rowOff>161925</xdr:rowOff>
    </xdr:from>
    <xdr:to>
      <xdr:col>12</xdr:col>
      <xdr:colOff>85725</xdr:colOff>
      <xdr:row>1469</xdr:row>
      <xdr:rowOff>161918</xdr:rowOff>
    </xdr:to>
    <xdr:sp macro="" textlink="">
      <xdr:nvSpPr>
        <xdr:cNvPr id="2428877" name="Text Box 686"/>
        <xdr:cNvSpPr txBox="1">
          <a:spLocks noChangeArrowheads="1"/>
        </xdr:cNvSpPr>
      </xdr:nvSpPr>
      <xdr:spPr bwMode="auto">
        <a:xfrm>
          <a:off x="10172700" y="418223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1469</xdr:row>
      <xdr:rowOff>0</xdr:rowOff>
    </xdr:from>
    <xdr:to>
      <xdr:col>12</xdr:col>
      <xdr:colOff>76200</xdr:colOff>
      <xdr:row>1470</xdr:row>
      <xdr:rowOff>11912</xdr:rowOff>
    </xdr:to>
    <xdr:sp macro="" textlink="">
      <xdr:nvSpPr>
        <xdr:cNvPr id="2428878" name="Text Box 687"/>
        <xdr:cNvSpPr txBox="1">
          <a:spLocks noChangeArrowheads="1"/>
        </xdr:cNvSpPr>
      </xdr:nvSpPr>
      <xdr:spPr bwMode="auto">
        <a:xfrm>
          <a:off x="101631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1469</xdr:row>
      <xdr:rowOff>0</xdr:rowOff>
    </xdr:from>
    <xdr:to>
      <xdr:col>12</xdr:col>
      <xdr:colOff>76200</xdr:colOff>
      <xdr:row>1470</xdr:row>
      <xdr:rowOff>11912</xdr:rowOff>
    </xdr:to>
    <xdr:sp macro="" textlink="">
      <xdr:nvSpPr>
        <xdr:cNvPr id="2428879" name="Text Box 688"/>
        <xdr:cNvSpPr txBox="1">
          <a:spLocks noChangeArrowheads="1"/>
        </xdr:cNvSpPr>
      </xdr:nvSpPr>
      <xdr:spPr bwMode="auto">
        <a:xfrm>
          <a:off x="101631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1469</xdr:row>
      <xdr:rowOff>0</xdr:rowOff>
    </xdr:from>
    <xdr:to>
      <xdr:col>12</xdr:col>
      <xdr:colOff>76200</xdr:colOff>
      <xdr:row>1470</xdr:row>
      <xdr:rowOff>11912</xdr:rowOff>
    </xdr:to>
    <xdr:sp macro="" textlink="">
      <xdr:nvSpPr>
        <xdr:cNvPr id="2428880" name="Text Box 689"/>
        <xdr:cNvSpPr txBox="1">
          <a:spLocks noChangeArrowheads="1"/>
        </xdr:cNvSpPr>
      </xdr:nvSpPr>
      <xdr:spPr bwMode="auto">
        <a:xfrm>
          <a:off x="101631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1469</xdr:row>
      <xdr:rowOff>0</xdr:rowOff>
    </xdr:from>
    <xdr:to>
      <xdr:col>12</xdr:col>
      <xdr:colOff>76200</xdr:colOff>
      <xdr:row>1470</xdr:row>
      <xdr:rowOff>11912</xdr:rowOff>
    </xdr:to>
    <xdr:sp macro="" textlink="">
      <xdr:nvSpPr>
        <xdr:cNvPr id="2428881" name="Text Box 690"/>
        <xdr:cNvSpPr txBox="1">
          <a:spLocks noChangeArrowheads="1"/>
        </xdr:cNvSpPr>
      </xdr:nvSpPr>
      <xdr:spPr bwMode="auto">
        <a:xfrm>
          <a:off x="101631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1469</xdr:row>
      <xdr:rowOff>0</xdr:rowOff>
    </xdr:from>
    <xdr:to>
      <xdr:col>12</xdr:col>
      <xdr:colOff>76200</xdr:colOff>
      <xdr:row>1470</xdr:row>
      <xdr:rowOff>11912</xdr:rowOff>
    </xdr:to>
    <xdr:sp macro="" textlink="">
      <xdr:nvSpPr>
        <xdr:cNvPr id="2428882" name="Text Box 691"/>
        <xdr:cNvSpPr txBox="1">
          <a:spLocks noChangeArrowheads="1"/>
        </xdr:cNvSpPr>
      </xdr:nvSpPr>
      <xdr:spPr bwMode="auto">
        <a:xfrm>
          <a:off x="1016317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883" name="Text Box 215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884" name="Text Box 318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885" name="Text Box 319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886" name="Text Box 320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887" name="Text Box 321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888" name="Text Box 32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889" name="Text Box 32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190500</xdr:rowOff>
    </xdr:to>
    <xdr:sp macro="" textlink="">
      <xdr:nvSpPr>
        <xdr:cNvPr id="2428890" name="Text Box 410"/>
        <xdr:cNvSpPr txBox="1">
          <a:spLocks noChangeArrowheads="1"/>
        </xdr:cNvSpPr>
      </xdr:nvSpPr>
      <xdr:spPr bwMode="auto">
        <a:xfrm>
          <a:off x="130778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190500</xdr:rowOff>
    </xdr:to>
    <xdr:sp macro="" textlink="">
      <xdr:nvSpPr>
        <xdr:cNvPr id="2428891" name="Text Box 411"/>
        <xdr:cNvSpPr txBox="1">
          <a:spLocks noChangeArrowheads="1"/>
        </xdr:cNvSpPr>
      </xdr:nvSpPr>
      <xdr:spPr bwMode="auto">
        <a:xfrm>
          <a:off x="130778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190500</xdr:rowOff>
    </xdr:to>
    <xdr:sp macro="" textlink="">
      <xdr:nvSpPr>
        <xdr:cNvPr id="2428892" name="Text Box 412"/>
        <xdr:cNvSpPr txBox="1">
          <a:spLocks noChangeArrowheads="1"/>
        </xdr:cNvSpPr>
      </xdr:nvSpPr>
      <xdr:spPr bwMode="auto">
        <a:xfrm>
          <a:off x="130778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190500</xdr:rowOff>
    </xdr:to>
    <xdr:sp macro="" textlink="">
      <xdr:nvSpPr>
        <xdr:cNvPr id="2428893" name="Text Box 413"/>
        <xdr:cNvSpPr txBox="1">
          <a:spLocks noChangeArrowheads="1"/>
        </xdr:cNvSpPr>
      </xdr:nvSpPr>
      <xdr:spPr bwMode="auto">
        <a:xfrm>
          <a:off x="130778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190500</xdr:rowOff>
    </xdr:to>
    <xdr:sp macro="" textlink="">
      <xdr:nvSpPr>
        <xdr:cNvPr id="2428894" name="Text Box 414"/>
        <xdr:cNvSpPr txBox="1">
          <a:spLocks noChangeArrowheads="1"/>
        </xdr:cNvSpPr>
      </xdr:nvSpPr>
      <xdr:spPr bwMode="auto">
        <a:xfrm>
          <a:off x="130778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190500</xdr:rowOff>
    </xdr:to>
    <xdr:sp macro="" textlink="">
      <xdr:nvSpPr>
        <xdr:cNvPr id="2428895" name="Text Box 415"/>
        <xdr:cNvSpPr txBox="1">
          <a:spLocks noChangeArrowheads="1"/>
        </xdr:cNvSpPr>
      </xdr:nvSpPr>
      <xdr:spPr bwMode="auto">
        <a:xfrm>
          <a:off x="130778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896" name="Text Box 416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897" name="Text Box 434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898" name="Text Box 435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899" name="Text Box 436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0" name="Text Box 437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1" name="Text Box 438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2" name="Text Box 439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03" name="Text Box 440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4" name="Text Box 458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5" name="Text Box 459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6" name="Text Box 460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7" name="Text Box 461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8" name="Text Box 462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200025</xdr:rowOff>
    </xdr:to>
    <xdr:sp macro="" textlink="">
      <xdr:nvSpPr>
        <xdr:cNvPr id="2428909" name="Text Box 463"/>
        <xdr:cNvSpPr txBox="1">
          <a:spLocks noChangeArrowheads="1"/>
        </xdr:cNvSpPr>
      </xdr:nvSpPr>
      <xdr:spPr bwMode="auto">
        <a:xfrm>
          <a:off x="130778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10" name="Text Box 464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1" name="Text Box 48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2" name="Text Box 48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3" name="Text Box 48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4" name="Text Box 48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5" name="Text Box 48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6" name="Text Box 487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17" name="Text Box 488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8" name="Text Box 50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19" name="Text Box 507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0" name="Text Box 508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1" name="Text Box 509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2" name="Text Box 510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3" name="Text Box 511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24" name="Text Box 512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5" name="Text Box 530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6" name="Text Box 531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7" name="Text Box 53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8" name="Text Box 53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29" name="Text Box 53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0" name="Text Box 53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31" name="Text Box 536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2" name="Text Box 55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3" name="Text Box 55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4" name="Text Box 55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5" name="Text Box 557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6" name="Text Box 558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7" name="Text Box 559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38" name="Text Box 560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39" name="Text Box 578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0" name="Text Box 579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1" name="Text Box 580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2" name="Text Box 581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3" name="Text Box 58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4" name="Text Box 58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45" name="Text Box 584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6" name="Text Box 60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7" name="Text Box 60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8" name="Text Box 60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49" name="Text Box 60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50" name="Text Box 60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51" name="Text Box 607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52" name="Text Box 608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214311</xdr:rowOff>
    </xdr:to>
    <xdr:sp macro="" textlink="">
      <xdr:nvSpPr>
        <xdr:cNvPr id="2428953" name="Text Box 626"/>
        <xdr:cNvSpPr txBox="1">
          <a:spLocks noChangeArrowheads="1"/>
        </xdr:cNvSpPr>
      </xdr:nvSpPr>
      <xdr:spPr bwMode="auto">
        <a:xfrm>
          <a:off x="130778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214311</xdr:rowOff>
    </xdr:to>
    <xdr:sp macro="" textlink="">
      <xdr:nvSpPr>
        <xdr:cNvPr id="2428954" name="Text Box 627"/>
        <xdr:cNvSpPr txBox="1">
          <a:spLocks noChangeArrowheads="1"/>
        </xdr:cNvSpPr>
      </xdr:nvSpPr>
      <xdr:spPr bwMode="auto">
        <a:xfrm>
          <a:off x="130778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214311</xdr:rowOff>
    </xdr:to>
    <xdr:sp macro="" textlink="">
      <xdr:nvSpPr>
        <xdr:cNvPr id="2428955" name="Text Box 628"/>
        <xdr:cNvSpPr txBox="1">
          <a:spLocks noChangeArrowheads="1"/>
        </xdr:cNvSpPr>
      </xdr:nvSpPr>
      <xdr:spPr bwMode="auto">
        <a:xfrm>
          <a:off x="130778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214311</xdr:rowOff>
    </xdr:to>
    <xdr:sp macro="" textlink="">
      <xdr:nvSpPr>
        <xdr:cNvPr id="2428956" name="Text Box 629"/>
        <xdr:cNvSpPr txBox="1">
          <a:spLocks noChangeArrowheads="1"/>
        </xdr:cNvSpPr>
      </xdr:nvSpPr>
      <xdr:spPr bwMode="auto">
        <a:xfrm>
          <a:off x="130778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214311</xdr:rowOff>
    </xdr:to>
    <xdr:sp macro="" textlink="">
      <xdr:nvSpPr>
        <xdr:cNvPr id="2428957" name="Text Box 630"/>
        <xdr:cNvSpPr txBox="1">
          <a:spLocks noChangeArrowheads="1"/>
        </xdr:cNvSpPr>
      </xdr:nvSpPr>
      <xdr:spPr bwMode="auto">
        <a:xfrm>
          <a:off x="130778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214311</xdr:rowOff>
    </xdr:to>
    <xdr:sp macro="" textlink="">
      <xdr:nvSpPr>
        <xdr:cNvPr id="2428958" name="Text Box 631"/>
        <xdr:cNvSpPr txBox="1">
          <a:spLocks noChangeArrowheads="1"/>
        </xdr:cNvSpPr>
      </xdr:nvSpPr>
      <xdr:spPr bwMode="auto">
        <a:xfrm>
          <a:off x="130778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59" name="Text Box 632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0" name="Text Box 650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1" name="Text Box 651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2" name="Text Box 65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3" name="Text Box 65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4" name="Text Box 65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5" name="Text Box 65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1231</xdr:row>
      <xdr:rowOff>0</xdr:rowOff>
    </xdr:from>
    <xdr:to>
      <xdr:col>15</xdr:col>
      <xdr:colOff>266700</xdr:colOff>
      <xdr:row>1231</xdr:row>
      <xdr:rowOff>200025</xdr:rowOff>
    </xdr:to>
    <xdr:sp macro="" textlink="">
      <xdr:nvSpPr>
        <xdr:cNvPr id="2428966" name="Text Box 656"/>
        <xdr:cNvSpPr txBox="1">
          <a:spLocks noChangeArrowheads="1"/>
        </xdr:cNvSpPr>
      </xdr:nvSpPr>
      <xdr:spPr bwMode="auto">
        <a:xfrm>
          <a:off x="132683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7" name="Text Box 67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8" name="Text Box 67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69" name="Text Box 67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0" name="Text Box 677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1" name="Text Box 678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2" name="Text Box 679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3" name="Text Box 692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4" name="Text Box 693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5" name="Text Box 694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6" name="Text Box 695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7" name="Text Box 696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1231</xdr:row>
      <xdr:rowOff>0</xdr:rowOff>
    </xdr:from>
    <xdr:to>
      <xdr:col>15</xdr:col>
      <xdr:colOff>76200</xdr:colOff>
      <xdr:row>1231</xdr:row>
      <xdr:rowOff>209550</xdr:rowOff>
    </xdr:to>
    <xdr:sp macro="" textlink="">
      <xdr:nvSpPr>
        <xdr:cNvPr id="2428978" name="Text Box 697"/>
        <xdr:cNvSpPr txBox="1">
          <a:spLocks noChangeArrowheads="1"/>
        </xdr:cNvSpPr>
      </xdr:nvSpPr>
      <xdr:spPr bwMode="auto">
        <a:xfrm>
          <a:off x="130778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1389</xdr:row>
      <xdr:rowOff>0</xdr:rowOff>
    </xdr:from>
    <xdr:to>
      <xdr:col>15</xdr:col>
      <xdr:colOff>266700</xdr:colOff>
      <xdr:row>1389</xdr:row>
      <xdr:rowOff>200025</xdr:rowOff>
    </xdr:to>
    <xdr:sp macro="" textlink="">
      <xdr:nvSpPr>
        <xdr:cNvPr id="2428979" name="Text Box 215"/>
        <xdr:cNvSpPr txBox="1">
          <a:spLocks noChangeArrowheads="1"/>
        </xdr:cNvSpPr>
      </xdr:nvSpPr>
      <xdr:spPr bwMode="auto">
        <a:xfrm>
          <a:off x="13268325" y="39974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1387</xdr:row>
      <xdr:rowOff>0</xdr:rowOff>
    </xdr:from>
    <xdr:to>
      <xdr:col>15</xdr:col>
      <xdr:colOff>76200</xdr:colOff>
      <xdr:row>1388</xdr:row>
      <xdr:rowOff>0</xdr:rowOff>
    </xdr:to>
    <xdr:sp macro="" textlink="">
      <xdr:nvSpPr>
        <xdr:cNvPr id="2428980" name="Text Box 318"/>
        <xdr:cNvSpPr txBox="1">
          <a:spLocks noChangeArrowheads="1"/>
        </xdr:cNvSpPr>
      </xdr:nvSpPr>
      <xdr:spPr bwMode="auto">
        <a:xfrm>
          <a:off x="130778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1387</xdr:row>
      <xdr:rowOff>0</xdr:rowOff>
    </xdr:from>
    <xdr:to>
      <xdr:col>15</xdr:col>
      <xdr:colOff>76200</xdr:colOff>
      <xdr:row>1388</xdr:row>
      <xdr:rowOff>0</xdr:rowOff>
    </xdr:to>
    <xdr:sp macro="" textlink="">
      <xdr:nvSpPr>
        <xdr:cNvPr id="2428981" name="Text Box 319"/>
        <xdr:cNvSpPr txBox="1">
          <a:spLocks noChangeArrowheads="1"/>
        </xdr:cNvSpPr>
      </xdr:nvSpPr>
      <xdr:spPr bwMode="auto">
        <a:xfrm>
          <a:off x="130778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1387</xdr:row>
      <xdr:rowOff>0</xdr:rowOff>
    </xdr:from>
    <xdr:to>
      <xdr:col>15</xdr:col>
      <xdr:colOff>76200</xdr:colOff>
      <xdr:row>1388</xdr:row>
      <xdr:rowOff>0</xdr:rowOff>
    </xdr:to>
    <xdr:sp macro="" textlink="">
      <xdr:nvSpPr>
        <xdr:cNvPr id="2428982" name="Text Box 320"/>
        <xdr:cNvSpPr txBox="1">
          <a:spLocks noChangeArrowheads="1"/>
        </xdr:cNvSpPr>
      </xdr:nvSpPr>
      <xdr:spPr bwMode="auto">
        <a:xfrm>
          <a:off x="130778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1387</xdr:row>
      <xdr:rowOff>0</xdr:rowOff>
    </xdr:from>
    <xdr:to>
      <xdr:col>15</xdr:col>
      <xdr:colOff>76200</xdr:colOff>
      <xdr:row>1388</xdr:row>
      <xdr:rowOff>0</xdr:rowOff>
    </xdr:to>
    <xdr:sp macro="" textlink="">
      <xdr:nvSpPr>
        <xdr:cNvPr id="2428983" name="Text Box 321"/>
        <xdr:cNvSpPr txBox="1">
          <a:spLocks noChangeArrowheads="1"/>
        </xdr:cNvSpPr>
      </xdr:nvSpPr>
      <xdr:spPr bwMode="auto">
        <a:xfrm>
          <a:off x="130778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1387</xdr:row>
      <xdr:rowOff>0</xdr:rowOff>
    </xdr:from>
    <xdr:to>
      <xdr:col>15</xdr:col>
      <xdr:colOff>76200</xdr:colOff>
      <xdr:row>1388</xdr:row>
      <xdr:rowOff>0</xdr:rowOff>
    </xdr:to>
    <xdr:sp macro="" textlink="">
      <xdr:nvSpPr>
        <xdr:cNvPr id="2428984" name="Text Box 322"/>
        <xdr:cNvSpPr txBox="1">
          <a:spLocks noChangeArrowheads="1"/>
        </xdr:cNvSpPr>
      </xdr:nvSpPr>
      <xdr:spPr bwMode="auto">
        <a:xfrm>
          <a:off x="130778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1387</xdr:row>
      <xdr:rowOff>0</xdr:rowOff>
    </xdr:from>
    <xdr:to>
      <xdr:col>15</xdr:col>
      <xdr:colOff>76200</xdr:colOff>
      <xdr:row>1388</xdr:row>
      <xdr:rowOff>0</xdr:rowOff>
    </xdr:to>
    <xdr:sp macro="" textlink="">
      <xdr:nvSpPr>
        <xdr:cNvPr id="2428985" name="Text Box 323"/>
        <xdr:cNvSpPr txBox="1">
          <a:spLocks noChangeArrowheads="1"/>
        </xdr:cNvSpPr>
      </xdr:nvSpPr>
      <xdr:spPr bwMode="auto">
        <a:xfrm>
          <a:off x="130778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1393</xdr:row>
      <xdr:rowOff>171450</xdr:rowOff>
    </xdr:from>
    <xdr:to>
      <xdr:col>15</xdr:col>
      <xdr:colOff>76200</xdr:colOff>
      <xdr:row>1394</xdr:row>
      <xdr:rowOff>142881</xdr:rowOff>
    </xdr:to>
    <xdr:sp macro="" textlink="">
      <xdr:nvSpPr>
        <xdr:cNvPr id="2428986" name="Text Box 410"/>
        <xdr:cNvSpPr txBox="1">
          <a:spLocks noChangeArrowheads="1"/>
        </xdr:cNvSpPr>
      </xdr:nvSpPr>
      <xdr:spPr bwMode="auto">
        <a:xfrm>
          <a:off x="130778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1393</xdr:row>
      <xdr:rowOff>171450</xdr:rowOff>
    </xdr:from>
    <xdr:to>
      <xdr:col>15</xdr:col>
      <xdr:colOff>76200</xdr:colOff>
      <xdr:row>1394</xdr:row>
      <xdr:rowOff>142881</xdr:rowOff>
    </xdr:to>
    <xdr:sp macro="" textlink="">
      <xdr:nvSpPr>
        <xdr:cNvPr id="2428987" name="Text Box 411"/>
        <xdr:cNvSpPr txBox="1">
          <a:spLocks noChangeArrowheads="1"/>
        </xdr:cNvSpPr>
      </xdr:nvSpPr>
      <xdr:spPr bwMode="auto">
        <a:xfrm>
          <a:off x="130778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1393</xdr:row>
      <xdr:rowOff>171450</xdr:rowOff>
    </xdr:from>
    <xdr:to>
      <xdr:col>15</xdr:col>
      <xdr:colOff>76200</xdr:colOff>
      <xdr:row>1394</xdr:row>
      <xdr:rowOff>142881</xdr:rowOff>
    </xdr:to>
    <xdr:sp macro="" textlink="">
      <xdr:nvSpPr>
        <xdr:cNvPr id="2428988" name="Text Box 412"/>
        <xdr:cNvSpPr txBox="1">
          <a:spLocks noChangeArrowheads="1"/>
        </xdr:cNvSpPr>
      </xdr:nvSpPr>
      <xdr:spPr bwMode="auto">
        <a:xfrm>
          <a:off x="130778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1393</xdr:row>
      <xdr:rowOff>171450</xdr:rowOff>
    </xdr:from>
    <xdr:to>
      <xdr:col>15</xdr:col>
      <xdr:colOff>76200</xdr:colOff>
      <xdr:row>1394</xdr:row>
      <xdr:rowOff>142881</xdr:rowOff>
    </xdr:to>
    <xdr:sp macro="" textlink="">
      <xdr:nvSpPr>
        <xdr:cNvPr id="2428989" name="Text Box 413"/>
        <xdr:cNvSpPr txBox="1">
          <a:spLocks noChangeArrowheads="1"/>
        </xdr:cNvSpPr>
      </xdr:nvSpPr>
      <xdr:spPr bwMode="auto">
        <a:xfrm>
          <a:off x="130778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1393</xdr:row>
      <xdr:rowOff>171450</xdr:rowOff>
    </xdr:from>
    <xdr:to>
      <xdr:col>15</xdr:col>
      <xdr:colOff>76200</xdr:colOff>
      <xdr:row>1394</xdr:row>
      <xdr:rowOff>142881</xdr:rowOff>
    </xdr:to>
    <xdr:sp macro="" textlink="">
      <xdr:nvSpPr>
        <xdr:cNvPr id="2428990" name="Text Box 414"/>
        <xdr:cNvSpPr txBox="1">
          <a:spLocks noChangeArrowheads="1"/>
        </xdr:cNvSpPr>
      </xdr:nvSpPr>
      <xdr:spPr bwMode="auto">
        <a:xfrm>
          <a:off x="130778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1393</xdr:row>
      <xdr:rowOff>171450</xdr:rowOff>
    </xdr:from>
    <xdr:to>
      <xdr:col>15</xdr:col>
      <xdr:colOff>76200</xdr:colOff>
      <xdr:row>1394</xdr:row>
      <xdr:rowOff>142881</xdr:rowOff>
    </xdr:to>
    <xdr:sp macro="" textlink="">
      <xdr:nvSpPr>
        <xdr:cNvPr id="2428991" name="Text Box 415"/>
        <xdr:cNvSpPr txBox="1">
          <a:spLocks noChangeArrowheads="1"/>
        </xdr:cNvSpPr>
      </xdr:nvSpPr>
      <xdr:spPr bwMode="auto">
        <a:xfrm>
          <a:off x="130778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1398</xdr:row>
      <xdr:rowOff>0</xdr:rowOff>
    </xdr:from>
    <xdr:to>
      <xdr:col>15</xdr:col>
      <xdr:colOff>266700</xdr:colOff>
      <xdr:row>1398</xdr:row>
      <xdr:rowOff>200025</xdr:rowOff>
    </xdr:to>
    <xdr:sp macro="" textlink="">
      <xdr:nvSpPr>
        <xdr:cNvPr id="2428992" name="Text Box 416"/>
        <xdr:cNvSpPr txBox="1">
          <a:spLocks noChangeArrowheads="1"/>
        </xdr:cNvSpPr>
      </xdr:nvSpPr>
      <xdr:spPr bwMode="auto">
        <a:xfrm>
          <a:off x="1326832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1403</xdr:row>
      <xdr:rowOff>171450</xdr:rowOff>
    </xdr:from>
    <xdr:to>
      <xdr:col>15</xdr:col>
      <xdr:colOff>76200</xdr:colOff>
      <xdr:row>1404</xdr:row>
      <xdr:rowOff>173829</xdr:rowOff>
    </xdr:to>
    <xdr:sp macro="" textlink="">
      <xdr:nvSpPr>
        <xdr:cNvPr id="2428993" name="Text Box 434"/>
        <xdr:cNvSpPr txBox="1">
          <a:spLocks noChangeArrowheads="1"/>
        </xdr:cNvSpPr>
      </xdr:nvSpPr>
      <xdr:spPr bwMode="auto">
        <a:xfrm>
          <a:off x="130778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1403</xdr:row>
      <xdr:rowOff>171450</xdr:rowOff>
    </xdr:from>
    <xdr:to>
      <xdr:col>15</xdr:col>
      <xdr:colOff>76200</xdr:colOff>
      <xdr:row>1404</xdr:row>
      <xdr:rowOff>173829</xdr:rowOff>
    </xdr:to>
    <xdr:sp macro="" textlink="">
      <xdr:nvSpPr>
        <xdr:cNvPr id="2428994" name="Text Box 435"/>
        <xdr:cNvSpPr txBox="1">
          <a:spLocks noChangeArrowheads="1"/>
        </xdr:cNvSpPr>
      </xdr:nvSpPr>
      <xdr:spPr bwMode="auto">
        <a:xfrm>
          <a:off x="130778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1403</xdr:row>
      <xdr:rowOff>171450</xdr:rowOff>
    </xdr:from>
    <xdr:to>
      <xdr:col>15</xdr:col>
      <xdr:colOff>76200</xdr:colOff>
      <xdr:row>1404</xdr:row>
      <xdr:rowOff>173829</xdr:rowOff>
    </xdr:to>
    <xdr:sp macro="" textlink="">
      <xdr:nvSpPr>
        <xdr:cNvPr id="2428995" name="Text Box 436"/>
        <xdr:cNvSpPr txBox="1">
          <a:spLocks noChangeArrowheads="1"/>
        </xdr:cNvSpPr>
      </xdr:nvSpPr>
      <xdr:spPr bwMode="auto">
        <a:xfrm>
          <a:off x="130778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1403</xdr:row>
      <xdr:rowOff>171450</xdr:rowOff>
    </xdr:from>
    <xdr:to>
      <xdr:col>15</xdr:col>
      <xdr:colOff>76200</xdr:colOff>
      <xdr:row>1404</xdr:row>
      <xdr:rowOff>173829</xdr:rowOff>
    </xdr:to>
    <xdr:sp macro="" textlink="">
      <xdr:nvSpPr>
        <xdr:cNvPr id="2428996" name="Text Box 437"/>
        <xdr:cNvSpPr txBox="1">
          <a:spLocks noChangeArrowheads="1"/>
        </xdr:cNvSpPr>
      </xdr:nvSpPr>
      <xdr:spPr bwMode="auto">
        <a:xfrm>
          <a:off x="130778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1403</xdr:row>
      <xdr:rowOff>171450</xdr:rowOff>
    </xdr:from>
    <xdr:to>
      <xdr:col>15</xdr:col>
      <xdr:colOff>76200</xdr:colOff>
      <xdr:row>1404</xdr:row>
      <xdr:rowOff>173829</xdr:rowOff>
    </xdr:to>
    <xdr:sp macro="" textlink="">
      <xdr:nvSpPr>
        <xdr:cNvPr id="2428997" name="Text Box 438"/>
        <xdr:cNvSpPr txBox="1">
          <a:spLocks noChangeArrowheads="1"/>
        </xdr:cNvSpPr>
      </xdr:nvSpPr>
      <xdr:spPr bwMode="auto">
        <a:xfrm>
          <a:off x="130778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1403</xdr:row>
      <xdr:rowOff>171450</xdr:rowOff>
    </xdr:from>
    <xdr:to>
      <xdr:col>15</xdr:col>
      <xdr:colOff>76200</xdr:colOff>
      <xdr:row>1404</xdr:row>
      <xdr:rowOff>173829</xdr:rowOff>
    </xdr:to>
    <xdr:sp macro="" textlink="">
      <xdr:nvSpPr>
        <xdr:cNvPr id="2428998" name="Text Box 439"/>
        <xdr:cNvSpPr txBox="1">
          <a:spLocks noChangeArrowheads="1"/>
        </xdr:cNvSpPr>
      </xdr:nvSpPr>
      <xdr:spPr bwMode="auto">
        <a:xfrm>
          <a:off x="130778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1406</xdr:row>
      <xdr:rowOff>0</xdr:rowOff>
    </xdr:from>
    <xdr:to>
      <xdr:col>15</xdr:col>
      <xdr:colOff>266700</xdr:colOff>
      <xdr:row>1406</xdr:row>
      <xdr:rowOff>200025</xdr:rowOff>
    </xdr:to>
    <xdr:sp macro="" textlink="">
      <xdr:nvSpPr>
        <xdr:cNvPr id="2428999" name="Text Box 440"/>
        <xdr:cNvSpPr txBox="1">
          <a:spLocks noChangeArrowheads="1"/>
        </xdr:cNvSpPr>
      </xdr:nvSpPr>
      <xdr:spPr bwMode="auto">
        <a:xfrm>
          <a:off x="13268325" y="4035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1411</xdr:row>
      <xdr:rowOff>171450</xdr:rowOff>
    </xdr:from>
    <xdr:to>
      <xdr:col>15</xdr:col>
      <xdr:colOff>76200</xdr:colOff>
      <xdr:row>1412</xdr:row>
      <xdr:rowOff>173829</xdr:rowOff>
    </xdr:to>
    <xdr:sp macro="" textlink="">
      <xdr:nvSpPr>
        <xdr:cNvPr id="2429000" name="Text Box 458"/>
        <xdr:cNvSpPr txBox="1">
          <a:spLocks noChangeArrowheads="1"/>
        </xdr:cNvSpPr>
      </xdr:nvSpPr>
      <xdr:spPr bwMode="auto">
        <a:xfrm>
          <a:off x="130778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1411</xdr:row>
      <xdr:rowOff>171450</xdr:rowOff>
    </xdr:from>
    <xdr:to>
      <xdr:col>15</xdr:col>
      <xdr:colOff>76200</xdr:colOff>
      <xdr:row>1412</xdr:row>
      <xdr:rowOff>173829</xdr:rowOff>
    </xdr:to>
    <xdr:sp macro="" textlink="">
      <xdr:nvSpPr>
        <xdr:cNvPr id="2429001" name="Text Box 459"/>
        <xdr:cNvSpPr txBox="1">
          <a:spLocks noChangeArrowheads="1"/>
        </xdr:cNvSpPr>
      </xdr:nvSpPr>
      <xdr:spPr bwMode="auto">
        <a:xfrm>
          <a:off x="130778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1411</xdr:row>
      <xdr:rowOff>171450</xdr:rowOff>
    </xdr:from>
    <xdr:to>
      <xdr:col>15</xdr:col>
      <xdr:colOff>76200</xdr:colOff>
      <xdr:row>1412</xdr:row>
      <xdr:rowOff>173829</xdr:rowOff>
    </xdr:to>
    <xdr:sp macro="" textlink="">
      <xdr:nvSpPr>
        <xdr:cNvPr id="2429002" name="Text Box 460"/>
        <xdr:cNvSpPr txBox="1">
          <a:spLocks noChangeArrowheads="1"/>
        </xdr:cNvSpPr>
      </xdr:nvSpPr>
      <xdr:spPr bwMode="auto">
        <a:xfrm>
          <a:off x="130778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1411</xdr:row>
      <xdr:rowOff>171450</xdr:rowOff>
    </xdr:from>
    <xdr:to>
      <xdr:col>15</xdr:col>
      <xdr:colOff>76200</xdr:colOff>
      <xdr:row>1412</xdr:row>
      <xdr:rowOff>173829</xdr:rowOff>
    </xdr:to>
    <xdr:sp macro="" textlink="">
      <xdr:nvSpPr>
        <xdr:cNvPr id="2429003" name="Text Box 461"/>
        <xdr:cNvSpPr txBox="1">
          <a:spLocks noChangeArrowheads="1"/>
        </xdr:cNvSpPr>
      </xdr:nvSpPr>
      <xdr:spPr bwMode="auto">
        <a:xfrm>
          <a:off x="130778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1411</xdr:row>
      <xdr:rowOff>171450</xdr:rowOff>
    </xdr:from>
    <xdr:to>
      <xdr:col>15</xdr:col>
      <xdr:colOff>76200</xdr:colOff>
      <xdr:row>1412</xdr:row>
      <xdr:rowOff>173829</xdr:rowOff>
    </xdr:to>
    <xdr:sp macro="" textlink="">
      <xdr:nvSpPr>
        <xdr:cNvPr id="2429004" name="Text Box 462"/>
        <xdr:cNvSpPr txBox="1">
          <a:spLocks noChangeArrowheads="1"/>
        </xdr:cNvSpPr>
      </xdr:nvSpPr>
      <xdr:spPr bwMode="auto">
        <a:xfrm>
          <a:off x="130778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1411</xdr:row>
      <xdr:rowOff>171450</xdr:rowOff>
    </xdr:from>
    <xdr:to>
      <xdr:col>15</xdr:col>
      <xdr:colOff>76200</xdr:colOff>
      <xdr:row>1412</xdr:row>
      <xdr:rowOff>173829</xdr:rowOff>
    </xdr:to>
    <xdr:sp macro="" textlink="">
      <xdr:nvSpPr>
        <xdr:cNvPr id="2429005" name="Text Box 463"/>
        <xdr:cNvSpPr txBox="1">
          <a:spLocks noChangeArrowheads="1"/>
        </xdr:cNvSpPr>
      </xdr:nvSpPr>
      <xdr:spPr bwMode="auto">
        <a:xfrm>
          <a:off x="130778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1414</xdr:row>
      <xdr:rowOff>0</xdr:rowOff>
    </xdr:from>
    <xdr:to>
      <xdr:col>15</xdr:col>
      <xdr:colOff>266700</xdr:colOff>
      <xdr:row>1414</xdr:row>
      <xdr:rowOff>200025</xdr:rowOff>
    </xdr:to>
    <xdr:sp macro="" textlink="">
      <xdr:nvSpPr>
        <xdr:cNvPr id="2429006" name="Text Box 464"/>
        <xdr:cNvSpPr txBox="1">
          <a:spLocks noChangeArrowheads="1"/>
        </xdr:cNvSpPr>
      </xdr:nvSpPr>
      <xdr:spPr bwMode="auto">
        <a:xfrm>
          <a:off x="13268325" y="40545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1420</xdr:row>
      <xdr:rowOff>0</xdr:rowOff>
    </xdr:from>
    <xdr:to>
      <xdr:col>15</xdr:col>
      <xdr:colOff>76200</xdr:colOff>
      <xdr:row>1421</xdr:row>
      <xdr:rowOff>11907</xdr:rowOff>
    </xdr:to>
    <xdr:sp macro="" textlink="">
      <xdr:nvSpPr>
        <xdr:cNvPr id="2429007" name="Text Box 482"/>
        <xdr:cNvSpPr txBox="1">
          <a:spLocks noChangeArrowheads="1"/>
        </xdr:cNvSpPr>
      </xdr:nvSpPr>
      <xdr:spPr bwMode="auto">
        <a:xfrm>
          <a:off x="130778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1420</xdr:row>
      <xdr:rowOff>0</xdr:rowOff>
    </xdr:from>
    <xdr:to>
      <xdr:col>15</xdr:col>
      <xdr:colOff>76200</xdr:colOff>
      <xdr:row>1421</xdr:row>
      <xdr:rowOff>11907</xdr:rowOff>
    </xdr:to>
    <xdr:sp macro="" textlink="">
      <xdr:nvSpPr>
        <xdr:cNvPr id="2429008" name="Text Box 483"/>
        <xdr:cNvSpPr txBox="1">
          <a:spLocks noChangeArrowheads="1"/>
        </xdr:cNvSpPr>
      </xdr:nvSpPr>
      <xdr:spPr bwMode="auto">
        <a:xfrm>
          <a:off x="130778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1420</xdr:row>
      <xdr:rowOff>0</xdr:rowOff>
    </xdr:from>
    <xdr:to>
      <xdr:col>15</xdr:col>
      <xdr:colOff>76200</xdr:colOff>
      <xdr:row>1421</xdr:row>
      <xdr:rowOff>11907</xdr:rowOff>
    </xdr:to>
    <xdr:sp macro="" textlink="">
      <xdr:nvSpPr>
        <xdr:cNvPr id="2429009" name="Text Box 484"/>
        <xdr:cNvSpPr txBox="1">
          <a:spLocks noChangeArrowheads="1"/>
        </xdr:cNvSpPr>
      </xdr:nvSpPr>
      <xdr:spPr bwMode="auto">
        <a:xfrm>
          <a:off x="130778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1420</xdr:row>
      <xdr:rowOff>0</xdr:rowOff>
    </xdr:from>
    <xdr:to>
      <xdr:col>15</xdr:col>
      <xdr:colOff>76200</xdr:colOff>
      <xdr:row>1421</xdr:row>
      <xdr:rowOff>11907</xdr:rowOff>
    </xdr:to>
    <xdr:sp macro="" textlink="">
      <xdr:nvSpPr>
        <xdr:cNvPr id="2429010" name="Text Box 485"/>
        <xdr:cNvSpPr txBox="1">
          <a:spLocks noChangeArrowheads="1"/>
        </xdr:cNvSpPr>
      </xdr:nvSpPr>
      <xdr:spPr bwMode="auto">
        <a:xfrm>
          <a:off x="130778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1420</xdr:row>
      <xdr:rowOff>0</xdr:rowOff>
    </xdr:from>
    <xdr:to>
      <xdr:col>15</xdr:col>
      <xdr:colOff>76200</xdr:colOff>
      <xdr:row>1421</xdr:row>
      <xdr:rowOff>11907</xdr:rowOff>
    </xdr:to>
    <xdr:sp macro="" textlink="">
      <xdr:nvSpPr>
        <xdr:cNvPr id="2429011" name="Text Box 486"/>
        <xdr:cNvSpPr txBox="1">
          <a:spLocks noChangeArrowheads="1"/>
        </xdr:cNvSpPr>
      </xdr:nvSpPr>
      <xdr:spPr bwMode="auto">
        <a:xfrm>
          <a:off x="130778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1420</xdr:row>
      <xdr:rowOff>0</xdr:rowOff>
    </xdr:from>
    <xdr:to>
      <xdr:col>15</xdr:col>
      <xdr:colOff>76200</xdr:colOff>
      <xdr:row>1421</xdr:row>
      <xdr:rowOff>11907</xdr:rowOff>
    </xdr:to>
    <xdr:sp macro="" textlink="">
      <xdr:nvSpPr>
        <xdr:cNvPr id="2429012" name="Text Box 487"/>
        <xdr:cNvSpPr txBox="1">
          <a:spLocks noChangeArrowheads="1"/>
        </xdr:cNvSpPr>
      </xdr:nvSpPr>
      <xdr:spPr bwMode="auto">
        <a:xfrm>
          <a:off x="130778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1423</xdr:row>
      <xdr:rowOff>0</xdr:rowOff>
    </xdr:from>
    <xdr:to>
      <xdr:col>15</xdr:col>
      <xdr:colOff>266700</xdr:colOff>
      <xdr:row>1423</xdr:row>
      <xdr:rowOff>200025</xdr:rowOff>
    </xdr:to>
    <xdr:sp macro="" textlink="">
      <xdr:nvSpPr>
        <xdr:cNvPr id="2429013" name="Text Box 488"/>
        <xdr:cNvSpPr txBox="1">
          <a:spLocks noChangeArrowheads="1"/>
        </xdr:cNvSpPr>
      </xdr:nvSpPr>
      <xdr:spPr bwMode="auto">
        <a:xfrm>
          <a:off x="13268325" y="40734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1429</xdr:row>
      <xdr:rowOff>0</xdr:rowOff>
    </xdr:from>
    <xdr:to>
      <xdr:col>15</xdr:col>
      <xdr:colOff>76200</xdr:colOff>
      <xdr:row>1430</xdr:row>
      <xdr:rowOff>11904</xdr:rowOff>
    </xdr:to>
    <xdr:sp macro="" textlink="">
      <xdr:nvSpPr>
        <xdr:cNvPr id="2429014" name="Text Box 506"/>
        <xdr:cNvSpPr txBox="1">
          <a:spLocks noChangeArrowheads="1"/>
        </xdr:cNvSpPr>
      </xdr:nvSpPr>
      <xdr:spPr bwMode="auto">
        <a:xfrm>
          <a:off x="130778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1429</xdr:row>
      <xdr:rowOff>0</xdr:rowOff>
    </xdr:from>
    <xdr:to>
      <xdr:col>15</xdr:col>
      <xdr:colOff>76200</xdr:colOff>
      <xdr:row>1430</xdr:row>
      <xdr:rowOff>11904</xdr:rowOff>
    </xdr:to>
    <xdr:sp macro="" textlink="">
      <xdr:nvSpPr>
        <xdr:cNvPr id="2429015" name="Text Box 507"/>
        <xdr:cNvSpPr txBox="1">
          <a:spLocks noChangeArrowheads="1"/>
        </xdr:cNvSpPr>
      </xdr:nvSpPr>
      <xdr:spPr bwMode="auto">
        <a:xfrm>
          <a:off x="130778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1429</xdr:row>
      <xdr:rowOff>0</xdr:rowOff>
    </xdr:from>
    <xdr:to>
      <xdr:col>15</xdr:col>
      <xdr:colOff>76200</xdr:colOff>
      <xdr:row>1430</xdr:row>
      <xdr:rowOff>11904</xdr:rowOff>
    </xdr:to>
    <xdr:sp macro="" textlink="">
      <xdr:nvSpPr>
        <xdr:cNvPr id="2429016" name="Text Box 508"/>
        <xdr:cNvSpPr txBox="1">
          <a:spLocks noChangeArrowheads="1"/>
        </xdr:cNvSpPr>
      </xdr:nvSpPr>
      <xdr:spPr bwMode="auto">
        <a:xfrm>
          <a:off x="130778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1429</xdr:row>
      <xdr:rowOff>0</xdr:rowOff>
    </xdr:from>
    <xdr:to>
      <xdr:col>15</xdr:col>
      <xdr:colOff>76200</xdr:colOff>
      <xdr:row>1430</xdr:row>
      <xdr:rowOff>11904</xdr:rowOff>
    </xdr:to>
    <xdr:sp macro="" textlink="">
      <xdr:nvSpPr>
        <xdr:cNvPr id="2429017" name="Text Box 509"/>
        <xdr:cNvSpPr txBox="1">
          <a:spLocks noChangeArrowheads="1"/>
        </xdr:cNvSpPr>
      </xdr:nvSpPr>
      <xdr:spPr bwMode="auto">
        <a:xfrm>
          <a:off x="130778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1429</xdr:row>
      <xdr:rowOff>0</xdr:rowOff>
    </xdr:from>
    <xdr:to>
      <xdr:col>15</xdr:col>
      <xdr:colOff>76200</xdr:colOff>
      <xdr:row>1430</xdr:row>
      <xdr:rowOff>11904</xdr:rowOff>
    </xdr:to>
    <xdr:sp macro="" textlink="">
      <xdr:nvSpPr>
        <xdr:cNvPr id="2429018" name="Text Box 510"/>
        <xdr:cNvSpPr txBox="1">
          <a:spLocks noChangeArrowheads="1"/>
        </xdr:cNvSpPr>
      </xdr:nvSpPr>
      <xdr:spPr bwMode="auto">
        <a:xfrm>
          <a:off x="130778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1429</xdr:row>
      <xdr:rowOff>0</xdr:rowOff>
    </xdr:from>
    <xdr:to>
      <xdr:col>15</xdr:col>
      <xdr:colOff>76200</xdr:colOff>
      <xdr:row>1430</xdr:row>
      <xdr:rowOff>11904</xdr:rowOff>
    </xdr:to>
    <xdr:sp macro="" textlink="">
      <xdr:nvSpPr>
        <xdr:cNvPr id="2429019" name="Text Box 511"/>
        <xdr:cNvSpPr txBox="1">
          <a:spLocks noChangeArrowheads="1"/>
        </xdr:cNvSpPr>
      </xdr:nvSpPr>
      <xdr:spPr bwMode="auto">
        <a:xfrm>
          <a:off x="130778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1432</xdr:row>
      <xdr:rowOff>0</xdr:rowOff>
    </xdr:from>
    <xdr:to>
      <xdr:col>15</xdr:col>
      <xdr:colOff>266700</xdr:colOff>
      <xdr:row>1432</xdr:row>
      <xdr:rowOff>200025</xdr:rowOff>
    </xdr:to>
    <xdr:sp macro="" textlink="">
      <xdr:nvSpPr>
        <xdr:cNvPr id="2429020" name="Text Box 512"/>
        <xdr:cNvSpPr txBox="1">
          <a:spLocks noChangeArrowheads="1"/>
        </xdr:cNvSpPr>
      </xdr:nvSpPr>
      <xdr:spPr bwMode="auto">
        <a:xfrm>
          <a:off x="13268325" y="40944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1437</xdr:row>
      <xdr:rowOff>0</xdr:rowOff>
    </xdr:from>
    <xdr:to>
      <xdr:col>15</xdr:col>
      <xdr:colOff>76200</xdr:colOff>
      <xdr:row>1438</xdr:row>
      <xdr:rowOff>11912</xdr:rowOff>
    </xdr:to>
    <xdr:sp macro="" textlink="">
      <xdr:nvSpPr>
        <xdr:cNvPr id="2429021" name="Text Box 530"/>
        <xdr:cNvSpPr txBox="1">
          <a:spLocks noChangeArrowheads="1"/>
        </xdr:cNvSpPr>
      </xdr:nvSpPr>
      <xdr:spPr bwMode="auto">
        <a:xfrm>
          <a:off x="130778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1437</xdr:row>
      <xdr:rowOff>0</xdr:rowOff>
    </xdr:from>
    <xdr:to>
      <xdr:col>15</xdr:col>
      <xdr:colOff>76200</xdr:colOff>
      <xdr:row>1438</xdr:row>
      <xdr:rowOff>11912</xdr:rowOff>
    </xdr:to>
    <xdr:sp macro="" textlink="">
      <xdr:nvSpPr>
        <xdr:cNvPr id="2429022" name="Text Box 531"/>
        <xdr:cNvSpPr txBox="1">
          <a:spLocks noChangeArrowheads="1"/>
        </xdr:cNvSpPr>
      </xdr:nvSpPr>
      <xdr:spPr bwMode="auto">
        <a:xfrm>
          <a:off x="130778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1437</xdr:row>
      <xdr:rowOff>0</xdr:rowOff>
    </xdr:from>
    <xdr:to>
      <xdr:col>15</xdr:col>
      <xdr:colOff>76200</xdr:colOff>
      <xdr:row>1438</xdr:row>
      <xdr:rowOff>11912</xdr:rowOff>
    </xdr:to>
    <xdr:sp macro="" textlink="">
      <xdr:nvSpPr>
        <xdr:cNvPr id="2429023" name="Text Box 532"/>
        <xdr:cNvSpPr txBox="1">
          <a:spLocks noChangeArrowheads="1"/>
        </xdr:cNvSpPr>
      </xdr:nvSpPr>
      <xdr:spPr bwMode="auto">
        <a:xfrm>
          <a:off x="130778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1437</xdr:row>
      <xdr:rowOff>0</xdr:rowOff>
    </xdr:from>
    <xdr:to>
      <xdr:col>15</xdr:col>
      <xdr:colOff>76200</xdr:colOff>
      <xdr:row>1438</xdr:row>
      <xdr:rowOff>11912</xdr:rowOff>
    </xdr:to>
    <xdr:sp macro="" textlink="">
      <xdr:nvSpPr>
        <xdr:cNvPr id="2429024" name="Text Box 533"/>
        <xdr:cNvSpPr txBox="1">
          <a:spLocks noChangeArrowheads="1"/>
        </xdr:cNvSpPr>
      </xdr:nvSpPr>
      <xdr:spPr bwMode="auto">
        <a:xfrm>
          <a:off x="130778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1437</xdr:row>
      <xdr:rowOff>0</xdr:rowOff>
    </xdr:from>
    <xdr:to>
      <xdr:col>15</xdr:col>
      <xdr:colOff>76200</xdr:colOff>
      <xdr:row>1438</xdr:row>
      <xdr:rowOff>11912</xdr:rowOff>
    </xdr:to>
    <xdr:sp macro="" textlink="">
      <xdr:nvSpPr>
        <xdr:cNvPr id="2429025" name="Text Box 534"/>
        <xdr:cNvSpPr txBox="1">
          <a:spLocks noChangeArrowheads="1"/>
        </xdr:cNvSpPr>
      </xdr:nvSpPr>
      <xdr:spPr bwMode="auto">
        <a:xfrm>
          <a:off x="130778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1437</xdr:row>
      <xdr:rowOff>0</xdr:rowOff>
    </xdr:from>
    <xdr:to>
      <xdr:col>15</xdr:col>
      <xdr:colOff>76200</xdr:colOff>
      <xdr:row>1438</xdr:row>
      <xdr:rowOff>11912</xdr:rowOff>
    </xdr:to>
    <xdr:sp macro="" textlink="">
      <xdr:nvSpPr>
        <xdr:cNvPr id="2429026" name="Text Box 535"/>
        <xdr:cNvSpPr txBox="1">
          <a:spLocks noChangeArrowheads="1"/>
        </xdr:cNvSpPr>
      </xdr:nvSpPr>
      <xdr:spPr bwMode="auto">
        <a:xfrm>
          <a:off x="130778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1440</xdr:row>
      <xdr:rowOff>0</xdr:rowOff>
    </xdr:from>
    <xdr:to>
      <xdr:col>15</xdr:col>
      <xdr:colOff>266700</xdr:colOff>
      <xdr:row>1440</xdr:row>
      <xdr:rowOff>200025</xdr:rowOff>
    </xdr:to>
    <xdr:sp macro="" textlink="">
      <xdr:nvSpPr>
        <xdr:cNvPr id="2429027" name="Text Box 536"/>
        <xdr:cNvSpPr txBox="1">
          <a:spLocks noChangeArrowheads="1"/>
        </xdr:cNvSpPr>
      </xdr:nvSpPr>
      <xdr:spPr bwMode="auto">
        <a:xfrm>
          <a:off x="13268325" y="41133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1445</xdr:row>
      <xdr:rowOff>0</xdr:rowOff>
    </xdr:from>
    <xdr:to>
      <xdr:col>15</xdr:col>
      <xdr:colOff>76200</xdr:colOff>
      <xdr:row>1446</xdr:row>
      <xdr:rowOff>11907</xdr:rowOff>
    </xdr:to>
    <xdr:sp macro="" textlink="">
      <xdr:nvSpPr>
        <xdr:cNvPr id="2429028" name="Text Box 554"/>
        <xdr:cNvSpPr txBox="1">
          <a:spLocks noChangeArrowheads="1"/>
        </xdr:cNvSpPr>
      </xdr:nvSpPr>
      <xdr:spPr bwMode="auto">
        <a:xfrm>
          <a:off x="130778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1445</xdr:row>
      <xdr:rowOff>0</xdr:rowOff>
    </xdr:from>
    <xdr:to>
      <xdr:col>15</xdr:col>
      <xdr:colOff>76200</xdr:colOff>
      <xdr:row>1446</xdr:row>
      <xdr:rowOff>11907</xdr:rowOff>
    </xdr:to>
    <xdr:sp macro="" textlink="">
      <xdr:nvSpPr>
        <xdr:cNvPr id="2429029" name="Text Box 555"/>
        <xdr:cNvSpPr txBox="1">
          <a:spLocks noChangeArrowheads="1"/>
        </xdr:cNvSpPr>
      </xdr:nvSpPr>
      <xdr:spPr bwMode="auto">
        <a:xfrm>
          <a:off x="130778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1445</xdr:row>
      <xdr:rowOff>0</xdr:rowOff>
    </xdr:from>
    <xdr:to>
      <xdr:col>15</xdr:col>
      <xdr:colOff>76200</xdr:colOff>
      <xdr:row>1446</xdr:row>
      <xdr:rowOff>11907</xdr:rowOff>
    </xdr:to>
    <xdr:sp macro="" textlink="">
      <xdr:nvSpPr>
        <xdr:cNvPr id="2429030" name="Text Box 556"/>
        <xdr:cNvSpPr txBox="1">
          <a:spLocks noChangeArrowheads="1"/>
        </xdr:cNvSpPr>
      </xdr:nvSpPr>
      <xdr:spPr bwMode="auto">
        <a:xfrm>
          <a:off x="130778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1445</xdr:row>
      <xdr:rowOff>0</xdr:rowOff>
    </xdr:from>
    <xdr:to>
      <xdr:col>15</xdr:col>
      <xdr:colOff>76200</xdr:colOff>
      <xdr:row>1446</xdr:row>
      <xdr:rowOff>11907</xdr:rowOff>
    </xdr:to>
    <xdr:sp macro="" textlink="">
      <xdr:nvSpPr>
        <xdr:cNvPr id="2429031" name="Text Box 557"/>
        <xdr:cNvSpPr txBox="1">
          <a:spLocks noChangeArrowheads="1"/>
        </xdr:cNvSpPr>
      </xdr:nvSpPr>
      <xdr:spPr bwMode="auto">
        <a:xfrm>
          <a:off x="130778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1445</xdr:row>
      <xdr:rowOff>0</xdr:rowOff>
    </xdr:from>
    <xdr:to>
      <xdr:col>15</xdr:col>
      <xdr:colOff>76200</xdr:colOff>
      <xdr:row>1446</xdr:row>
      <xdr:rowOff>11907</xdr:rowOff>
    </xdr:to>
    <xdr:sp macro="" textlink="">
      <xdr:nvSpPr>
        <xdr:cNvPr id="2429032" name="Text Box 558"/>
        <xdr:cNvSpPr txBox="1">
          <a:spLocks noChangeArrowheads="1"/>
        </xdr:cNvSpPr>
      </xdr:nvSpPr>
      <xdr:spPr bwMode="auto">
        <a:xfrm>
          <a:off x="130778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1445</xdr:row>
      <xdr:rowOff>0</xdr:rowOff>
    </xdr:from>
    <xdr:to>
      <xdr:col>15</xdr:col>
      <xdr:colOff>76200</xdr:colOff>
      <xdr:row>1446</xdr:row>
      <xdr:rowOff>11907</xdr:rowOff>
    </xdr:to>
    <xdr:sp macro="" textlink="">
      <xdr:nvSpPr>
        <xdr:cNvPr id="2429033" name="Text Box 559"/>
        <xdr:cNvSpPr txBox="1">
          <a:spLocks noChangeArrowheads="1"/>
        </xdr:cNvSpPr>
      </xdr:nvSpPr>
      <xdr:spPr bwMode="auto">
        <a:xfrm>
          <a:off x="130778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1448</xdr:row>
      <xdr:rowOff>0</xdr:rowOff>
    </xdr:from>
    <xdr:to>
      <xdr:col>15</xdr:col>
      <xdr:colOff>266700</xdr:colOff>
      <xdr:row>1448</xdr:row>
      <xdr:rowOff>200025</xdr:rowOff>
    </xdr:to>
    <xdr:sp macro="" textlink="">
      <xdr:nvSpPr>
        <xdr:cNvPr id="2429034" name="Text Box 560"/>
        <xdr:cNvSpPr txBox="1">
          <a:spLocks noChangeArrowheads="1"/>
        </xdr:cNvSpPr>
      </xdr:nvSpPr>
      <xdr:spPr bwMode="auto">
        <a:xfrm>
          <a:off x="13268325" y="4132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1453</xdr:row>
      <xdr:rowOff>0</xdr:rowOff>
    </xdr:from>
    <xdr:to>
      <xdr:col>15</xdr:col>
      <xdr:colOff>76200</xdr:colOff>
      <xdr:row>1454</xdr:row>
      <xdr:rowOff>11909</xdr:rowOff>
    </xdr:to>
    <xdr:sp macro="" textlink="">
      <xdr:nvSpPr>
        <xdr:cNvPr id="2429035" name="Text Box 578"/>
        <xdr:cNvSpPr txBox="1">
          <a:spLocks noChangeArrowheads="1"/>
        </xdr:cNvSpPr>
      </xdr:nvSpPr>
      <xdr:spPr bwMode="auto">
        <a:xfrm>
          <a:off x="130778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1453</xdr:row>
      <xdr:rowOff>0</xdr:rowOff>
    </xdr:from>
    <xdr:to>
      <xdr:col>15</xdr:col>
      <xdr:colOff>76200</xdr:colOff>
      <xdr:row>1454</xdr:row>
      <xdr:rowOff>11909</xdr:rowOff>
    </xdr:to>
    <xdr:sp macro="" textlink="">
      <xdr:nvSpPr>
        <xdr:cNvPr id="2429036" name="Text Box 579"/>
        <xdr:cNvSpPr txBox="1">
          <a:spLocks noChangeArrowheads="1"/>
        </xdr:cNvSpPr>
      </xdr:nvSpPr>
      <xdr:spPr bwMode="auto">
        <a:xfrm>
          <a:off x="130778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1453</xdr:row>
      <xdr:rowOff>0</xdr:rowOff>
    </xdr:from>
    <xdr:to>
      <xdr:col>15</xdr:col>
      <xdr:colOff>76200</xdr:colOff>
      <xdr:row>1454</xdr:row>
      <xdr:rowOff>11909</xdr:rowOff>
    </xdr:to>
    <xdr:sp macro="" textlink="">
      <xdr:nvSpPr>
        <xdr:cNvPr id="2429037" name="Text Box 580"/>
        <xdr:cNvSpPr txBox="1">
          <a:spLocks noChangeArrowheads="1"/>
        </xdr:cNvSpPr>
      </xdr:nvSpPr>
      <xdr:spPr bwMode="auto">
        <a:xfrm>
          <a:off x="130778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1453</xdr:row>
      <xdr:rowOff>0</xdr:rowOff>
    </xdr:from>
    <xdr:to>
      <xdr:col>15</xdr:col>
      <xdr:colOff>76200</xdr:colOff>
      <xdr:row>1454</xdr:row>
      <xdr:rowOff>11909</xdr:rowOff>
    </xdr:to>
    <xdr:sp macro="" textlink="">
      <xdr:nvSpPr>
        <xdr:cNvPr id="2429038" name="Text Box 581"/>
        <xdr:cNvSpPr txBox="1">
          <a:spLocks noChangeArrowheads="1"/>
        </xdr:cNvSpPr>
      </xdr:nvSpPr>
      <xdr:spPr bwMode="auto">
        <a:xfrm>
          <a:off x="130778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1453</xdr:row>
      <xdr:rowOff>0</xdr:rowOff>
    </xdr:from>
    <xdr:to>
      <xdr:col>15</xdr:col>
      <xdr:colOff>76200</xdr:colOff>
      <xdr:row>1454</xdr:row>
      <xdr:rowOff>11909</xdr:rowOff>
    </xdr:to>
    <xdr:sp macro="" textlink="">
      <xdr:nvSpPr>
        <xdr:cNvPr id="2429039" name="Text Box 582"/>
        <xdr:cNvSpPr txBox="1">
          <a:spLocks noChangeArrowheads="1"/>
        </xdr:cNvSpPr>
      </xdr:nvSpPr>
      <xdr:spPr bwMode="auto">
        <a:xfrm>
          <a:off x="130778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1453</xdr:row>
      <xdr:rowOff>0</xdr:rowOff>
    </xdr:from>
    <xdr:to>
      <xdr:col>15</xdr:col>
      <xdr:colOff>76200</xdr:colOff>
      <xdr:row>1454</xdr:row>
      <xdr:rowOff>11909</xdr:rowOff>
    </xdr:to>
    <xdr:sp macro="" textlink="">
      <xdr:nvSpPr>
        <xdr:cNvPr id="2429040" name="Text Box 583"/>
        <xdr:cNvSpPr txBox="1">
          <a:spLocks noChangeArrowheads="1"/>
        </xdr:cNvSpPr>
      </xdr:nvSpPr>
      <xdr:spPr bwMode="auto">
        <a:xfrm>
          <a:off x="130778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1456</xdr:row>
      <xdr:rowOff>0</xdr:rowOff>
    </xdr:from>
    <xdr:to>
      <xdr:col>15</xdr:col>
      <xdr:colOff>266700</xdr:colOff>
      <xdr:row>1456</xdr:row>
      <xdr:rowOff>200025</xdr:rowOff>
    </xdr:to>
    <xdr:sp macro="" textlink="">
      <xdr:nvSpPr>
        <xdr:cNvPr id="2429041" name="Text Box 584"/>
        <xdr:cNvSpPr txBox="1">
          <a:spLocks noChangeArrowheads="1"/>
        </xdr:cNvSpPr>
      </xdr:nvSpPr>
      <xdr:spPr bwMode="auto">
        <a:xfrm>
          <a:off x="13268325" y="41512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1461</xdr:row>
      <xdr:rowOff>0</xdr:rowOff>
    </xdr:from>
    <xdr:to>
      <xdr:col>15</xdr:col>
      <xdr:colOff>76200</xdr:colOff>
      <xdr:row>1462</xdr:row>
      <xdr:rowOff>11903</xdr:rowOff>
    </xdr:to>
    <xdr:sp macro="" textlink="">
      <xdr:nvSpPr>
        <xdr:cNvPr id="2429042" name="Text Box 602"/>
        <xdr:cNvSpPr txBox="1">
          <a:spLocks noChangeArrowheads="1"/>
        </xdr:cNvSpPr>
      </xdr:nvSpPr>
      <xdr:spPr bwMode="auto">
        <a:xfrm>
          <a:off x="130778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1461</xdr:row>
      <xdr:rowOff>0</xdr:rowOff>
    </xdr:from>
    <xdr:to>
      <xdr:col>15</xdr:col>
      <xdr:colOff>76200</xdr:colOff>
      <xdr:row>1462</xdr:row>
      <xdr:rowOff>11903</xdr:rowOff>
    </xdr:to>
    <xdr:sp macro="" textlink="">
      <xdr:nvSpPr>
        <xdr:cNvPr id="2429043" name="Text Box 603"/>
        <xdr:cNvSpPr txBox="1">
          <a:spLocks noChangeArrowheads="1"/>
        </xdr:cNvSpPr>
      </xdr:nvSpPr>
      <xdr:spPr bwMode="auto">
        <a:xfrm>
          <a:off x="130778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1461</xdr:row>
      <xdr:rowOff>0</xdr:rowOff>
    </xdr:from>
    <xdr:to>
      <xdr:col>15</xdr:col>
      <xdr:colOff>76200</xdr:colOff>
      <xdr:row>1462</xdr:row>
      <xdr:rowOff>11903</xdr:rowOff>
    </xdr:to>
    <xdr:sp macro="" textlink="">
      <xdr:nvSpPr>
        <xdr:cNvPr id="2429044" name="Text Box 604"/>
        <xdr:cNvSpPr txBox="1">
          <a:spLocks noChangeArrowheads="1"/>
        </xdr:cNvSpPr>
      </xdr:nvSpPr>
      <xdr:spPr bwMode="auto">
        <a:xfrm>
          <a:off x="130778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1461</xdr:row>
      <xdr:rowOff>0</xdr:rowOff>
    </xdr:from>
    <xdr:to>
      <xdr:col>15</xdr:col>
      <xdr:colOff>76200</xdr:colOff>
      <xdr:row>1462</xdr:row>
      <xdr:rowOff>11903</xdr:rowOff>
    </xdr:to>
    <xdr:sp macro="" textlink="">
      <xdr:nvSpPr>
        <xdr:cNvPr id="2429045" name="Text Box 605"/>
        <xdr:cNvSpPr txBox="1">
          <a:spLocks noChangeArrowheads="1"/>
        </xdr:cNvSpPr>
      </xdr:nvSpPr>
      <xdr:spPr bwMode="auto">
        <a:xfrm>
          <a:off x="130778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1461</xdr:row>
      <xdr:rowOff>0</xdr:rowOff>
    </xdr:from>
    <xdr:to>
      <xdr:col>15</xdr:col>
      <xdr:colOff>76200</xdr:colOff>
      <xdr:row>1462</xdr:row>
      <xdr:rowOff>11903</xdr:rowOff>
    </xdr:to>
    <xdr:sp macro="" textlink="">
      <xdr:nvSpPr>
        <xdr:cNvPr id="2429046" name="Text Box 606"/>
        <xdr:cNvSpPr txBox="1">
          <a:spLocks noChangeArrowheads="1"/>
        </xdr:cNvSpPr>
      </xdr:nvSpPr>
      <xdr:spPr bwMode="auto">
        <a:xfrm>
          <a:off x="130778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1461</xdr:row>
      <xdr:rowOff>0</xdr:rowOff>
    </xdr:from>
    <xdr:to>
      <xdr:col>15</xdr:col>
      <xdr:colOff>76200</xdr:colOff>
      <xdr:row>1462</xdr:row>
      <xdr:rowOff>11903</xdr:rowOff>
    </xdr:to>
    <xdr:sp macro="" textlink="">
      <xdr:nvSpPr>
        <xdr:cNvPr id="2429047" name="Text Box 607"/>
        <xdr:cNvSpPr txBox="1">
          <a:spLocks noChangeArrowheads="1"/>
        </xdr:cNvSpPr>
      </xdr:nvSpPr>
      <xdr:spPr bwMode="auto">
        <a:xfrm>
          <a:off x="130778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1464</xdr:row>
      <xdr:rowOff>0</xdr:rowOff>
    </xdr:from>
    <xdr:to>
      <xdr:col>15</xdr:col>
      <xdr:colOff>266700</xdr:colOff>
      <xdr:row>1464</xdr:row>
      <xdr:rowOff>200025</xdr:rowOff>
    </xdr:to>
    <xdr:sp macro="" textlink="">
      <xdr:nvSpPr>
        <xdr:cNvPr id="2429048" name="Text Box 608"/>
        <xdr:cNvSpPr txBox="1">
          <a:spLocks noChangeArrowheads="1"/>
        </xdr:cNvSpPr>
      </xdr:nvSpPr>
      <xdr:spPr bwMode="auto">
        <a:xfrm>
          <a:off x="13268325" y="41702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4761</xdr:rowOff>
    </xdr:to>
    <xdr:sp macro="" textlink="">
      <xdr:nvSpPr>
        <xdr:cNvPr id="2429049" name="Text Box 626"/>
        <xdr:cNvSpPr txBox="1">
          <a:spLocks noChangeArrowheads="1"/>
        </xdr:cNvSpPr>
      </xdr:nvSpPr>
      <xdr:spPr bwMode="auto">
        <a:xfrm>
          <a:off x="130778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4761</xdr:rowOff>
    </xdr:to>
    <xdr:sp macro="" textlink="">
      <xdr:nvSpPr>
        <xdr:cNvPr id="2429050" name="Text Box 627"/>
        <xdr:cNvSpPr txBox="1">
          <a:spLocks noChangeArrowheads="1"/>
        </xdr:cNvSpPr>
      </xdr:nvSpPr>
      <xdr:spPr bwMode="auto">
        <a:xfrm>
          <a:off x="130778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4761</xdr:rowOff>
    </xdr:to>
    <xdr:sp macro="" textlink="">
      <xdr:nvSpPr>
        <xdr:cNvPr id="2429051" name="Text Box 628"/>
        <xdr:cNvSpPr txBox="1">
          <a:spLocks noChangeArrowheads="1"/>
        </xdr:cNvSpPr>
      </xdr:nvSpPr>
      <xdr:spPr bwMode="auto">
        <a:xfrm>
          <a:off x="130778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4761</xdr:rowOff>
    </xdr:to>
    <xdr:sp macro="" textlink="">
      <xdr:nvSpPr>
        <xdr:cNvPr id="2429052" name="Text Box 629"/>
        <xdr:cNvSpPr txBox="1">
          <a:spLocks noChangeArrowheads="1"/>
        </xdr:cNvSpPr>
      </xdr:nvSpPr>
      <xdr:spPr bwMode="auto">
        <a:xfrm>
          <a:off x="130778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4761</xdr:rowOff>
    </xdr:to>
    <xdr:sp macro="" textlink="">
      <xdr:nvSpPr>
        <xdr:cNvPr id="2429053" name="Text Box 630"/>
        <xdr:cNvSpPr txBox="1">
          <a:spLocks noChangeArrowheads="1"/>
        </xdr:cNvSpPr>
      </xdr:nvSpPr>
      <xdr:spPr bwMode="auto">
        <a:xfrm>
          <a:off x="130778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4761</xdr:rowOff>
    </xdr:to>
    <xdr:sp macro="" textlink="">
      <xdr:nvSpPr>
        <xdr:cNvPr id="2429054" name="Text Box 631"/>
        <xdr:cNvSpPr txBox="1">
          <a:spLocks noChangeArrowheads="1"/>
        </xdr:cNvSpPr>
      </xdr:nvSpPr>
      <xdr:spPr bwMode="auto">
        <a:xfrm>
          <a:off x="130778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1472</xdr:row>
      <xdr:rowOff>0</xdr:rowOff>
    </xdr:from>
    <xdr:to>
      <xdr:col>15</xdr:col>
      <xdr:colOff>266700</xdr:colOff>
      <xdr:row>1472</xdr:row>
      <xdr:rowOff>200025</xdr:rowOff>
    </xdr:to>
    <xdr:sp macro="" textlink="">
      <xdr:nvSpPr>
        <xdr:cNvPr id="2429055" name="Text Box 632"/>
        <xdr:cNvSpPr txBox="1">
          <a:spLocks noChangeArrowheads="1"/>
        </xdr:cNvSpPr>
      </xdr:nvSpPr>
      <xdr:spPr bwMode="auto">
        <a:xfrm>
          <a:off x="13268325" y="418919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1477</xdr:row>
      <xdr:rowOff>0</xdr:rowOff>
    </xdr:from>
    <xdr:to>
      <xdr:col>15</xdr:col>
      <xdr:colOff>76200</xdr:colOff>
      <xdr:row>1478</xdr:row>
      <xdr:rowOff>7144</xdr:rowOff>
    </xdr:to>
    <xdr:sp macro="" textlink="">
      <xdr:nvSpPr>
        <xdr:cNvPr id="2429056" name="Text Box 650"/>
        <xdr:cNvSpPr txBox="1">
          <a:spLocks noChangeArrowheads="1"/>
        </xdr:cNvSpPr>
      </xdr:nvSpPr>
      <xdr:spPr bwMode="auto">
        <a:xfrm>
          <a:off x="130778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1477</xdr:row>
      <xdr:rowOff>0</xdr:rowOff>
    </xdr:from>
    <xdr:to>
      <xdr:col>15</xdr:col>
      <xdr:colOff>76200</xdr:colOff>
      <xdr:row>1478</xdr:row>
      <xdr:rowOff>7144</xdr:rowOff>
    </xdr:to>
    <xdr:sp macro="" textlink="">
      <xdr:nvSpPr>
        <xdr:cNvPr id="2429057" name="Text Box 651"/>
        <xdr:cNvSpPr txBox="1">
          <a:spLocks noChangeArrowheads="1"/>
        </xdr:cNvSpPr>
      </xdr:nvSpPr>
      <xdr:spPr bwMode="auto">
        <a:xfrm>
          <a:off x="130778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1477</xdr:row>
      <xdr:rowOff>0</xdr:rowOff>
    </xdr:from>
    <xdr:to>
      <xdr:col>15</xdr:col>
      <xdr:colOff>76200</xdr:colOff>
      <xdr:row>1478</xdr:row>
      <xdr:rowOff>7144</xdr:rowOff>
    </xdr:to>
    <xdr:sp macro="" textlink="">
      <xdr:nvSpPr>
        <xdr:cNvPr id="2429058" name="Text Box 652"/>
        <xdr:cNvSpPr txBox="1">
          <a:spLocks noChangeArrowheads="1"/>
        </xdr:cNvSpPr>
      </xdr:nvSpPr>
      <xdr:spPr bwMode="auto">
        <a:xfrm>
          <a:off x="130778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1477</xdr:row>
      <xdr:rowOff>0</xdr:rowOff>
    </xdr:from>
    <xdr:to>
      <xdr:col>15</xdr:col>
      <xdr:colOff>76200</xdr:colOff>
      <xdr:row>1478</xdr:row>
      <xdr:rowOff>7144</xdr:rowOff>
    </xdr:to>
    <xdr:sp macro="" textlink="">
      <xdr:nvSpPr>
        <xdr:cNvPr id="2429059" name="Text Box 653"/>
        <xdr:cNvSpPr txBox="1">
          <a:spLocks noChangeArrowheads="1"/>
        </xdr:cNvSpPr>
      </xdr:nvSpPr>
      <xdr:spPr bwMode="auto">
        <a:xfrm>
          <a:off x="130778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1477</xdr:row>
      <xdr:rowOff>0</xdr:rowOff>
    </xdr:from>
    <xdr:to>
      <xdr:col>15</xdr:col>
      <xdr:colOff>76200</xdr:colOff>
      <xdr:row>1478</xdr:row>
      <xdr:rowOff>7144</xdr:rowOff>
    </xdr:to>
    <xdr:sp macro="" textlink="">
      <xdr:nvSpPr>
        <xdr:cNvPr id="2429060" name="Text Box 654"/>
        <xdr:cNvSpPr txBox="1">
          <a:spLocks noChangeArrowheads="1"/>
        </xdr:cNvSpPr>
      </xdr:nvSpPr>
      <xdr:spPr bwMode="auto">
        <a:xfrm>
          <a:off x="130778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1477</xdr:row>
      <xdr:rowOff>0</xdr:rowOff>
    </xdr:from>
    <xdr:to>
      <xdr:col>15</xdr:col>
      <xdr:colOff>76200</xdr:colOff>
      <xdr:row>1478</xdr:row>
      <xdr:rowOff>7144</xdr:rowOff>
    </xdr:to>
    <xdr:sp macro="" textlink="">
      <xdr:nvSpPr>
        <xdr:cNvPr id="2429061" name="Text Box 655"/>
        <xdr:cNvSpPr txBox="1">
          <a:spLocks noChangeArrowheads="1"/>
        </xdr:cNvSpPr>
      </xdr:nvSpPr>
      <xdr:spPr bwMode="auto">
        <a:xfrm>
          <a:off x="130778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190500</xdr:colOff>
      <xdr:row>1480</xdr:row>
      <xdr:rowOff>0</xdr:rowOff>
    </xdr:from>
    <xdr:to>
      <xdr:col>15</xdr:col>
      <xdr:colOff>266700</xdr:colOff>
      <xdr:row>1480</xdr:row>
      <xdr:rowOff>200025</xdr:rowOff>
    </xdr:to>
    <xdr:sp macro="" textlink="">
      <xdr:nvSpPr>
        <xdr:cNvPr id="2429062" name="Text Box 656"/>
        <xdr:cNvSpPr txBox="1">
          <a:spLocks noChangeArrowheads="1"/>
        </xdr:cNvSpPr>
      </xdr:nvSpPr>
      <xdr:spPr bwMode="auto">
        <a:xfrm>
          <a:off x="1326832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1494</xdr:row>
      <xdr:rowOff>0</xdr:rowOff>
    </xdr:from>
    <xdr:to>
      <xdr:col>15</xdr:col>
      <xdr:colOff>76200</xdr:colOff>
      <xdr:row>1495</xdr:row>
      <xdr:rowOff>0</xdr:rowOff>
    </xdr:to>
    <xdr:sp macro="" textlink="">
      <xdr:nvSpPr>
        <xdr:cNvPr id="2429063" name="Text Box 674"/>
        <xdr:cNvSpPr txBox="1">
          <a:spLocks noChangeArrowheads="1"/>
        </xdr:cNvSpPr>
      </xdr:nvSpPr>
      <xdr:spPr bwMode="auto">
        <a:xfrm>
          <a:off x="130778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1494</xdr:row>
      <xdr:rowOff>0</xdr:rowOff>
    </xdr:from>
    <xdr:to>
      <xdr:col>15</xdr:col>
      <xdr:colOff>76200</xdr:colOff>
      <xdr:row>1495</xdr:row>
      <xdr:rowOff>0</xdr:rowOff>
    </xdr:to>
    <xdr:sp macro="" textlink="">
      <xdr:nvSpPr>
        <xdr:cNvPr id="2429064" name="Text Box 675"/>
        <xdr:cNvSpPr txBox="1">
          <a:spLocks noChangeArrowheads="1"/>
        </xdr:cNvSpPr>
      </xdr:nvSpPr>
      <xdr:spPr bwMode="auto">
        <a:xfrm>
          <a:off x="130778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1494</xdr:row>
      <xdr:rowOff>0</xdr:rowOff>
    </xdr:from>
    <xdr:to>
      <xdr:col>15</xdr:col>
      <xdr:colOff>76200</xdr:colOff>
      <xdr:row>1495</xdr:row>
      <xdr:rowOff>0</xdr:rowOff>
    </xdr:to>
    <xdr:sp macro="" textlink="">
      <xdr:nvSpPr>
        <xdr:cNvPr id="2429065" name="Text Box 676"/>
        <xdr:cNvSpPr txBox="1">
          <a:spLocks noChangeArrowheads="1"/>
        </xdr:cNvSpPr>
      </xdr:nvSpPr>
      <xdr:spPr bwMode="auto">
        <a:xfrm>
          <a:off x="130778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1494</xdr:row>
      <xdr:rowOff>0</xdr:rowOff>
    </xdr:from>
    <xdr:to>
      <xdr:col>15</xdr:col>
      <xdr:colOff>76200</xdr:colOff>
      <xdr:row>1495</xdr:row>
      <xdr:rowOff>0</xdr:rowOff>
    </xdr:to>
    <xdr:sp macro="" textlink="">
      <xdr:nvSpPr>
        <xdr:cNvPr id="2429066" name="Text Box 677"/>
        <xdr:cNvSpPr txBox="1">
          <a:spLocks noChangeArrowheads="1"/>
        </xdr:cNvSpPr>
      </xdr:nvSpPr>
      <xdr:spPr bwMode="auto">
        <a:xfrm>
          <a:off x="130778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1494</xdr:row>
      <xdr:rowOff>0</xdr:rowOff>
    </xdr:from>
    <xdr:to>
      <xdr:col>15</xdr:col>
      <xdr:colOff>76200</xdr:colOff>
      <xdr:row>1495</xdr:row>
      <xdr:rowOff>0</xdr:rowOff>
    </xdr:to>
    <xdr:sp macro="" textlink="">
      <xdr:nvSpPr>
        <xdr:cNvPr id="2429067" name="Text Box 678"/>
        <xdr:cNvSpPr txBox="1">
          <a:spLocks noChangeArrowheads="1"/>
        </xdr:cNvSpPr>
      </xdr:nvSpPr>
      <xdr:spPr bwMode="auto">
        <a:xfrm>
          <a:off x="130778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1494</xdr:row>
      <xdr:rowOff>0</xdr:rowOff>
    </xdr:from>
    <xdr:to>
      <xdr:col>15</xdr:col>
      <xdr:colOff>76200</xdr:colOff>
      <xdr:row>1495</xdr:row>
      <xdr:rowOff>0</xdr:rowOff>
    </xdr:to>
    <xdr:sp macro="" textlink="">
      <xdr:nvSpPr>
        <xdr:cNvPr id="2429068" name="Text Box 679"/>
        <xdr:cNvSpPr txBox="1">
          <a:spLocks noChangeArrowheads="1"/>
        </xdr:cNvSpPr>
      </xdr:nvSpPr>
      <xdr:spPr bwMode="auto">
        <a:xfrm>
          <a:off x="130778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1469</xdr:row>
      <xdr:rowOff>0</xdr:rowOff>
    </xdr:from>
    <xdr:to>
      <xdr:col>15</xdr:col>
      <xdr:colOff>76200</xdr:colOff>
      <xdr:row>1470</xdr:row>
      <xdr:rowOff>11912</xdr:rowOff>
    </xdr:to>
    <xdr:sp macro="" textlink="">
      <xdr:nvSpPr>
        <xdr:cNvPr id="2429069" name="Text Box 692"/>
        <xdr:cNvSpPr txBox="1">
          <a:spLocks noChangeArrowheads="1"/>
        </xdr:cNvSpPr>
      </xdr:nvSpPr>
      <xdr:spPr bwMode="auto">
        <a:xfrm>
          <a:off x="130778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1469</xdr:row>
      <xdr:rowOff>0</xdr:rowOff>
    </xdr:from>
    <xdr:to>
      <xdr:col>15</xdr:col>
      <xdr:colOff>76200</xdr:colOff>
      <xdr:row>1470</xdr:row>
      <xdr:rowOff>11912</xdr:rowOff>
    </xdr:to>
    <xdr:sp macro="" textlink="">
      <xdr:nvSpPr>
        <xdr:cNvPr id="2429070" name="Text Box 693"/>
        <xdr:cNvSpPr txBox="1">
          <a:spLocks noChangeArrowheads="1"/>
        </xdr:cNvSpPr>
      </xdr:nvSpPr>
      <xdr:spPr bwMode="auto">
        <a:xfrm>
          <a:off x="130778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1469</xdr:row>
      <xdr:rowOff>0</xdr:rowOff>
    </xdr:from>
    <xdr:to>
      <xdr:col>15</xdr:col>
      <xdr:colOff>76200</xdr:colOff>
      <xdr:row>1470</xdr:row>
      <xdr:rowOff>11912</xdr:rowOff>
    </xdr:to>
    <xdr:sp macro="" textlink="">
      <xdr:nvSpPr>
        <xdr:cNvPr id="2429071" name="Text Box 694"/>
        <xdr:cNvSpPr txBox="1">
          <a:spLocks noChangeArrowheads="1"/>
        </xdr:cNvSpPr>
      </xdr:nvSpPr>
      <xdr:spPr bwMode="auto">
        <a:xfrm>
          <a:off x="130778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1469</xdr:row>
      <xdr:rowOff>0</xdr:rowOff>
    </xdr:from>
    <xdr:to>
      <xdr:col>15</xdr:col>
      <xdr:colOff>76200</xdr:colOff>
      <xdr:row>1470</xdr:row>
      <xdr:rowOff>11912</xdr:rowOff>
    </xdr:to>
    <xdr:sp macro="" textlink="">
      <xdr:nvSpPr>
        <xdr:cNvPr id="2429072" name="Text Box 695"/>
        <xdr:cNvSpPr txBox="1">
          <a:spLocks noChangeArrowheads="1"/>
        </xdr:cNvSpPr>
      </xdr:nvSpPr>
      <xdr:spPr bwMode="auto">
        <a:xfrm>
          <a:off x="130778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1469</xdr:row>
      <xdr:rowOff>0</xdr:rowOff>
    </xdr:from>
    <xdr:to>
      <xdr:col>15</xdr:col>
      <xdr:colOff>76200</xdr:colOff>
      <xdr:row>1470</xdr:row>
      <xdr:rowOff>11912</xdr:rowOff>
    </xdr:to>
    <xdr:sp macro="" textlink="">
      <xdr:nvSpPr>
        <xdr:cNvPr id="2429073" name="Text Box 696"/>
        <xdr:cNvSpPr txBox="1">
          <a:spLocks noChangeArrowheads="1"/>
        </xdr:cNvSpPr>
      </xdr:nvSpPr>
      <xdr:spPr bwMode="auto">
        <a:xfrm>
          <a:off x="130778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1469</xdr:row>
      <xdr:rowOff>0</xdr:rowOff>
    </xdr:from>
    <xdr:to>
      <xdr:col>15</xdr:col>
      <xdr:colOff>76200</xdr:colOff>
      <xdr:row>1470</xdr:row>
      <xdr:rowOff>11912</xdr:rowOff>
    </xdr:to>
    <xdr:sp macro="" textlink="">
      <xdr:nvSpPr>
        <xdr:cNvPr id="2429074" name="Text Box 697"/>
        <xdr:cNvSpPr txBox="1">
          <a:spLocks noChangeArrowheads="1"/>
        </xdr:cNvSpPr>
      </xdr:nvSpPr>
      <xdr:spPr bwMode="auto">
        <a:xfrm>
          <a:off x="130778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075" name="Text Box 2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76" name="Text Box 21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077" name="Text Box 216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078" name="Text Box 217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079" name="Text Box 218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080" name="Text Box 219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81" name="Text Box 30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82" name="Text Box 30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83" name="Text Box 30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84" name="Text Box 30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85" name="Text Box 30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086" name="Text Box 39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87" name="Text Box 39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088" name="Text Box 395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089" name="Text Box 39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090" name="Text Box 39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091" name="Text Box 39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92" name="Text Box 39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93" name="Text Box 40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94" name="Text Box 40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95" name="Text Box 40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96" name="Text Box 40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097" name="Text Box 41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098" name="Text Box 41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099" name="Text Box 41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00" name="Text Box 42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01" name="Text Box 42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02" name="Text Box 42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03" name="Text Box 42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04" name="Text Box 42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05" name="Text Box 42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06" name="Text Box 42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07" name="Text Box 42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08" name="Text Box 44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09" name="Text Box 44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10" name="Text Box 443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11" name="Text Box 444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12" name="Text Box 44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13" name="Text Box 446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14" name="Text Box 44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15" name="Text Box 44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16" name="Text Box 44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17" name="Text Box 45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18" name="Text Box 45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19" name="Text Box 46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20" name="Text Box 46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21" name="Text Box 467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22" name="Text Box 468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23" name="Text Box 46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24" name="Text Box 470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25" name="Text Box 47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26" name="Text Box 47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27" name="Text Box 47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28" name="Text Box 47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29" name="Text Box 47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30" name="Text Box 48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31" name="Text Box 49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32" name="Text Box 491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1232</xdr:row>
      <xdr:rowOff>0</xdr:rowOff>
    </xdr:from>
    <xdr:to>
      <xdr:col>5</xdr:col>
      <xdr:colOff>219075</xdr:colOff>
      <xdr:row>1232</xdr:row>
      <xdr:rowOff>0</xdr:rowOff>
    </xdr:to>
    <xdr:sp macro="" textlink="">
      <xdr:nvSpPr>
        <xdr:cNvPr id="2429133" name="Text Box 492"/>
        <xdr:cNvSpPr txBox="1">
          <a:spLocks noChangeArrowheads="1"/>
        </xdr:cNvSpPr>
      </xdr:nvSpPr>
      <xdr:spPr bwMode="auto">
        <a:xfrm>
          <a:off x="2419350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34" name="Text Box 49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35" name="Text Box 494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36" name="Text Box 49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37" name="Text Box 49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38" name="Text Box 49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39" name="Text Box 49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40" name="Text Box 49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41" name="Text Box 5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42" name="Text Box 51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1232</xdr:row>
      <xdr:rowOff>0</xdr:rowOff>
    </xdr:from>
    <xdr:to>
      <xdr:col>5</xdr:col>
      <xdr:colOff>400050</xdr:colOff>
      <xdr:row>1232</xdr:row>
      <xdr:rowOff>0</xdr:rowOff>
    </xdr:to>
    <xdr:sp macro="" textlink="">
      <xdr:nvSpPr>
        <xdr:cNvPr id="2429143" name="Text Box 515"/>
        <xdr:cNvSpPr txBox="1">
          <a:spLocks noChangeArrowheads="1"/>
        </xdr:cNvSpPr>
      </xdr:nvSpPr>
      <xdr:spPr bwMode="auto">
        <a:xfrm>
          <a:off x="26003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44" name="Text Box 51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45" name="Text Box 51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46" name="Text Box 51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47" name="Text Box 51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48" name="Text Box 52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49" name="Text Box 52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50" name="Text Box 52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51" name="Text Box 52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52" name="Text Box 53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53" name="Text Box 53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54" name="Text Box 53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55" name="Text Box 54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56" name="Text Box 54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57" name="Text Box 54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58" name="Text Box 54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59" name="Text Box 54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60" name="Text Box 54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61" name="Text Box 54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62" name="Text Box 54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63" name="Text Box 56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64" name="Text Box 56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65" name="Text Box 563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66" name="Text Box 564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67" name="Text Box 56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68" name="Text Box 566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69" name="Text Box 56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70" name="Text Box 56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71" name="Text Box 56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72" name="Text Box 57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73" name="Text Box 57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74" name="Text Box 58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75" name="Text Box 58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76" name="Text Box 587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77" name="Text Box 588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78" name="Text Box 58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79" name="Text Box 590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80" name="Text Box 59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81" name="Text Box 59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82" name="Text Box 59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83" name="Text Box 59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84" name="Text Box 59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85" name="Text Box 60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86" name="Text Box 61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87" name="Text Box 611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88" name="Text Box 612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89" name="Text Box 6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190" name="Text Box 614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91" name="Text Box 61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92" name="Text Box 61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93" name="Text Box 61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94" name="Text Box 61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95" name="Text Box 61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196" name="Text Box 63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197" name="Text Box 63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198" name="Text Box 635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199" name="Text Box 63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200" name="Text Box 63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201" name="Text Box 63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02" name="Text Box 63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03" name="Text Box 64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04" name="Text Box 64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05" name="Text Box 64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06" name="Text Box 64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207" name="Text Box 65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08" name="Text Box 65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209" name="Text Box 65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210" name="Text Box 66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211" name="Text Box 66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212" name="Text Box 66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13" name="Text Box 66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14" name="Text Box 66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15" name="Text Box 66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16" name="Text Box 66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17" name="Text Box 66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18" name="Text Box 68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19" name="Text Box 68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20" name="Text Box 68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21" name="Text Box 68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22" name="Text Box 68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223" name="Text Box 68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29224" name="Text Box 213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225" name="Text Box 214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1379</xdr:row>
      <xdr:rowOff>0</xdr:rowOff>
    </xdr:from>
    <xdr:to>
      <xdr:col>5</xdr:col>
      <xdr:colOff>457200</xdr:colOff>
      <xdr:row>1379</xdr:row>
      <xdr:rowOff>200025</xdr:rowOff>
    </xdr:to>
    <xdr:sp macro="" textlink="">
      <xdr:nvSpPr>
        <xdr:cNvPr id="2429226" name="Text Box 216"/>
        <xdr:cNvSpPr txBox="1">
          <a:spLocks noChangeArrowheads="1"/>
        </xdr:cNvSpPr>
      </xdr:nvSpPr>
      <xdr:spPr bwMode="auto">
        <a:xfrm>
          <a:off x="2657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1379</xdr:row>
      <xdr:rowOff>0</xdr:rowOff>
    </xdr:from>
    <xdr:to>
      <xdr:col>5</xdr:col>
      <xdr:colOff>190500</xdr:colOff>
      <xdr:row>1379</xdr:row>
      <xdr:rowOff>200025</xdr:rowOff>
    </xdr:to>
    <xdr:sp macro="" textlink="">
      <xdr:nvSpPr>
        <xdr:cNvPr id="2429227" name="Text Box 217"/>
        <xdr:cNvSpPr txBox="1">
          <a:spLocks noChangeArrowheads="1"/>
        </xdr:cNvSpPr>
      </xdr:nvSpPr>
      <xdr:spPr bwMode="auto">
        <a:xfrm>
          <a:off x="23907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29228" name="Text Box 218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1380</xdr:row>
      <xdr:rowOff>0</xdr:rowOff>
    </xdr:from>
    <xdr:to>
      <xdr:col>7</xdr:col>
      <xdr:colOff>266700</xdr:colOff>
      <xdr:row>1380</xdr:row>
      <xdr:rowOff>200025</xdr:rowOff>
    </xdr:to>
    <xdr:sp macro="" textlink="">
      <xdr:nvSpPr>
        <xdr:cNvPr id="2429229" name="Text Box 219"/>
        <xdr:cNvSpPr txBox="1">
          <a:spLocks noChangeArrowheads="1"/>
        </xdr:cNvSpPr>
      </xdr:nvSpPr>
      <xdr:spPr bwMode="auto">
        <a:xfrm>
          <a:off x="3419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230" name="Text Box 300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231" name="Text Box 301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232" name="Text Box 306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233" name="Text Box 307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234" name="Text Box 308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411956</xdr:colOff>
      <xdr:row>1387</xdr:row>
      <xdr:rowOff>166687</xdr:rowOff>
    </xdr:from>
    <xdr:to>
      <xdr:col>5</xdr:col>
      <xdr:colOff>488156</xdr:colOff>
      <xdr:row>1389</xdr:row>
      <xdr:rowOff>142875</xdr:rowOff>
    </xdr:to>
    <xdr:sp macro="" textlink="">
      <xdr:nvSpPr>
        <xdr:cNvPr id="2429235" name="Text Box 393"/>
        <xdr:cNvSpPr txBox="1">
          <a:spLocks noChangeArrowheads="1"/>
        </xdr:cNvSpPr>
      </xdr:nvSpPr>
      <xdr:spPr bwMode="auto">
        <a:xfrm>
          <a:off x="2805112" y="326374125"/>
          <a:ext cx="76200" cy="40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133344</xdr:rowOff>
    </xdr:to>
    <xdr:sp macro="" textlink="">
      <xdr:nvSpPr>
        <xdr:cNvPr id="2429236" name="Text Box 394"/>
        <xdr:cNvSpPr txBox="1">
          <a:spLocks noChangeArrowheads="1"/>
        </xdr:cNvSpPr>
      </xdr:nvSpPr>
      <xdr:spPr bwMode="auto">
        <a:xfrm>
          <a:off x="58769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1388</xdr:row>
      <xdr:rowOff>0</xdr:rowOff>
    </xdr:from>
    <xdr:to>
      <xdr:col>5</xdr:col>
      <xdr:colOff>457200</xdr:colOff>
      <xdr:row>1389</xdr:row>
      <xdr:rowOff>190500</xdr:rowOff>
    </xdr:to>
    <xdr:sp macro="" textlink="">
      <xdr:nvSpPr>
        <xdr:cNvPr id="2429237" name="Text Box 395"/>
        <xdr:cNvSpPr txBox="1">
          <a:spLocks noChangeArrowheads="1"/>
        </xdr:cNvSpPr>
      </xdr:nvSpPr>
      <xdr:spPr bwMode="auto">
        <a:xfrm>
          <a:off x="2657475" y="399745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1388</xdr:row>
      <xdr:rowOff>0</xdr:rowOff>
    </xdr:from>
    <xdr:to>
      <xdr:col>5</xdr:col>
      <xdr:colOff>190500</xdr:colOff>
      <xdr:row>1389</xdr:row>
      <xdr:rowOff>190500</xdr:rowOff>
    </xdr:to>
    <xdr:sp macro="" textlink="">
      <xdr:nvSpPr>
        <xdr:cNvPr id="2429238" name="Text Box 396"/>
        <xdr:cNvSpPr txBox="1">
          <a:spLocks noChangeArrowheads="1"/>
        </xdr:cNvSpPr>
      </xdr:nvSpPr>
      <xdr:spPr bwMode="auto">
        <a:xfrm>
          <a:off x="2390775" y="399745200"/>
          <a:ext cx="76200" cy="400050"/>
        </a:xfrm>
        <a:prstGeom prst="rect">
          <a:avLst/>
        </a:prstGeom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</xdr:sp>
    <xdr:clientData/>
  </xdr:twoCellAnchor>
  <xdr:twoCellAnchor editAs="oneCell">
    <xdr:from>
      <xdr:col>5</xdr:col>
      <xdr:colOff>335280</xdr:colOff>
      <xdr:row>1388</xdr:row>
      <xdr:rowOff>0</xdr:rowOff>
    </xdr:from>
    <xdr:to>
      <xdr:col>5</xdr:col>
      <xdr:colOff>380999</xdr:colOff>
      <xdr:row>1389</xdr:row>
      <xdr:rowOff>190500</xdr:rowOff>
    </xdr:to>
    <xdr:sp macro="" textlink="">
      <xdr:nvSpPr>
        <xdr:cNvPr id="2429239" name="Text Box 397"/>
        <xdr:cNvSpPr txBox="1">
          <a:spLocks noChangeArrowheads="1"/>
        </xdr:cNvSpPr>
      </xdr:nvSpPr>
      <xdr:spPr bwMode="auto">
        <a:xfrm>
          <a:off x="2728436" y="326421750"/>
          <a:ext cx="45719" cy="40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1389</xdr:row>
      <xdr:rowOff>0</xdr:rowOff>
    </xdr:from>
    <xdr:to>
      <xdr:col>7</xdr:col>
      <xdr:colOff>266700</xdr:colOff>
      <xdr:row>1390</xdr:row>
      <xdr:rowOff>190499</xdr:rowOff>
    </xdr:to>
    <xdr:sp macro="" textlink="">
      <xdr:nvSpPr>
        <xdr:cNvPr id="2429240" name="Text Box 398"/>
        <xdr:cNvSpPr txBox="1">
          <a:spLocks noChangeArrowheads="1"/>
        </xdr:cNvSpPr>
      </xdr:nvSpPr>
      <xdr:spPr bwMode="auto">
        <a:xfrm>
          <a:off x="3419475" y="399745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133344</xdr:rowOff>
    </xdr:to>
    <xdr:sp macro="" textlink="">
      <xdr:nvSpPr>
        <xdr:cNvPr id="2429241" name="Text Box 399"/>
        <xdr:cNvSpPr txBox="1">
          <a:spLocks noChangeArrowheads="1"/>
        </xdr:cNvSpPr>
      </xdr:nvSpPr>
      <xdr:spPr bwMode="auto">
        <a:xfrm>
          <a:off x="58769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133344</xdr:rowOff>
    </xdr:to>
    <xdr:sp macro="" textlink="">
      <xdr:nvSpPr>
        <xdr:cNvPr id="2429242" name="Text Box 400"/>
        <xdr:cNvSpPr txBox="1">
          <a:spLocks noChangeArrowheads="1"/>
        </xdr:cNvSpPr>
      </xdr:nvSpPr>
      <xdr:spPr bwMode="auto">
        <a:xfrm>
          <a:off x="58769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133344</xdr:rowOff>
    </xdr:to>
    <xdr:sp macro="" textlink="">
      <xdr:nvSpPr>
        <xdr:cNvPr id="2429243" name="Text Box 401"/>
        <xdr:cNvSpPr txBox="1">
          <a:spLocks noChangeArrowheads="1"/>
        </xdr:cNvSpPr>
      </xdr:nvSpPr>
      <xdr:spPr bwMode="auto">
        <a:xfrm>
          <a:off x="58769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133344</xdr:rowOff>
    </xdr:to>
    <xdr:sp macro="" textlink="">
      <xdr:nvSpPr>
        <xdr:cNvPr id="2429244" name="Text Box 402"/>
        <xdr:cNvSpPr txBox="1">
          <a:spLocks noChangeArrowheads="1"/>
        </xdr:cNvSpPr>
      </xdr:nvSpPr>
      <xdr:spPr bwMode="auto">
        <a:xfrm>
          <a:off x="58769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133344</xdr:rowOff>
    </xdr:to>
    <xdr:sp macro="" textlink="">
      <xdr:nvSpPr>
        <xdr:cNvPr id="2429245" name="Text Box 403"/>
        <xdr:cNvSpPr txBox="1">
          <a:spLocks noChangeArrowheads="1"/>
        </xdr:cNvSpPr>
      </xdr:nvSpPr>
      <xdr:spPr bwMode="auto">
        <a:xfrm>
          <a:off x="58769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29246" name="Text Box 417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1405</xdr:row>
      <xdr:rowOff>152399</xdr:rowOff>
    </xdr:to>
    <xdr:sp macro="" textlink="">
      <xdr:nvSpPr>
        <xdr:cNvPr id="2429247" name="Text Box 418"/>
        <xdr:cNvSpPr txBox="1">
          <a:spLocks noChangeArrowheads="1"/>
        </xdr:cNvSpPr>
      </xdr:nvSpPr>
      <xdr:spPr bwMode="auto">
        <a:xfrm>
          <a:off x="58769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1397</xdr:row>
      <xdr:rowOff>0</xdr:rowOff>
    </xdr:from>
    <xdr:to>
      <xdr:col>5</xdr:col>
      <xdr:colOff>457200</xdr:colOff>
      <xdr:row>1397</xdr:row>
      <xdr:rowOff>200025</xdr:rowOff>
    </xdr:to>
    <xdr:sp macro="" textlink="">
      <xdr:nvSpPr>
        <xdr:cNvPr id="2429248" name="Text Box 419"/>
        <xdr:cNvSpPr txBox="1">
          <a:spLocks noChangeArrowheads="1"/>
        </xdr:cNvSpPr>
      </xdr:nvSpPr>
      <xdr:spPr bwMode="auto">
        <a:xfrm>
          <a:off x="2657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1397</xdr:row>
      <xdr:rowOff>0</xdr:rowOff>
    </xdr:from>
    <xdr:to>
      <xdr:col>5</xdr:col>
      <xdr:colOff>190500</xdr:colOff>
      <xdr:row>1397</xdr:row>
      <xdr:rowOff>200025</xdr:rowOff>
    </xdr:to>
    <xdr:sp macro="" textlink="">
      <xdr:nvSpPr>
        <xdr:cNvPr id="2429249" name="Text Box 420"/>
        <xdr:cNvSpPr txBox="1">
          <a:spLocks noChangeArrowheads="1"/>
        </xdr:cNvSpPr>
      </xdr:nvSpPr>
      <xdr:spPr bwMode="auto">
        <a:xfrm>
          <a:off x="23907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29250" name="Text Box 421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1398</xdr:row>
      <xdr:rowOff>0</xdr:rowOff>
    </xdr:from>
    <xdr:to>
      <xdr:col>7</xdr:col>
      <xdr:colOff>266700</xdr:colOff>
      <xdr:row>1398</xdr:row>
      <xdr:rowOff>200025</xdr:rowOff>
    </xdr:to>
    <xdr:sp macro="" textlink="">
      <xdr:nvSpPr>
        <xdr:cNvPr id="2429251" name="Text Box 422"/>
        <xdr:cNvSpPr txBox="1">
          <a:spLocks noChangeArrowheads="1"/>
        </xdr:cNvSpPr>
      </xdr:nvSpPr>
      <xdr:spPr bwMode="auto">
        <a:xfrm>
          <a:off x="3419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1405</xdr:row>
      <xdr:rowOff>152399</xdr:rowOff>
    </xdr:to>
    <xdr:sp macro="" textlink="">
      <xdr:nvSpPr>
        <xdr:cNvPr id="2429252" name="Text Box 423"/>
        <xdr:cNvSpPr txBox="1">
          <a:spLocks noChangeArrowheads="1"/>
        </xdr:cNvSpPr>
      </xdr:nvSpPr>
      <xdr:spPr bwMode="auto">
        <a:xfrm>
          <a:off x="58769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1405</xdr:row>
      <xdr:rowOff>152399</xdr:rowOff>
    </xdr:to>
    <xdr:sp macro="" textlink="">
      <xdr:nvSpPr>
        <xdr:cNvPr id="2429253" name="Text Box 424"/>
        <xdr:cNvSpPr txBox="1">
          <a:spLocks noChangeArrowheads="1"/>
        </xdr:cNvSpPr>
      </xdr:nvSpPr>
      <xdr:spPr bwMode="auto">
        <a:xfrm>
          <a:off x="58769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1405</xdr:row>
      <xdr:rowOff>152399</xdr:rowOff>
    </xdr:to>
    <xdr:sp macro="" textlink="">
      <xdr:nvSpPr>
        <xdr:cNvPr id="2429254" name="Text Box 425"/>
        <xdr:cNvSpPr txBox="1">
          <a:spLocks noChangeArrowheads="1"/>
        </xdr:cNvSpPr>
      </xdr:nvSpPr>
      <xdr:spPr bwMode="auto">
        <a:xfrm>
          <a:off x="58769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1405</xdr:row>
      <xdr:rowOff>152399</xdr:rowOff>
    </xdr:to>
    <xdr:sp macro="" textlink="">
      <xdr:nvSpPr>
        <xdr:cNvPr id="2429255" name="Text Box 426"/>
        <xdr:cNvSpPr txBox="1">
          <a:spLocks noChangeArrowheads="1"/>
        </xdr:cNvSpPr>
      </xdr:nvSpPr>
      <xdr:spPr bwMode="auto">
        <a:xfrm>
          <a:off x="58769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1405</xdr:row>
      <xdr:rowOff>152399</xdr:rowOff>
    </xdr:to>
    <xdr:sp macro="" textlink="">
      <xdr:nvSpPr>
        <xdr:cNvPr id="2429256" name="Text Box 427"/>
        <xdr:cNvSpPr txBox="1">
          <a:spLocks noChangeArrowheads="1"/>
        </xdr:cNvSpPr>
      </xdr:nvSpPr>
      <xdr:spPr bwMode="auto">
        <a:xfrm>
          <a:off x="58769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1405</xdr:row>
      <xdr:rowOff>200025</xdr:rowOff>
    </xdr:to>
    <xdr:sp macro="" textlink="">
      <xdr:nvSpPr>
        <xdr:cNvPr id="2429257" name="Text Box 441"/>
        <xdr:cNvSpPr txBox="1">
          <a:spLocks noChangeArrowheads="1"/>
        </xdr:cNvSpPr>
      </xdr:nvSpPr>
      <xdr:spPr bwMode="auto">
        <a:xfrm>
          <a:off x="2581275" y="4035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1413</xdr:row>
      <xdr:rowOff>152404</xdr:rowOff>
    </xdr:to>
    <xdr:sp macro="" textlink="">
      <xdr:nvSpPr>
        <xdr:cNvPr id="2429258" name="Text Box 442"/>
        <xdr:cNvSpPr txBox="1">
          <a:spLocks noChangeArrowheads="1"/>
        </xdr:cNvSpPr>
      </xdr:nvSpPr>
      <xdr:spPr bwMode="auto">
        <a:xfrm>
          <a:off x="58769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1405</xdr:row>
      <xdr:rowOff>0</xdr:rowOff>
    </xdr:from>
    <xdr:to>
      <xdr:col>5</xdr:col>
      <xdr:colOff>457200</xdr:colOff>
      <xdr:row>1405</xdr:row>
      <xdr:rowOff>200025</xdr:rowOff>
    </xdr:to>
    <xdr:sp macro="" textlink="">
      <xdr:nvSpPr>
        <xdr:cNvPr id="2429259" name="Text Box 443"/>
        <xdr:cNvSpPr txBox="1">
          <a:spLocks noChangeArrowheads="1"/>
        </xdr:cNvSpPr>
      </xdr:nvSpPr>
      <xdr:spPr bwMode="auto">
        <a:xfrm>
          <a:off x="2657475" y="4035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1405</xdr:row>
      <xdr:rowOff>0</xdr:rowOff>
    </xdr:from>
    <xdr:to>
      <xdr:col>5</xdr:col>
      <xdr:colOff>190500</xdr:colOff>
      <xdr:row>1405</xdr:row>
      <xdr:rowOff>200025</xdr:rowOff>
    </xdr:to>
    <xdr:sp macro="" textlink="">
      <xdr:nvSpPr>
        <xdr:cNvPr id="2429260" name="Text Box 444"/>
        <xdr:cNvSpPr txBox="1">
          <a:spLocks noChangeArrowheads="1"/>
        </xdr:cNvSpPr>
      </xdr:nvSpPr>
      <xdr:spPr bwMode="auto">
        <a:xfrm>
          <a:off x="2390775" y="4035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1405</xdr:row>
      <xdr:rowOff>200025</xdr:rowOff>
    </xdr:to>
    <xdr:sp macro="" textlink="">
      <xdr:nvSpPr>
        <xdr:cNvPr id="2429261" name="Text Box 445"/>
        <xdr:cNvSpPr txBox="1">
          <a:spLocks noChangeArrowheads="1"/>
        </xdr:cNvSpPr>
      </xdr:nvSpPr>
      <xdr:spPr bwMode="auto">
        <a:xfrm>
          <a:off x="2581275" y="4035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1406</xdr:row>
      <xdr:rowOff>0</xdr:rowOff>
    </xdr:from>
    <xdr:to>
      <xdr:col>7</xdr:col>
      <xdr:colOff>266700</xdr:colOff>
      <xdr:row>1406</xdr:row>
      <xdr:rowOff>200025</xdr:rowOff>
    </xdr:to>
    <xdr:sp macro="" textlink="">
      <xdr:nvSpPr>
        <xdr:cNvPr id="2429262" name="Text Box 446"/>
        <xdr:cNvSpPr txBox="1">
          <a:spLocks noChangeArrowheads="1"/>
        </xdr:cNvSpPr>
      </xdr:nvSpPr>
      <xdr:spPr bwMode="auto">
        <a:xfrm>
          <a:off x="3419475" y="4035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1413</xdr:row>
      <xdr:rowOff>152404</xdr:rowOff>
    </xdr:to>
    <xdr:sp macro="" textlink="">
      <xdr:nvSpPr>
        <xdr:cNvPr id="2429263" name="Text Box 447"/>
        <xdr:cNvSpPr txBox="1">
          <a:spLocks noChangeArrowheads="1"/>
        </xdr:cNvSpPr>
      </xdr:nvSpPr>
      <xdr:spPr bwMode="auto">
        <a:xfrm>
          <a:off x="58769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1413</xdr:row>
      <xdr:rowOff>152404</xdr:rowOff>
    </xdr:to>
    <xdr:sp macro="" textlink="">
      <xdr:nvSpPr>
        <xdr:cNvPr id="2429264" name="Text Box 448"/>
        <xdr:cNvSpPr txBox="1">
          <a:spLocks noChangeArrowheads="1"/>
        </xdr:cNvSpPr>
      </xdr:nvSpPr>
      <xdr:spPr bwMode="auto">
        <a:xfrm>
          <a:off x="58769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1413</xdr:row>
      <xdr:rowOff>152404</xdr:rowOff>
    </xdr:to>
    <xdr:sp macro="" textlink="">
      <xdr:nvSpPr>
        <xdr:cNvPr id="2429265" name="Text Box 449"/>
        <xdr:cNvSpPr txBox="1">
          <a:spLocks noChangeArrowheads="1"/>
        </xdr:cNvSpPr>
      </xdr:nvSpPr>
      <xdr:spPr bwMode="auto">
        <a:xfrm>
          <a:off x="58769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1413</xdr:row>
      <xdr:rowOff>152404</xdr:rowOff>
    </xdr:to>
    <xdr:sp macro="" textlink="">
      <xdr:nvSpPr>
        <xdr:cNvPr id="2429266" name="Text Box 450"/>
        <xdr:cNvSpPr txBox="1">
          <a:spLocks noChangeArrowheads="1"/>
        </xdr:cNvSpPr>
      </xdr:nvSpPr>
      <xdr:spPr bwMode="auto">
        <a:xfrm>
          <a:off x="58769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1413</xdr:row>
      <xdr:rowOff>152404</xdr:rowOff>
    </xdr:to>
    <xdr:sp macro="" textlink="">
      <xdr:nvSpPr>
        <xdr:cNvPr id="2429267" name="Text Box 451"/>
        <xdr:cNvSpPr txBox="1">
          <a:spLocks noChangeArrowheads="1"/>
        </xdr:cNvSpPr>
      </xdr:nvSpPr>
      <xdr:spPr bwMode="auto">
        <a:xfrm>
          <a:off x="58769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1413</xdr:row>
      <xdr:rowOff>200025</xdr:rowOff>
    </xdr:to>
    <xdr:sp macro="" textlink="">
      <xdr:nvSpPr>
        <xdr:cNvPr id="2429268" name="Text Box 465"/>
        <xdr:cNvSpPr txBox="1">
          <a:spLocks noChangeArrowheads="1"/>
        </xdr:cNvSpPr>
      </xdr:nvSpPr>
      <xdr:spPr bwMode="auto">
        <a:xfrm>
          <a:off x="2581275" y="40545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1421</xdr:row>
      <xdr:rowOff>200025</xdr:rowOff>
    </xdr:to>
    <xdr:sp macro="" textlink="">
      <xdr:nvSpPr>
        <xdr:cNvPr id="2429269" name="Text Box 466"/>
        <xdr:cNvSpPr txBox="1">
          <a:spLocks noChangeArrowheads="1"/>
        </xdr:cNvSpPr>
      </xdr:nvSpPr>
      <xdr:spPr bwMode="auto">
        <a:xfrm>
          <a:off x="58769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1413</xdr:row>
      <xdr:rowOff>0</xdr:rowOff>
    </xdr:from>
    <xdr:to>
      <xdr:col>5</xdr:col>
      <xdr:colOff>457200</xdr:colOff>
      <xdr:row>1413</xdr:row>
      <xdr:rowOff>200025</xdr:rowOff>
    </xdr:to>
    <xdr:sp macro="" textlink="">
      <xdr:nvSpPr>
        <xdr:cNvPr id="2429270" name="Text Box 467"/>
        <xdr:cNvSpPr txBox="1">
          <a:spLocks noChangeArrowheads="1"/>
        </xdr:cNvSpPr>
      </xdr:nvSpPr>
      <xdr:spPr bwMode="auto">
        <a:xfrm>
          <a:off x="2657475" y="40545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1413</xdr:row>
      <xdr:rowOff>0</xdr:rowOff>
    </xdr:from>
    <xdr:to>
      <xdr:col>5</xdr:col>
      <xdr:colOff>190500</xdr:colOff>
      <xdr:row>1413</xdr:row>
      <xdr:rowOff>200025</xdr:rowOff>
    </xdr:to>
    <xdr:sp macro="" textlink="">
      <xdr:nvSpPr>
        <xdr:cNvPr id="2429271" name="Text Box 468"/>
        <xdr:cNvSpPr txBox="1">
          <a:spLocks noChangeArrowheads="1"/>
        </xdr:cNvSpPr>
      </xdr:nvSpPr>
      <xdr:spPr bwMode="auto">
        <a:xfrm>
          <a:off x="2390775" y="40545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1413</xdr:row>
      <xdr:rowOff>200025</xdr:rowOff>
    </xdr:to>
    <xdr:sp macro="" textlink="">
      <xdr:nvSpPr>
        <xdr:cNvPr id="2429272" name="Text Box 469"/>
        <xdr:cNvSpPr txBox="1">
          <a:spLocks noChangeArrowheads="1"/>
        </xdr:cNvSpPr>
      </xdr:nvSpPr>
      <xdr:spPr bwMode="auto">
        <a:xfrm>
          <a:off x="2581275" y="40545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1414</xdr:row>
      <xdr:rowOff>0</xdr:rowOff>
    </xdr:from>
    <xdr:to>
      <xdr:col>7</xdr:col>
      <xdr:colOff>266700</xdr:colOff>
      <xdr:row>1414</xdr:row>
      <xdr:rowOff>200025</xdr:rowOff>
    </xdr:to>
    <xdr:sp macro="" textlink="">
      <xdr:nvSpPr>
        <xdr:cNvPr id="2429273" name="Text Box 470"/>
        <xdr:cNvSpPr txBox="1">
          <a:spLocks noChangeArrowheads="1"/>
        </xdr:cNvSpPr>
      </xdr:nvSpPr>
      <xdr:spPr bwMode="auto">
        <a:xfrm>
          <a:off x="3419475" y="40545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1421</xdr:row>
      <xdr:rowOff>200025</xdr:rowOff>
    </xdr:to>
    <xdr:sp macro="" textlink="">
      <xdr:nvSpPr>
        <xdr:cNvPr id="2429274" name="Text Box 471"/>
        <xdr:cNvSpPr txBox="1">
          <a:spLocks noChangeArrowheads="1"/>
        </xdr:cNvSpPr>
      </xdr:nvSpPr>
      <xdr:spPr bwMode="auto">
        <a:xfrm>
          <a:off x="58769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1421</xdr:row>
      <xdr:rowOff>200025</xdr:rowOff>
    </xdr:to>
    <xdr:sp macro="" textlink="">
      <xdr:nvSpPr>
        <xdr:cNvPr id="2429275" name="Text Box 472"/>
        <xdr:cNvSpPr txBox="1">
          <a:spLocks noChangeArrowheads="1"/>
        </xdr:cNvSpPr>
      </xdr:nvSpPr>
      <xdr:spPr bwMode="auto">
        <a:xfrm>
          <a:off x="58769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1421</xdr:row>
      <xdr:rowOff>200025</xdr:rowOff>
    </xdr:to>
    <xdr:sp macro="" textlink="">
      <xdr:nvSpPr>
        <xdr:cNvPr id="2429276" name="Text Box 473"/>
        <xdr:cNvSpPr txBox="1">
          <a:spLocks noChangeArrowheads="1"/>
        </xdr:cNvSpPr>
      </xdr:nvSpPr>
      <xdr:spPr bwMode="auto">
        <a:xfrm>
          <a:off x="58769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1421</xdr:row>
      <xdr:rowOff>200025</xdr:rowOff>
    </xdr:to>
    <xdr:sp macro="" textlink="">
      <xdr:nvSpPr>
        <xdr:cNvPr id="2429277" name="Text Box 474"/>
        <xdr:cNvSpPr txBox="1">
          <a:spLocks noChangeArrowheads="1"/>
        </xdr:cNvSpPr>
      </xdr:nvSpPr>
      <xdr:spPr bwMode="auto">
        <a:xfrm>
          <a:off x="58769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1421</xdr:row>
      <xdr:rowOff>200025</xdr:rowOff>
    </xdr:to>
    <xdr:sp macro="" textlink="">
      <xdr:nvSpPr>
        <xdr:cNvPr id="2429278" name="Text Box 475"/>
        <xdr:cNvSpPr txBox="1">
          <a:spLocks noChangeArrowheads="1"/>
        </xdr:cNvSpPr>
      </xdr:nvSpPr>
      <xdr:spPr bwMode="auto">
        <a:xfrm>
          <a:off x="58769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1</xdr:rowOff>
    </xdr:to>
    <xdr:sp macro="" textlink="">
      <xdr:nvSpPr>
        <xdr:cNvPr id="2429279" name="Text Box 489"/>
        <xdr:cNvSpPr txBox="1">
          <a:spLocks noChangeArrowheads="1"/>
        </xdr:cNvSpPr>
      </xdr:nvSpPr>
      <xdr:spPr bwMode="auto">
        <a:xfrm>
          <a:off x="2581275" y="407346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0</xdr:rowOff>
    </xdr:to>
    <xdr:sp macro="" textlink="">
      <xdr:nvSpPr>
        <xdr:cNvPr id="2429280" name="Text Box 490"/>
        <xdr:cNvSpPr txBox="1">
          <a:spLocks noChangeArrowheads="1"/>
        </xdr:cNvSpPr>
      </xdr:nvSpPr>
      <xdr:spPr bwMode="auto">
        <a:xfrm>
          <a:off x="58769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1422</xdr:row>
      <xdr:rowOff>0</xdr:rowOff>
    </xdr:from>
    <xdr:to>
      <xdr:col>5</xdr:col>
      <xdr:colOff>457200</xdr:colOff>
      <xdr:row>1423</xdr:row>
      <xdr:rowOff>1</xdr:rowOff>
    </xdr:to>
    <xdr:sp macro="" textlink="">
      <xdr:nvSpPr>
        <xdr:cNvPr id="2429281" name="Text Box 491"/>
        <xdr:cNvSpPr txBox="1">
          <a:spLocks noChangeArrowheads="1"/>
        </xdr:cNvSpPr>
      </xdr:nvSpPr>
      <xdr:spPr bwMode="auto">
        <a:xfrm>
          <a:off x="2657475" y="407346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1424</xdr:row>
      <xdr:rowOff>123825</xdr:rowOff>
    </xdr:from>
    <xdr:to>
      <xdr:col>5</xdr:col>
      <xdr:colOff>219075</xdr:colOff>
      <xdr:row>1425</xdr:row>
      <xdr:rowOff>7145</xdr:rowOff>
    </xdr:to>
    <xdr:sp macro="" textlink="">
      <xdr:nvSpPr>
        <xdr:cNvPr id="2429282" name="Text Box 492"/>
        <xdr:cNvSpPr txBox="1">
          <a:spLocks noChangeArrowheads="1"/>
        </xdr:cNvSpPr>
      </xdr:nvSpPr>
      <xdr:spPr bwMode="auto">
        <a:xfrm>
          <a:off x="2419350" y="4078795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1</xdr:rowOff>
    </xdr:to>
    <xdr:sp macro="" textlink="">
      <xdr:nvSpPr>
        <xdr:cNvPr id="2429283" name="Text Box 493"/>
        <xdr:cNvSpPr txBox="1">
          <a:spLocks noChangeArrowheads="1"/>
        </xdr:cNvSpPr>
      </xdr:nvSpPr>
      <xdr:spPr bwMode="auto">
        <a:xfrm>
          <a:off x="2581275" y="407346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1423</xdr:row>
      <xdr:rowOff>0</xdr:rowOff>
    </xdr:from>
    <xdr:to>
      <xdr:col>7</xdr:col>
      <xdr:colOff>266700</xdr:colOff>
      <xdr:row>1424</xdr:row>
      <xdr:rowOff>0</xdr:rowOff>
    </xdr:to>
    <xdr:sp macro="" textlink="">
      <xdr:nvSpPr>
        <xdr:cNvPr id="2429284" name="Text Box 494"/>
        <xdr:cNvSpPr txBox="1">
          <a:spLocks noChangeArrowheads="1"/>
        </xdr:cNvSpPr>
      </xdr:nvSpPr>
      <xdr:spPr bwMode="auto">
        <a:xfrm>
          <a:off x="3419475" y="4073461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0</xdr:rowOff>
    </xdr:to>
    <xdr:sp macro="" textlink="">
      <xdr:nvSpPr>
        <xdr:cNvPr id="2429285" name="Text Box 495"/>
        <xdr:cNvSpPr txBox="1">
          <a:spLocks noChangeArrowheads="1"/>
        </xdr:cNvSpPr>
      </xdr:nvSpPr>
      <xdr:spPr bwMode="auto">
        <a:xfrm>
          <a:off x="58769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0</xdr:rowOff>
    </xdr:to>
    <xdr:sp macro="" textlink="">
      <xdr:nvSpPr>
        <xdr:cNvPr id="2429286" name="Text Box 496"/>
        <xdr:cNvSpPr txBox="1">
          <a:spLocks noChangeArrowheads="1"/>
        </xdr:cNvSpPr>
      </xdr:nvSpPr>
      <xdr:spPr bwMode="auto">
        <a:xfrm>
          <a:off x="58769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0</xdr:rowOff>
    </xdr:to>
    <xdr:sp macro="" textlink="">
      <xdr:nvSpPr>
        <xdr:cNvPr id="2429287" name="Text Box 497"/>
        <xdr:cNvSpPr txBox="1">
          <a:spLocks noChangeArrowheads="1"/>
        </xdr:cNvSpPr>
      </xdr:nvSpPr>
      <xdr:spPr bwMode="auto">
        <a:xfrm>
          <a:off x="58769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0</xdr:rowOff>
    </xdr:to>
    <xdr:sp macro="" textlink="">
      <xdr:nvSpPr>
        <xdr:cNvPr id="2429288" name="Text Box 498"/>
        <xdr:cNvSpPr txBox="1">
          <a:spLocks noChangeArrowheads="1"/>
        </xdr:cNvSpPr>
      </xdr:nvSpPr>
      <xdr:spPr bwMode="auto">
        <a:xfrm>
          <a:off x="58769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0</xdr:rowOff>
    </xdr:to>
    <xdr:sp macro="" textlink="">
      <xdr:nvSpPr>
        <xdr:cNvPr id="2429289" name="Text Box 499"/>
        <xdr:cNvSpPr txBox="1">
          <a:spLocks noChangeArrowheads="1"/>
        </xdr:cNvSpPr>
      </xdr:nvSpPr>
      <xdr:spPr bwMode="auto">
        <a:xfrm>
          <a:off x="58769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1431</xdr:row>
      <xdr:rowOff>200025</xdr:rowOff>
    </xdr:to>
    <xdr:sp macro="" textlink="">
      <xdr:nvSpPr>
        <xdr:cNvPr id="2429290" name="Text Box 513"/>
        <xdr:cNvSpPr txBox="1">
          <a:spLocks noChangeArrowheads="1"/>
        </xdr:cNvSpPr>
      </xdr:nvSpPr>
      <xdr:spPr bwMode="auto">
        <a:xfrm>
          <a:off x="2581275" y="40944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0</xdr:rowOff>
    </xdr:to>
    <xdr:sp macro="" textlink="">
      <xdr:nvSpPr>
        <xdr:cNvPr id="2429291" name="Text Box 514"/>
        <xdr:cNvSpPr txBox="1">
          <a:spLocks noChangeArrowheads="1"/>
        </xdr:cNvSpPr>
      </xdr:nvSpPr>
      <xdr:spPr bwMode="auto">
        <a:xfrm>
          <a:off x="58769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1433</xdr:row>
      <xdr:rowOff>161925</xdr:rowOff>
    </xdr:from>
    <xdr:to>
      <xdr:col>5</xdr:col>
      <xdr:colOff>400050</xdr:colOff>
      <xdr:row>1434</xdr:row>
      <xdr:rowOff>16669</xdr:rowOff>
    </xdr:to>
    <xdr:sp macro="" textlink="">
      <xdr:nvSpPr>
        <xdr:cNvPr id="2429292" name="Text Box 515"/>
        <xdr:cNvSpPr txBox="1">
          <a:spLocks noChangeArrowheads="1"/>
        </xdr:cNvSpPr>
      </xdr:nvSpPr>
      <xdr:spPr bwMode="auto">
        <a:xfrm>
          <a:off x="2600325" y="4100131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1431</xdr:row>
      <xdr:rowOff>0</xdr:rowOff>
    </xdr:from>
    <xdr:to>
      <xdr:col>5</xdr:col>
      <xdr:colOff>190500</xdr:colOff>
      <xdr:row>1431</xdr:row>
      <xdr:rowOff>200025</xdr:rowOff>
    </xdr:to>
    <xdr:sp macro="" textlink="">
      <xdr:nvSpPr>
        <xdr:cNvPr id="2429293" name="Text Box 516"/>
        <xdr:cNvSpPr txBox="1">
          <a:spLocks noChangeArrowheads="1"/>
        </xdr:cNvSpPr>
      </xdr:nvSpPr>
      <xdr:spPr bwMode="auto">
        <a:xfrm>
          <a:off x="2390775" y="40944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1431</xdr:row>
      <xdr:rowOff>200025</xdr:rowOff>
    </xdr:to>
    <xdr:sp macro="" textlink="">
      <xdr:nvSpPr>
        <xdr:cNvPr id="2429294" name="Text Box 517"/>
        <xdr:cNvSpPr txBox="1">
          <a:spLocks noChangeArrowheads="1"/>
        </xdr:cNvSpPr>
      </xdr:nvSpPr>
      <xdr:spPr bwMode="auto">
        <a:xfrm>
          <a:off x="2581275" y="40944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1432</xdr:row>
      <xdr:rowOff>0</xdr:rowOff>
    </xdr:from>
    <xdr:to>
      <xdr:col>7</xdr:col>
      <xdr:colOff>266700</xdr:colOff>
      <xdr:row>1432</xdr:row>
      <xdr:rowOff>200025</xdr:rowOff>
    </xdr:to>
    <xdr:sp macro="" textlink="">
      <xdr:nvSpPr>
        <xdr:cNvPr id="2429295" name="Text Box 518"/>
        <xdr:cNvSpPr txBox="1">
          <a:spLocks noChangeArrowheads="1"/>
        </xdr:cNvSpPr>
      </xdr:nvSpPr>
      <xdr:spPr bwMode="auto">
        <a:xfrm>
          <a:off x="3419475" y="40944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0</xdr:rowOff>
    </xdr:to>
    <xdr:sp macro="" textlink="">
      <xdr:nvSpPr>
        <xdr:cNvPr id="2429296" name="Text Box 519"/>
        <xdr:cNvSpPr txBox="1">
          <a:spLocks noChangeArrowheads="1"/>
        </xdr:cNvSpPr>
      </xdr:nvSpPr>
      <xdr:spPr bwMode="auto">
        <a:xfrm>
          <a:off x="58769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0</xdr:rowOff>
    </xdr:to>
    <xdr:sp macro="" textlink="">
      <xdr:nvSpPr>
        <xdr:cNvPr id="2429297" name="Text Box 520"/>
        <xdr:cNvSpPr txBox="1">
          <a:spLocks noChangeArrowheads="1"/>
        </xdr:cNvSpPr>
      </xdr:nvSpPr>
      <xdr:spPr bwMode="auto">
        <a:xfrm>
          <a:off x="58769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0</xdr:rowOff>
    </xdr:to>
    <xdr:sp macro="" textlink="">
      <xdr:nvSpPr>
        <xdr:cNvPr id="2429298" name="Text Box 521"/>
        <xdr:cNvSpPr txBox="1">
          <a:spLocks noChangeArrowheads="1"/>
        </xdr:cNvSpPr>
      </xdr:nvSpPr>
      <xdr:spPr bwMode="auto">
        <a:xfrm>
          <a:off x="58769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0</xdr:rowOff>
    </xdr:to>
    <xdr:sp macro="" textlink="">
      <xdr:nvSpPr>
        <xdr:cNvPr id="2429299" name="Text Box 522"/>
        <xdr:cNvSpPr txBox="1">
          <a:spLocks noChangeArrowheads="1"/>
        </xdr:cNvSpPr>
      </xdr:nvSpPr>
      <xdr:spPr bwMode="auto">
        <a:xfrm>
          <a:off x="58769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0</xdr:rowOff>
    </xdr:to>
    <xdr:sp macro="" textlink="">
      <xdr:nvSpPr>
        <xdr:cNvPr id="2429300" name="Text Box 523"/>
        <xdr:cNvSpPr txBox="1">
          <a:spLocks noChangeArrowheads="1"/>
        </xdr:cNvSpPr>
      </xdr:nvSpPr>
      <xdr:spPr bwMode="auto">
        <a:xfrm>
          <a:off x="58769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1439</xdr:row>
      <xdr:rowOff>200025</xdr:rowOff>
    </xdr:to>
    <xdr:sp macro="" textlink="">
      <xdr:nvSpPr>
        <xdr:cNvPr id="2429301" name="Text Box 537"/>
        <xdr:cNvSpPr txBox="1">
          <a:spLocks noChangeArrowheads="1"/>
        </xdr:cNvSpPr>
      </xdr:nvSpPr>
      <xdr:spPr bwMode="auto">
        <a:xfrm>
          <a:off x="2581275" y="41133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0</xdr:rowOff>
    </xdr:to>
    <xdr:sp macro="" textlink="">
      <xdr:nvSpPr>
        <xdr:cNvPr id="2429302" name="Text Box 538"/>
        <xdr:cNvSpPr txBox="1">
          <a:spLocks noChangeArrowheads="1"/>
        </xdr:cNvSpPr>
      </xdr:nvSpPr>
      <xdr:spPr bwMode="auto">
        <a:xfrm>
          <a:off x="58769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1439</xdr:row>
      <xdr:rowOff>0</xdr:rowOff>
    </xdr:from>
    <xdr:to>
      <xdr:col>5</xdr:col>
      <xdr:colOff>457200</xdr:colOff>
      <xdr:row>1439</xdr:row>
      <xdr:rowOff>200025</xdr:rowOff>
    </xdr:to>
    <xdr:sp macro="" textlink="">
      <xdr:nvSpPr>
        <xdr:cNvPr id="2429303" name="Text Box 539"/>
        <xdr:cNvSpPr txBox="1">
          <a:spLocks noChangeArrowheads="1"/>
        </xdr:cNvSpPr>
      </xdr:nvSpPr>
      <xdr:spPr bwMode="auto">
        <a:xfrm>
          <a:off x="2657475" y="41133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1439</xdr:row>
      <xdr:rowOff>0</xdr:rowOff>
    </xdr:from>
    <xdr:to>
      <xdr:col>5</xdr:col>
      <xdr:colOff>190500</xdr:colOff>
      <xdr:row>1439</xdr:row>
      <xdr:rowOff>200025</xdr:rowOff>
    </xdr:to>
    <xdr:sp macro="" textlink="">
      <xdr:nvSpPr>
        <xdr:cNvPr id="2429304" name="Text Box 540"/>
        <xdr:cNvSpPr txBox="1">
          <a:spLocks noChangeArrowheads="1"/>
        </xdr:cNvSpPr>
      </xdr:nvSpPr>
      <xdr:spPr bwMode="auto">
        <a:xfrm>
          <a:off x="2390775" y="41133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1439</xdr:row>
      <xdr:rowOff>200025</xdr:rowOff>
    </xdr:to>
    <xdr:sp macro="" textlink="">
      <xdr:nvSpPr>
        <xdr:cNvPr id="2429305" name="Text Box 541"/>
        <xdr:cNvSpPr txBox="1">
          <a:spLocks noChangeArrowheads="1"/>
        </xdr:cNvSpPr>
      </xdr:nvSpPr>
      <xdr:spPr bwMode="auto">
        <a:xfrm>
          <a:off x="2581275" y="41133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1440</xdr:row>
      <xdr:rowOff>0</xdr:rowOff>
    </xdr:from>
    <xdr:to>
      <xdr:col>7</xdr:col>
      <xdr:colOff>266700</xdr:colOff>
      <xdr:row>1440</xdr:row>
      <xdr:rowOff>200025</xdr:rowOff>
    </xdr:to>
    <xdr:sp macro="" textlink="">
      <xdr:nvSpPr>
        <xdr:cNvPr id="2429306" name="Text Box 542"/>
        <xdr:cNvSpPr txBox="1">
          <a:spLocks noChangeArrowheads="1"/>
        </xdr:cNvSpPr>
      </xdr:nvSpPr>
      <xdr:spPr bwMode="auto">
        <a:xfrm>
          <a:off x="3419475" y="41133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0</xdr:rowOff>
    </xdr:to>
    <xdr:sp macro="" textlink="">
      <xdr:nvSpPr>
        <xdr:cNvPr id="2429307" name="Text Box 543"/>
        <xdr:cNvSpPr txBox="1">
          <a:spLocks noChangeArrowheads="1"/>
        </xdr:cNvSpPr>
      </xdr:nvSpPr>
      <xdr:spPr bwMode="auto">
        <a:xfrm>
          <a:off x="58769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0</xdr:rowOff>
    </xdr:to>
    <xdr:sp macro="" textlink="">
      <xdr:nvSpPr>
        <xdr:cNvPr id="2429308" name="Text Box 544"/>
        <xdr:cNvSpPr txBox="1">
          <a:spLocks noChangeArrowheads="1"/>
        </xdr:cNvSpPr>
      </xdr:nvSpPr>
      <xdr:spPr bwMode="auto">
        <a:xfrm>
          <a:off x="58769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0</xdr:rowOff>
    </xdr:to>
    <xdr:sp macro="" textlink="">
      <xdr:nvSpPr>
        <xdr:cNvPr id="2429309" name="Text Box 545"/>
        <xdr:cNvSpPr txBox="1">
          <a:spLocks noChangeArrowheads="1"/>
        </xdr:cNvSpPr>
      </xdr:nvSpPr>
      <xdr:spPr bwMode="auto">
        <a:xfrm>
          <a:off x="58769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0</xdr:rowOff>
    </xdr:to>
    <xdr:sp macro="" textlink="">
      <xdr:nvSpPr>
        <xdr:cNvPr id="2429310" name="Text Box 546"/>
        <xdr:cNvSpPr txBox="1">
          <a:spLocks noChangeArrowheads="1"/>
        </xdr:cNvSpPr>
      </xdr:nvSpPr>
      <xdr:spPr bwMode="auto">
        <a:xfrm>
          <a:off x="58769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0</xdr:rowOff>
    </xdr:to>
    <xdr:sp macro="" textlink="">
      <xdr:nvSpPr>
        <xdr:cNvPr id="2429311" name="Text Box 547"/>
        <xdr:cNvSpPr txBox="1">
          <a:spLocks noChangeArrowheads="1"/>
        </xdr:cNvSpPr>
      </xdr:nvSpPr>
      <xdr:spPr bwMode="auto">
        <a:xfrm>
          <a:off x="58769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200025</xdr:rowOff>
    </xdr:to>
    <xdr:sp macro="" textlink="">
      <xdr:nvSpPr>
        <xdr:cNvPr id="2429312" name="Text Box 561"/>
        <xdr:cNvSpPr txBox="1">
          <a:spLocks noChangeArrowheads="1"/>
        </xdr:cNvSpPr>
      </xdr:nvSpPr>
      <xdr:spPr bwMode="auto">
        <a:xfrm>
          <a:off x="2581275" y="4132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0</xdr:rowOff>
    </xdr:to>
    <xdr:sp macro="" textlink="">
      <xdr:nvSpPr>
        <xdr:cNvPr id="2429313" name="Text Box 562"/>
        <xdr:cNvSpPr txBox="1">
          <a:spLocks noChangeArrowheads="1"/>
        </xdr:cNvSpPr>
      </xdr:nvSpPr>
      <xdr:spPr bwMode="auto">
        <a:xfrm>
          <a:off x="58769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1447</xdr:row>
      <xdr:rowOff>0</xdr:rowOff>
    </xdr:from>
    <xdr:to>
      <xdr:col>5</xdr:col>
      <xdr:colOff>457200</xdr:colOff>
      <xdr:row>1447</xdr:row>
      <xdr:rowOff>200025</xdr:rowOff>
    </xdr:to>
    <xdr:sp macro="" textlink="">
      <xdr:nvSpPr>
        <xdr:cNvPr id="2429314" name="Text Box 563"/>
        <xdr:cNvSpPr txBox="1">
          <a:spLocks noChangeArrowheads="1"/>
        </xdr:cNvSpPr>
      </xdr:nvSpPr>
      <xdr:spPr bwMode="auto">
        <a:xfrm>
          <a:off x="2657475" y="4132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1447</xdr:row>
      <xdr:rowOff>0</xdr:rowOff>
    </xdr:from>
    <xdr:to>
      <xdr:col>5</xdr:col>
      <xdr:colOff>190500</xdr:colOff>
      <xdr:row>1447</xdr:row>
      <xdr:rowOff>200025</xdr:rowOff>
    </xdr:to>
    <xdr:sp macro="" textlink="">
      <xdr:nvSpPr>
        <xdr:cNvPr id="2429315" name="Text Box 564"/>
        <xdr:cNvSpPr txBox="1">
          <a:spLocks noChangeArrowheads="1"/>
        </xdr:cNvSpPr>
      </xdr:nvSpPr>
      <xdr:spPr bwMode="auto">
        <a:xfrm>
          <a:off x="2390775" y="4132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200025</xdr:rowOff>
    </xdr:to>
    <xdr:sp macro="" textlink="">
      <xdr:nvSpPr>
        <xdr:cNvPr id="2429316" name="Text Box 565"/>
        <xdr:cNvSpPr txBox="1">
          <a:spLocks noChangeArrowheads="1"/>
        </xdr:cNvSpPr>
      </xdr:nvSpPr>
      <xdr:spPr bwMode="auto">
        <a:xfrm>
          <a:off x="2581275" y="4132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1448</xdr:row>
      <xdr:rowOff>0</xdr:rowOff>
    </xdr:from>
    <xdr:to>
      <xdr:col>7</xdr:col>
      <xdr:colOff>266700</xdr:colOff>
      <xdr:row>1448</xdr:row>
      <xdr:rowOff>200025</xdr:rowOff>
    </xdr:to>
    <xdr:sp macro="" textlink="">
      <xdr:nvSpPr>
        <xdr:cNvPr id="2429317" name="Text Box 566"/>
        <xdr:cNvSpPr txBox="1">
          <a:spLocks noChangeArrowheads="1"/>
        </xdr:cNvSpPr>
      </xdr:nvSpPr>
      <xdr:spPr bwMode="auto">
        <a:xfrm>
          <a:off x="3419475" y="41323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0</xdr:rowOff>
    </xdr:to>
    <xdr:sp macro="" textlink="">
      <xdr:nvSpPr>
        <xdr:cNvPr id="2429318" name="Text Box 567"/>
        <xdr:cNvSpPr txBox="1">
          <a:spLocks noChangeArrowheads="1"/>
        </xdr:cNvSpPr>
      </xdr:nvSpPr>
      <xdr:spPr bwMode="auto">
        <a:xfrm>
          <a:off x="58769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0</xdr:rowOff>
    </xdr:to>
    <xdr:sp macro="" textlink="">
      <xdr:nvSpPr>
        <xdr:cNvPr id="2429319" name="Text Box 568"/>
        <xdr:cNvSpPr txBox="1">
          <a:spLocks noChangeArrowheads="1"/>
        </xdr:cNvSpPr>
      </xdr:nvSpPr>
      <xdr:spPr bwMode="auto">
        <a:xfrm>
          <a:off x="58769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0</xdr:rowOff>
    </xdr:to>
    <xdr:sp macro="" textlink="">
      <xdr:nvSpPr>
        <xdr:cNvPr id="2429320" name="Text Box 569"/>
        <xdr:cNvSpPr txBox="1">
          <a:spLocks noChangeArrowheads="1"/>
        </xdr:cNvSpPr>
      </xdr:nvSpPr>
      <xdr:spPr bwMode="auto">
        <a:xfrm>
          <a:off x="58769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0</xdr:rowOff>
    </xdr:to>
    <xdr:sp macro="" textlink="">
      <xdr:nvSpPr>
        <xdr:cNvPr id="2429321" name="Text Box 570"/>
        <xdr:cNvSpPr txBox="1">
          <a:spLocks noChangeArrowheads="1"/>
        </xdr:cNvSpPr>
      </xdr:nvSpPr>
      <xdr:spPr bwMode="auto">
        <a:xfrm>
          <a:off x="58769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0</xdr:rowOff>
    </xdr:to>
    <xdr:sp macro="" textlink="">
      <xdr:nvSpPr>
        <xdr:cNvPr id="2429322" name="Text Box 571"/>
        <xdr:cNvSpPr txBox="1">
          <a:spLocks noChangeArrowheads="1"/>
        </xdr:cNvSpPr>
      </xdr:nvSpPr>
      <xdr:spPr bwMode="auto">
        <a:xfrm>
          <a:off x="58769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1455</xdr:row>
      <xdr:rowOff>200025</xdr:rowOff>
    </xdr:to>
    <xdr:sp macro="" textlink="">
      <xdr:nvSpPr>
        <xdr:cNvPr id="2429323" name="Text Box 585"/>
        <xdr:cNvSpPr txBox="1">
          <a:spLocks noChangeArrowheads="1"/>
        </xdr:cNvSpPr>
      </xdr:nvSpPr>
      <xdr:spPr bwMode="auto">
        <a:xfrm>
          <a:off x="2581275" y="41512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0</xdr:rowOff>
    </xdr:to>
    <xdr:sp macro="" textlink="">
      <xdr:nvSpPr>
        <xdr:cNvPr id="2429324" name="Text Box 586"/>
        <xdr:cNvSpPr txBox="1">
          <a:spLocks noChangeArrowheads="1"/>
        </xdr:cNvSpPr>
      </xdr:nvSpPr>
      <xdr:spPr bwMode="auto">
        <a:xfrm>
          <a:off x="58769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1455</xdr:row>
      <xdr:rowOff>0</xdr:rowOff>
    </xdr:from>
    <xdr:to>
      <xdr:col>5</xdr:col>
      <xdr:colOff>457200</xdr:colOff>
      <xdr:row>1455</xdr:row>
      <xdr:rowOff>200025</xdr:rowOff>
    </xdr:to>
    <xdr:sp macro="" textlink="">
      <xdr:nvSpPr>
        <xdr:cNvPr id="2429325" name="Text Box 587"/>
        <xdr:cNvSpPr txBox="1">
          <a:spLocks noChangeArrowheads="1"/>
        </xdr:cNvSpPr>
      </xdr:nvSpPr>
      <xdr:spPr bwMode="auto">
        <a:xfrm>
          <a:off x="2657475" y="41512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1455</xdr:row>
      <xdr:rowOff>0</xdr:rowOff>
    </xdr:from>
    <xdr:to>
      <xdr:col>5</xdr:col>
      <xdr:colOff>190500</xdr:colOff>
      <xdr:row>1455</xdr:row>
      <xdr:rowOff>200025</xdr:rowOff>
    </xdr:to>
    <xdr:sp macro="" textlink="">
      <xdr:nvSpPr>
        <xdr:cNvPr id="2429326" name="Text Box 588"/>
        <xdr:cNvSpPr txBox="1">
          <a:spLocks noChangeArrowheads="1"/>
        </xdr:cNvSpPr>
      </xdr:nvSpPr>
      <xdr:spPr bwMode="auto">
        <a:xfrm>
          <a:off x="2390775" y="41512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1455</xdr:row>
      <xdr:rowOff>200025</xdr:rowOff>
    </xdr:to>
    <xdr:sp macro="" textlink="">
      <xdr:nvSpPr>
        <xdr:cNvPr id="2429327" name="Text Box 589"/>
        <xdr:cNvSpPr txBox="1">
          <a:spLocks noChangeArrowheads="1"/>
        </xdr:cNvSpPr>
      </xdr:nvSpPr>
      <xdr:spPr bwMode="auto">
        <a:xfrm>
          <a:off x="2581275" y="41512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1456</xdr:row>
      <xdr:rowOff>0</xdr:rowOff>
    </xdr:from>
    <xdr:to>
      <xdr:col>7</xdr:col>
      <xdr:colOff>266700</xdr:colOff>
      <xdr:row>1456</xdr:row>
      <xdr:rowOff>200025</xdr:rowOff>
    </xdr:to>
    <xdr:sp macro="" textlink="">
      <xdr:nvSpPr>
        <xdr:cNvPr id="2429328" name="Text Box 590"/>
        <xdr:cNvSpPr txBox="1">
          <a:spLocks noChangeArrowheads="1"/>
        </xdr:cNvSpPr>
      </xdr:nvSpPr>
      <xdr:spPr bwMode="auto">
        <a:xfrm>
          <a:off x="3419475" y="415128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0</xdr:rowOff>
    </xdr:to>
    <xdr:sp macro="" textlink="">
      <xdr:nvSpPr>
        <xdr:cNvPr id="2429329" name="Text Box 591"/>
        <xdr:cNvSpPr txBox="1">
          <a:spLocks noChangeArrowheads="1"/>
        </xdr:cNvSpPr>
      </xdr:nvSpPr>
      <xdr:spPr bwMode="auto">
        <a:xfrm>
          <a:off x="58769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0</xdr:rowOff>
    </xdr:to>
    <xdr:sp macro="" textlink="">
      <xdr:nvSpPr>
        <xdr:cNvPr id="2429330" name="Text Box 592"/>
        <xdr:cNvSpPr txBox="1">
          <a:spLocks noChangeArrowheads="1"/>
        </xdr:cNvSpPr>
      </xdr:nvSpPr>
      <xdr:spPr bwMode="auto">
        <a:xfrm>
          <a:off x="58769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0</xdr:rowOff>
    </xdr:to>
    <xdr:sp macro="" textlink="">
      <xdr:nvSpPr>
        <xdr:cNvPr id="2429331" name="Text Box 593"/>
        <xdr:cNvSpPr txBox="1">
          <a:spLocks noChangeArrowheads="1"/>
        </xdr:cNvSpPr>
      </xdr:nvSpPr>
      <xdr:spPr bwMode="auto">
        <a:xfrm>
          <a:off x="58769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0</xdr:rowOff>
    </xdr:to>
    <xdr:sp macro="" textlink="">
      <xdr:nvSpPr>
        <xdr:cNvPr id="2429332" name="Text Box 594"/>
        <xdr:cNvSpPr txBox="1">
          <a:spLocks noChangeArrowheads="1"/>
        </xdr:cNvSpPr>
      </xdr:nvSpPr>
      <xdr:spPr bwMode="auto">
        <a:xfrm>
          <a:off x="58769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0</xdr:rowOff>
    </xdr:to>
    <xdr:sp macro="" textlink="">
      <xdr:nvSpPr>
        <xdr:cNvPr id="2429333" name="Text Box 595"/>
        <xdr:cNvSpPr txBox="1">
          <a:spLocks noChangeArrowheads="1"/>
        </xdr:cNvSpPr>
      </xdr:nvSpPr>
      <xdr:spPr bwMode="auto">
        <a:xfrm>
          <a:off x="58769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1463</xdr:row>
      <xdr:rowOff>200025</xdr:rowOff>
    </xdr:to>
    <xdr:sp macro="" textlink="">
      <xdr:nvSpPr>
        <xdr:cNvPr id="2429334" name="Text Box 609"/>
        <xdr:cNvSpPr txBox="1">
          <a:spLocks noChangeArrowheads="1"/>
        </xdr:cNvSpPr>
      </xdr:nvSpPr>
      <xdr:spPr bwMode="auto">
        <a:xfrm>
          <a:off x="2581275" y="41702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1471</xdr:row>
      <xdr:rowOff>209550</xdr:rowOff>
    </xdr:to>
    <xdr:sp macro="" textlink="">
      <xdr:nvSpPr>
        <xdr:cNvPr id="2429335" name="Text Box 610"/>
        <xdr:cNvSpPr txBox="1">
          <a:spLocks noChangeArrowheads="1"/>
        </xdr:cNvSpPr>
      </xdr:nvSpPr>
      <xdr:spPr bwMode="auto">
        <a:xfrm>
          <a:off x="58769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1463</xdr:row>
      <xdr:rowOff>0</xdr:rowOff>
    </xdr:from>
    <xdr:to>
      <xdr:col>5</xdr:col>
      <xdr:colOff>457200</xdr:colOff>
      <xdr:row>1463</xdr:row>
      <xdr:rowOff>200025</xdr:rowOff>
    </xdr:to>
    <xdr:sp macro="" textlink="">
      <xdr:nvSpPr>
        <xdr:cNvPr id="2429336" name="Text Box 611"/>
        <xdr:cNvSpPr txBox="1">
          <a:spLocks noChangeArrowheads="1"/>
        </xdr:cNvSpPr>
      </xdr:nvSpPr>
      <xdr:spPr bwMode="auto">
        <a:xfrm>
          <a:off x="2657475" y="41702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1463</xdr:row>
      <xdr:rowOff>0</xdr:rowOff>
    </xdr:from>
    <xdr:to>
      <xdr:col>5</xdr:col>
      <xdr:colOff>190500</xdr:colOff>
      <xdr:row>1463</xdr:row>
      <xdr:rowOff>200025</xdr:rowOff>
    </xdr:to>
    <xdr:sp macro="" textlink="">
      <xdr:nvSpPr>
        <xdr:cNvPr id="2429337" name="Text Box 612"/>
        <xdr:cNvSpPr txBox="1">
          <a:spLocks noChangeArrowheads="1"/>
        </xdr:cNvSpPr>
      </xdr:nvSpPr>
      <xdr:spPr bwMode="auto">
        <a:xfrm>
          <a:off x="2390775" y="41702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1463</xdr:row>
      <xdr:rowOff>200025</xdr:rowOff>
    </xdr:to>
    <xdr:sp macro="" textlink="">
      <xdr:nvSpPr>
        <xdr:cNvPr id="2429338" name="Text Box 613"/>
        <xdr:cNvSpPr txBox="1">
          <a:spLocks noChangeArrowheads="1"/>
        </xdr:cNvSpPr>
      </xdr:nvSpPr>
      <xdr:spPr bwMode="auto">
        <a:xfrm>
          <a:off x="2581275" y="41702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1464</xdr:row>
      <xdr:rowOff>0</xdr:rowOff>
    </xdr:from>
    <xdr:to>
      <xdr:col>7</xdr:col>
      <xdr:colOff>266700</xdr:colOff>
      <xdr:row>1464</xdr:row>
      <xdr:rowOff>200025</xdr:rowOff>
    </xdr:to>
    <xdr:sp macro="" textlink="">
      <xdr:nvSpPr>
        <xdr:cNvPr id="2429339" name="Text Box 614"/>
        <xdr:cNvSpPr txBox="1">
          <a:spLocks noChangeArrowheads="1"/>
        </xdr:cNvSpPr>
      </xdr:nvSpPr>
      <xdr:spPr bwMode="auto">
        <a:xfrm>
          <a:off x="3419475" y="41702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1471</xdr:row>
      <xdr:rowOff>209550</xdr:rowOff>
    </xdr:to>
    <xdr:sp macro="" textlink="">
      <xdr:nvSpPr>
        <xdr:cNvPr id="2429340" name="Text Box 615"/>
        <xdr:cNvSpPr txBox="1">
          <a:spLocks noChangeArrowheads="1"/>
        </xdr:cNvSpPr>
      </xdr:nvSpPr>
      <xdr:spPr bwMode="auto">
        <a:xfrm>
          <a:off x="58769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1471</xdr:row>
      <xdr:rowOff>209550</xdr:rowOff>
    </xdr:to>
    <xdr:sp macro="" textlink="">
      <xdr:nvSpPr>
        <xdr:cNvPr id="2429341" name="Text Box 616"/>
        <xdr:cNvSpPr txBox="1">
          <a:spLocks noChangeArrowheads="1"/>
        </xdr:cNvSpPr>
      </xdr:nvSpPr>
      <xdr:spPr bwMode="auto">
        <a:xfrm>
          <a:off x="58769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1471</xdr:row>
      <xdr:rowOff>209550</xdr:rowOff>
    </xdr:to>
    <xdr:sp macro="" textlink="">
      <xdr:nvSpPr>
        <xdr:cNvPr id="2429342" name="Text Box 617"/>
        <xdr:cNvSpPr txBox="1">
          <a:spLocks noChangeArrowheads="1"/>
        </xdr:cNvSpPr>
      </xdr:nvSpPr>
      <xdr:spPr bwMode="auto">
        <a:xfrm>
          <a:off x="58769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1471</xdr:row>
      <xdr:rowOff>209550</xdr:rowOff>
    </xdr:to>
    <xdr:sp macro="" textlink="">
      <xdr:nvSpPr>
        <xdr:cNvPr id="2429343" name="Text Box 618"/>
        <xdr:cNvSpPr txBox="1">
          <a:spLocks noChangeArrowheads="1"/>
        </xdr:cNvSpPr>
      </xdr:nvSpPr>
      <xdr:spPr bwMode="auto">
        <a:xfrm>
          <a:off x="58769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1471</xdr:row>
      <xdr:rowOff>209550</xdr:rowOff>
    </xdr:to>
    <xdr:sp macro="" textlink="">
      <xdr:nvSpPr>
        <xdr:cNvPr id="2429344" name="Text Box 619"/>
        <xdr:cNvSpPr txBox="1">
          <a:spLocks noChangeArrowheads="1"/>
        </xdr:cNvSpPr>
      </xdr:nvSpPr>
      <xdr:spPr bwMode="auto">
        <a:xfrm>
          <a:off x="58769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0</xdr:rowOff>
    </xdr:to>
    <xdr:sp macro="" textlink="">
      <xdr:nvSpPr>
        <xdr:cNvPr id="2429345" name="Text Box 633"/>
        <xdr:cNvSpPr txBox="1">
          <a:spLocks noChangeArrowheads="1"/>
        </xdr:cNvSpPr>
      </xdr:nvSpPr>
      <xdr:spPr bwMode="auto">
        <a:xfrm>
          <a:off x="2581275" y="418919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0</xdr:rowOff>
    </xdr:to>
    <xdr:sp macro="" textlink="">
      <xdr:nvSpPr>
        <xdr:cNvPr id="2429346" name="Text Box 634"/>
        <xdr:cNvSpPr txBox="1">
          <a:spLocks noChangeArrowheads="1"/>
        </xdr:cNvSpPr>
      </xdr:nvSpPr>
      <xdr:spPr bwMode="auto">
        <a:xfrm>
          <a:off x="58769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1471</xdr:row>
      <xdr:rowOff>0</xdr:rowOff>
    </xdr:from>
    <xdr:to>
      <xdr:col>5</xdr:col>
      <xdr:colOff>457200</xdr:colOff>
      <xdr:row>1472</xdr:row>
      <xdr:rowOff>0</xdr:rowOff>
    </xdr:to>
    <xdr:sp macro="" textlink="">
      <xdr:nvSpPr>
        <xdr:cNvPr id="2429347" name="Text Box 635"/>
        <xdr:cNvSpPr txBox="1">
          <a:spLocks noChangeArrowheads="1"/>
        </xdr:cNvSpPr>
      </xdr:nvSpPr>
      <xdr:spPr bwMode="auto">
        <a:xfrm>
          <a:off x="2657475" y="418919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1471</xdr:row>
      <xdr:rowOff>0</xdr:rowOff>
    </xdr:from>
    <xdr:to>
      <xdr:col>5</xdr:col>
      <xdr:colOff>190500</xdr:colOff>
      <xdr:row>1472</xdr:row>
      <xdr:rowOff>0</xdr:rowOff>
    </xdr:to>
    <xdr:sp macro="" textlink="">
      <xdr:nvSpPr>
        <xdr:cNvPr id="2429348" name="Text Box 636"/>
        <xdr:cNvSpPr txBox="1">
          <a:spLocks noChangeArrowheads="1"/>
        </xdr:cNvSpPr>
      </xdr:nvSpPr>
      <xdr:spPr bwMode="auto">
        <a:xfrm>
          <a:off x="2390775" y="418919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0</xdr:rowOff>
    </xdr:to>
    <xdr:sp macro="" textlink="">
      <xdr:nvSpPr>
        <xdr:cNvPr id="2429349" name="Text Box 637"/>
        <xdr:cNvSpPr txBox="1">
          <a:spLocks noChangeArrowheads="1"/>
        </xdr:cNvSpPr>
      </xdr:nvSpPr>
      <xdr:spPr bwMode="auto">
        <a:xfrm>
          <a:off x="2581275" y="418919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1472</xdr:row>
      <xdr:rowOff>0</xdr:rowOff>
    </xdr:from>
    <xdr:to>
      <xdr:col>7</xdr:col>
      <xdr:colOff>266700</xdr:colOff>
      <xdr:row>1473</xdr:row>
      <xdr:rowOff>4761</xdr:rowOff>
    </xdr:to>
    <xdr:sp macro="" textlink="">
      <xdr:nvSpPr>
        <xdr:cNvPr id="2429350" name="Text Box 638"/>
        <xdr:cNvSpPr txBox="1">
          <a:spLocks noChangeArrowheads="1"/>
        </xdr:cNvSpPr>
      </xdr:nvSpPr>
      <xdr:spPr bwMode="auto">
        <a:xfrm>
          <a:off x="3419475" y="418919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0</xdr:rowOff>
    </xdr:to>
    <xdr:sp macro="" textlink="">
      <xdr:nvSpPr>
        <xdr:cNvPr id="2429351" name="Text Box 639"/>
        <xdr:cNvSpPr txBox="1">
          <a:spLocks noChangeArrowheads="1"/>
        </xdr:cNvSpPr>
      </xdr:nvSpPr>
      <xdr:spPr bwMode="auto">
        <a:xfrm>
          <a:off x="58769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0</xdr:rowOff>
    </xdr:to>
    <xdr:sp macro="" textlink="">
      <xdr:nvSpPr>
        <xdr:cNvPr id="2429352" name="Text Box 640"/>
        <xdr:cNvSpPr txBox="1">
          <a:spLocks noChangeArrowheads="1"/>
        </xdr:cNvSpPr>
      </xdr:nvSpPr>
      <xdr:spPr bwMode="auto">
        <a:xfrm>
          <a:off x="58769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0</xdr:rowOff>
    </xdr:to>
    <xdr:sp macro="" textlink="">
      <xdr:nvSpPr>
        <xdr:cNvPr id="2429353" name="Text Box 641"/>
        <xdr:cNvSpPr txBox="1">
          <a:spLocks noChangeArrowheads="1"/>
        </xdr:cNvSpPr>
      </xdr:nvSpPr>
      <xdr:spPr bwMode="auto">
        <a:xfrm>
          <a:off x="58769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0</xdr:rowOff>
    </xdr:to>
    <xdr:sp macro="" textlink="">
      <xdr:nvSpPr>
        <xdr:cNvPr id="2429354" name="Text Box 642"/>
        <xdr:cNvSpPr txBox="1">
          <a:spLocks noChangeArrowheads="1"/>
        </xdr:cNvSpPr>
      </xdr:nvSpPr>
      <xdr:spPr bwMode="auto">
        <a:xfrm>
          <a:off x="58769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0</xdr:rowOff>
    </xdr:to>
    <xdr:sp macro="" textlink="">
      <xdr:nvSpPr>
        <xdr:cNvPr id="2429355" name="Text Box 643"/>
        <xdr:cNvSpPr txBox="1">
          <a:spLocks noChangeArrowheads="1"/>
        </xdr:cNvSpPr>
      </xdr:nvSpPr>
      <xdr:spPr bwMode="auto">
        <a:xfrm>
          <a:off x="58769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29356" name="Text Box 657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357" name="Text Box 658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1479</xdr:row>
      <xdr:rowOff>0</xdr:rowOff>
    </xdr:from>
    <xdr:to>
      <xdr:col>5</xdr:col>
      <xdr:colOff>457200</xdr:colOff>
      <xdr:row>1479</xdr:row>
      <xdr:rowOff>200025</xdr:rowOff>
    </xdr:to>
    <xdr:sp macro="" textlink="">
      <xdr:nvSpPr>
        <xdr:cNvPr id="2429358" name="Text Box 659"/>
        <xdr:cNvSpPr txBox="1">
          <a:spLocks noChangeArrowheads="1"/>
        </xdr:cNvSpPr>
      </xdr:nvSpPr>
      <xdr:spPr bwMode="auto">
        <a:xfrm>
          <a:off x="2657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1479</xdr:row>
      <xdr:rowOff>0</xdr:rowOff>
    </xdr:from>
    <xdr:to>
      <xdr:col>5</xdr:col>
      <xdr:colOff>190500</xdr:colOff>
      <xdr:row>1479</xdr:row>
      <xdr:rowOff>200025</xdr:rowOff>
    </xdr:to>
    <xdr:sp macro="" textlink="">
      <xdr:nvSpPr>
        <xdr:cNvPr id="2429359" name="Text Box 660"/>
        <xdr:cNvSpPr txBox="1">
          <a:spLocks noChangeArrowheads="1"/>
        </xdr:cNvSpPr>
      </xdr:nvSpPr>
      <xdr:spPr bwMode="auto">
        <a:xfrm>
          <a:off x="23907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29360" name="Text Box 661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1480</xdr:row>
      <xdr:rowOff>0</xdr:rowOff>
    </xdr:from>
    <xdr:to>
      <xdr:col>7</xdr:col>
      <xdr:colOff>266700</xdr:colOff>
      <xdr:row>1480</xdr:row>
      <xdr:rowOff>200025</xdr:rowOff>
    </xdr:to>
    <xdr:sp macro="" textlink="">
      <xdr:nvSpPr>
        <xdr:cNvPr id="2429361" name="Text Box 662"/>
        <xdr:cNvSpPr txBox="1">
          <a:spLocks noChangeArrowheads="1"/>
        </xdr:cNvSpPr>
      </xdr:nvSpPr>
      <xdr:spPr bwMode="auto">
        <a:xfrm>
          <a:off x="3419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362" name="Text Box 663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363" name="Text Box 664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364" name="Text Box 665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365" name="Text Box 666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366" name="Text Box 667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0</xdr:rowOff>
    </xdr:to>
    <xdr:sp macro="" textlink="">
      <xdr:nvSpPr>
        <xdr:cNvPr id="2429367" name="Text Box 680"/>
        <xdr:cNvSpPr txBox="1">
          <a:spLocks noChangeArrowheads="1"/>
        </xdr:cNvSpPr>
      </xdr:nvSpPr>
      <xdr:spPr bwMode="auto">
        <a:xfrm>
          <a:off x="58769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0</xdr:rowOff>
    </xdr:to>
    <xdr:sp macro="" textlink="">
      <xdr:nvSpPr>
        <xdr:cNvPr id="2429368" name="Text Box 681"/>
        <xdr:cNvSpPr txBox="1">
          <a:spLocks noChangeArrowheads="1"/>
        </xdr:cNvSpPr>
      </xdr:nvSpPr>
      <xdr:spPr bwMode="auto">
        <a:xfrm>
          <a:off x="58769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0</xdr:rowOff>
    </xdr:to>
    <xdr:sp macro="" textlink="">
      <xdr:nvSpPr>
        <xdr:cNvPr id="2429369" name="Text Box 682"/>
        <xdr:cNvSpPr txBox="1">
          <a:spLocks noChangeArrowheads="1"/>
        </xdr:cNvSpPr>
      </xdr:nvSpPr>
      <xdr:spPr bwMode="auto">
        <a:xfrm>
          <a:off x="58769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0</xdr:rowOff>
    </xdr:to>
    <xdr:sp macro="" textlink="">
      <xdr:nvSpPr>
        <xdr:cNvPr id="2429370" name="Text Box 683"/>
        <xdr:cNvSpPr txBox="1">
          <a:spLocks noChangeArrowheads="1"/>
        </xdr:cNvSpPr>
      </xdr:nvSpPr>
      <xdr:spPr bwMode="auto">
        <a:xfrm>
          <a:off x="58769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0</xdr:rowOff>
    </xdr:to>
    <xdr:sp macro="" textlink="">
      <xdr:nvSpPr>
        <xdr:cNvPr id="2429371" name="Text Box 684"/>
        <xdr:cNvSpPr txBox="1">
          <a:spLocks noChangeArrowheads="1"/>
        </xdr:cNvSpPr>
      </xdr:nvSpPr>
      <xdr:spPr bwMode="auto">
        <a:xfrm>
          <a:off x="58769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0</xdr:rowOff>
    </xdr:to>
    <xdr:sp macro="" textlink="">
      <xdr:nvSpPr>
        <xdr:cNvPr id="2429372" name="Text Box 685"/>
        <xdr:cNvSpPr txBox="1">
          <a:spLocks noChangeArrowheads="1"/>
        </xdr:cNvSpPr>
      </xdr:nvSpPr>
      <xdr:spPr bwMode="auto">
        <a:xfrm>
          <a:off x="58769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373" name="Text Box 2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74" name="Text Box 21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375" name="Text Box 216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376" name="Text Box 217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377" name="Text Box 218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378" name="Text Box 219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79" name="Text Box 30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80" name="Text Box 30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81" name="Text Box 30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82" name="Text Box 30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83" name="Text Box 30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384" name="Text Box 39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85" name="Text Box 39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386" name="Text Box 395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387" name="Text Box 39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388" name="Text Box 39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389" name="Text Box 39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90" name="Text Box 39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91" name="Text Box 40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92" name="Text Box 40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93" name="Text Box 40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94" name="Text Box 40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395" name="Text Box 41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396" name="Text Box 41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397" name="Text Box 41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398" name="Text Box 42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399" name="Text Box 42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00" name="Text Box 42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01" name="Text Box 42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02" name="Text Box 42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03" name="Text Box 42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04" name="Text Box 42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05" name="Text Box 42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06" name="Text Box 44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07" name="Text Box 44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08" name="Text Box 443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09" name="Text Box 444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10" name="Text Box 44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11" name="Text Box 446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12" name="Text Box 44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13" name="Text Box 44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14" name="Text Box 44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15" name="Text Box 45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16" name="Text Box 45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17" name="Text Box 46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18" name="Text Box 46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19" name="Text Box 467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20" name="Text Box 468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21" name="Text Box 46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22" name="Text Box 470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23" name="Text Box 47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24" name="Text Box 47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25" name="Text Box 47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26" name="Text Box 47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27" name="Text Box 47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28" name="Text Box 48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29" name="Text Box 49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30" name="Text Box 491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1232</xdr:row>
      <xdr:rowOff>0</xdr:rowOff>
    </xdr:from>
    <xdr:to>
      <xdr:col>5</xdr:col>
      <xdr:colOff>219075</xdr:colOff>
      <xdr:row>1232</xdr:row>
      <xdr:rowOff>0</xdr:rowOff>
    </xdr:to>
    <xdr:sp macro="" textlink="">
      <xdr:nvSpPr>
        <xdr:cNvPr id="2429431" name="Text Box 492"/>
        <xdr:cNvSpPr txBox="1">
          <a:spLocks noChangeArrowheads="1"/>
        </xdr:cNvSpPr>
      </xdr:nvSpPr>
      <xdr:spPr bwMode="auto">
        <a:xfrm>
          <a:off x="2419350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32" name="Text Box 49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33" name="Text Box 494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34" name="Text Box 49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35" name="Text Box 49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36" name="Text Box 49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37" name="Text Box 49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38" name="Text Box 49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39" name="Text Box 5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40" name="Text Box 51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1232</xdr:row>
      <xdr:rowOff>0</xdr:rowOff>
    </xdr:from>
    <xdr:to>
      <xdr:col>5</xdr:col>
      <xdr:colOff>400050</xdr:colOff>
      <xdr:row>1232</xdr:row>
      <xdr:rowOff>0</xdr:rowOff>
    </xdr:to>
    <xdr:sp macro="" textlink="">
      <xdr:nvSpPr>
        <xdr:cNvPr id="2429441" name="Text Box 515"/>
        <xdr:cNvSpPr txBox="1">
          <a:spLocks noChangeArrowheads="1"/>
        </xdr:cNvSpPr>
      </xdr:nvSpPr>
      <xdr:spPr bwMode="auto">
        <a:xfrm>
          <a:off x="26003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42" name="Text Box 51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43" name="Text Box 51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44" name="Text Box 51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45" name="Text Box 51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46" name="Text Box 52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47" name="Text Box 52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48" name="Text Box 52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49" name="Text Box 52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50" name="Text Box 53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51" name="Text Box 53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52" name="Text Box 53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53" name="Text Box 54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54" name="Text Box 54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55" name="Text Box 54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56" name="Text Box 54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57" name="Text Box 54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58" name="Text Box 54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59" name="Text Box 54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60" name="Text Box 54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61" name="Text Box 56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62" name="Text Box 56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63" name="Text Box 563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64" name="Text Box 564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65" name="Text Box 56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66" name="Text Box 566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67" name="Text Box 56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68" name="Text Box 56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69" name="Text Box 56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70" name="Text Box 57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71" name="Text Box 57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72" name="Text Box 58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73" name="Text Box 58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74" name="Text Box 587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75" name="Text Box 588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76" name="Text Box 58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77" name="Text Box 590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78" name="Text Box 59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79" name="Text Box 59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80" name="Text Box 59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81" name="Text Box 59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82" name="Text Box 59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83" name="Text Box 60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84" name="Text Box 61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85" name="Text Box 611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86" name="Text Box 612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87" name="Text Box 6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88" name="Text Box 614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89" name="Text Box 61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90" name="Text Box 61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91" name="Text Box 61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92" name="Text Box 61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93" name="Text Box 61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94" name="Text Box 63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495" name="Text Box 63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496" name="Text Box 635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497" name="Text Box 63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498" name="Text Box 63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499" name="Text Box 63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00" name="Text Box 63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01" name="Text Box 64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02" name="Text Box 64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03" name="Text Box 64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04" name="Text Box 64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505" name="Text Box 65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06" name="Text Box 65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507" name="Text Box 65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508" name="Text Box 66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509" name="Text Box 66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510" name="Text Box 66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1" name="Text Box 66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2" name="Text Box 66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3" name="Text Box 66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4" name="Text Box 66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5" name="Text Box 66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6" name="Text Box 68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7" name="Text Box 68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8" name="Text Box 68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19" name="Text Box 68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20" name="Text Box 68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521" name="Text Box 68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29522" name="Text Box 213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523" name="Text Box 214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1379</xdr:row>
      <xdr:rowOff>0</xdr:rowOff>
    </xdr:from>
    <xdr:to>
      <xdr:col>5</xdr:col>
      <xdr:colOff>457200</xdr:colOff>
      <xdr:row>1379</xdr:row>
      <xdr:rowOff>200025</xdr:rowOff>
    </xdr:to>
    <xdr:sp macro="" textlink="">
      <xdr:nvSpPr>
        <xdr:cNvPr id="2429524" name="Text Box 216"/>
        <xdr:cNvSpPr txBox="1">
          <a:spLocks noChangeArrowheads="1"/>
        </xdr:cNvSpPr>
      </xdr:nvSpPr>
      <xdr:spPr bwMode="auto">
        <a:xfrm>
          <a:off x="2657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1379</xdr:row>
      <xdr:rowOff>0</xdr:rowOff>
    </xdr:from>
    <xdr:to>
      <xdr:col>5</xdr:col>
      <xdr:colOff>190500</xdr:colOff>
      <xdr:row>1379</xdr:row>
      <xdr:rowOff>200025</xdr:rowOff>
    </xdr:to>
    <xdr:sp macro="" textlink="">
      <xdr:nvSpPr>
        <xdr:cNvPr id="2429525" name="Text Box 217"/>
        <xdr:cNvSpPr txBox="1">
          <a:spLocks noChangeArrowheads="1"/>
        </xdr:cNvSpPr>
      </xdr:nvSpPr>
      <xdr:spPr bwMode="auto">
        <a:xfrm>
          <a:off x="23907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29526" name="Text Box 218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1380</xdr:row>
      <xdr:rowOff>0</xdr:rowOff>
    </xdr:from>
    <xdr:to>
      <xdr:col>7</xdr:col>
      <xdr:colOff>266700</xdr:colOff>
      <xdr:row>1380</xdr:row>
      <xdr:rowOff>200025</xdr:rowOff>
    </xdr:to>
    <xdr:sp macro="" textlink="">
      <xdr:nvSpPr>
        <xdr:cNvPr id="2429527" name="Text Box 219"/>
        <xdr:cNvSpPr txBox="1">
          <a:spLocks noChangeArrowheads="1"/>
        </xdr:cNvSpPr>
      </xdr:nvSpPr>
      <xdr:spPr bwMode="auto">
        <a:xfrm>
          <a:off x="3419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528" name="Text Box 300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529" name="Text Box 301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530" name="Text Box 306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531" name="Text Box 307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532" name="Text Box 308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202408</xdr:rowOff>
    </xdr:to>
    <xdr:sp macro="" textlink="">
      <xdr:nvSpPr>
        <xdr:cNvPr id="2429533" name="Text Box 393"/>
        <xdr:cNvSpPr txBox="1">
          <a:spLocks noChangeArrowheads="1"/>
        </xdr:cNvSpPr>
      </xdr:nvSpPr>
      <xdr:spPr bwMode="auto">
        <a:xfrm>
          <a:off x="25812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534" name="Text Box 394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1388</xdr:row>
      <xdr:rowOff>0</xdr:rowOff>
    </xdr:from>
    <xdr:to>
      <xdr:col>5</xdr:col>
      <xdr:colOff>457200</xdr:colOff>
      <xdr:row>1389</xdr:row>
      <xdr:rowOff>202408</xdr:rowOff>
    </xdr:to>
    <xdr:sp macro="" textlink="">
      <xdr:nvSpPr>
        <xdr:cNvPr id="2429535" name="Text Box 395"/>
        <xdr:cNvSpPr txBox="1">
          <a:spLocks noChangeArrowheads="1"/>
        </xdr:cNvSpPr>
      </xdr:nvSpPr>
      <xdr:spPr bwMode="auto">
        <a:xfrm>
          <a:off x="26574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1388</xdr:row>
      <xdr:rowOff>0</xdr:rowOff>
    </xdr:from>
    <xdr:to>
      <xdr:col>5</xdr:col>
      <xdr:colOff>190500</xdr:colOff>
      <xdr:row>1389</xdr:row>
      <xdr:rowOff>202408</xdr:rowOff>
    </xdr:to>
    <xdr:sp macro="" textlink="">
      <xdr:nvSpPr>
        <xdr:cNvPr id="2429536" name="Text Box 396"/>
        <xdr:cNvSpPr txBox="1">
          <a:spLocks noChangeArrowheads="1"/>
        </xdr:cNvSpPr>
      </xdr:nvSpPr>
      <xdr:spPr bwMode="auto">
        <a:xfrm>
          <a:off x="23907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202408</xdr:rowOff>
    </xdr:to>
    <xdr:sp macro="" textlink="">
      <xdr:nvSpPr>
        <xdr:cNvPr id="2429537" name="Text Box 397"/>
        <xdr:cNvSpPr txBox="1">
          <a:spLocks noChangeArrowheads="1"/>
        </xdr:cNvSpPr>
      </xdr:nvSpPr>
      <xdr:spPr bwMode="auto">
        <a:xfrm>
          <a:off x="25812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1389</xdr:row>
      <xdr:rowOff>0</xdr:rowOff>
    </xdr:from>
    <xdr:to>
      <xdr:col>7</xdr:col>
      <xdr:colOff>266700</xdr:colOff>
      <xdr:row>1391</xdr:row>
      <xdr:rowOff>2380</xdr:rowOff>
    </xdr:to>
    <xdr:sp macro="" textlink="">
      <xdr:nvSpPr>
        <xdr:cNvPr id="2429538" name="Text Box 398"/>
        <xdr:cNvSpPr txBox="1">
          <a:spLocks noChangeArrowheads="1"/>
        </xdr:cNvSpPr>
      </xdr:nvSpPr>
      <xdr:spPr bwMode="auto">
        <a:xfrm>
          <a:off x="34194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539" name="Text Box 399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540" name="Text Box 400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541" name="Text Box 401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542" name="Text Box 402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543" name="Text Box 403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29544" name="Text Box 417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545" name="Text Box 418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1397</xdr:row>
      <xdr:rowOff>0</xdr:rowOff>
    </xdr:from>
    <xdr:to>
      <xdr:col>5</xdr:col>
      <xdr:colOff>457200</xdr:colOff>
      <xdr:row>1397</xdr:row>
      <xdr:rowOff>200025</xdr:rowOff>
    </xdr:to>
    <xdr:sp macro="" textlink="">
      <xdr:nvSpPr>
        <xdr:cNvPr id="2429546" name="Text Box 419"/>
        <xdr:cNvSpPr txBox="1">
          <a:spLocks noChangeArrowheads="1"/>
        </xdr:cNvSpPr>
      </xdr:nvSpPr>
      <xdr:spPr bwMode="auto">
        <a:xfrm>
          <a:off x="2657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1397</xdr:row>
      <xdr:rowOff>0</xdr:rowOff>
    </xdr:from>
    <xdr:to>
      <xdr:col>5</xdr:col>
      <xdr:colOff>190500</xdr:colOff>
      <xdr:row>1397</xdr:row>
      <xdr:rowOff>200025</xdr:rowOff>
    </xdr:to>
    <xdr:sp macro="" textlink="">
      <xdr:nvSpPr>
        <xdr:cNvPr id="2429547" name="Text Box 420"/>
        <xdr:cNvSpPr txBox="1">
          <a:spLocks noChangeArrowheads="1"/>
        </xdr:cNvSpPr>
      </xdr:nvSpPr>
      <xdr:spPr bwMode="auto">
        <a:xfrm>
          <a:off x="23907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29548" name="Text Box 421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1398</xdr:row>
      <xdr:rowOff>0</xdr:rowOff>
    </xdr:from>
    <xdr:to>
      <xdr:col>7</xdr:col>
      <xdr:colOff>266700</xdr:colOff>
      <xdr:row>1398</xdr:row>
      <xdr:rowOff>200025</xdr:rowOff>
    </xdr:to>
    <xdr:sp macro="" textlink="">
      <xdr:nvSpPr>
        <xdr:cNvPr id="2429549" name="Text Box 422"/>
        <xdr:cNvSpPr txBox="1">
          <a:spLocks noChangeArrowheads="1"/>
        </xdr:cNvSpPr>
      </xdr:nvSpPr>
      <xdr:spPr bwMode="auto">
        <a:xfrm>
          <a:off x="3419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550" name="Text Box 423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551" name="Text Box 424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552" name="Text Box 425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553" name="Text Box 426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554" name="Text Box 427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1406</xdr:row>
      <xdr:rowOff>2</xdr:rowOff>
    </xdr:to>
    <xdr:sp macro="" textlink="">
      <xdr:nvSpPr>
        <xdr:cNvPr id="2429555" name="Text Box 441"/>
        <xdr:cNvSpPr txBox="1">
          <a:spLocks noChangeArrowheads="1"/>
        </xdr:cNvSpPr>
      </xdr:nvSpPr>
      <xdr:spPr bwMode="auto">
        <a:xfrm>
          <a:off x="25812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556" name="Text Box 442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1405</xdr:row>
      <xdr:rowOff>0</xdr:rowOff>
    </xdr:from>
    <xdr:to>
      <xdr:col>5</xdr:col>
      <xdr:colOff>457200</xdr:colOff>
      <xdr:row>1406</xdr:row>
      <xdr:rowOff>2</xdr:rowOff>
    </xdr:to>
    <xdr:sp macro="" textlink="">
      <xdr:nvSpPr>
        <xdr:cNvPr id="2429557" name="Text Box 443"/>
        <xdr:cNvSpPr txBox="1">
          <a:spLocks noChangeArrowheads="1"/>
        </xdr:cNvSpPr>
      </xdr:nvSpPr>
      <xdr:spPr bwMode="auto">
        <a:xfrm>
          <a:off x="26574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1405</xdr:row>
      <xdr:rowOff>0</xdr:rowOff>
    </xdr:from>
    <xdr:to>
      <xdr:col>5</xdr:col>
      <xdr:colOff>190500</xdr:colOff>
      <xdr:row>1406</xdr:row>
      <xdr:rowOff>2</xdr:rowOff>
    </xdr:to>
    <xdr:sp macro="" textlink="">
      <xdr:nvSpPr>
        <xdr:cNvPr id="2429558" name="Text Box 444"/>
        <xdr:cNvSpPr txBox="1">
          <a:spLocks noChangeArrowheads="1"/>
        </xdr:cNvSpPr>
      </xdr:nvSpPr>
      <xdr:spPr bwMode="auto">
        <a:xfrm>
          <a:off x="23907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1406</xdr:row>
      <xdr:rowOff>2</xdr:rowOff>
    </xdr:to>
    <xdr:sp macro="" textlink="">
      <xdr:nvSpPr>
        <xdr:cNvPr id="2429559" name="Text Box 445"/>
        <xdr:cNvSpPr txBox="1">
          <a:spLocks noChangeArrowheads="1"/>
        </xdr:cNvSpPr>
      </xdr:nvSpPr>
      <xdr:spPr bwMode="auto">
        <a:xfrm>
          <a:off x="25812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1406</xdr:row>
      <xdr:rowOff>0</xdr:rowOff>
    </xdr:from>
    <xdr:to>
      <xdr:col>7</xdr:col>
      <xdr:colOff>266700</xdr:colOff>
      <xdr:row>1407</xdr:row>
      <xdr:rowOff>0</xdr:rowOff>
    </xdr:to>
    <xdr:sp macro="" textlink="">
      <xdr:nvSpPr>
        <xdr:cNvPr id="2429560" name="Text Box 446"/>
        <xdr:cNvSpPr txBox="1">
          <a:spLocks noChangeArrowheads="1"/>
        </xdr:cNvSpPr>
      </xdr:nvSpPr>
      <xdr:spPr bwMode="auto">
        <a:xfrm>
          <a:off x="34194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561" name="Text Box 447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562" name="Text Box 448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563" name="Text Box 449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564" name="Text Box 450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565" name="Text Box 451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1414</xdr:row>
      <xdr:rowOff>1</xdr:rowOff>
    </xdr:to>
    <xdr:sp macro="" textlink="">
      <xdr:nvSpPr>
        <xdr:cNvPr id="2429566" name="Text Box 465"/>
        <xdr:cNvSpPr txBox="1">
          <a:spLocks noChangeArrowheads="1"/>
        </xdr:cNvSpPr>
      </xdr:nvSpPr>
      <xdr:spPr bwMode="auto">
        <a:xfrm>
          <a:off x="25812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567" name="Text Box 466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1413</xdr:row>
      <xdr:rowOff>0</xdr:rowOff>
    </xdr:from>
    <xdr:to>
      <xdr:col>5</xdr:col>
      <xdr:colOff>457200</xdr:colOff>
      <xdr:row>1414</xdr:row>
      <xdr:rowOff>1</xdr:rowOff>
    </xdr:to>
    <xdr:sp macro="" textlink="">
      <xdr:nvSpPr>
        <xdr:cNvPr id="2429568" name="Text Box 467"/>
        <xdr:cNvSpPr txBox="1">
          <a:spLocks noChangeArrowheads="1"/>
        </xdr:cNvSpPr>
      </xdr:nvSpPr>
      <xdr:spPr bwMode="auto">
        <a:xfrm>
          <a:off x="26574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1413</xdr:row>
      <xdr:rowOff>0</xdr:rowOff>
    </xdr:from>
    <xdr:to>
      <xdr:col>5</xdr:col>
      <xdr:colOff>190500</xdr:colOff>
      <xdr:row>1414</xdr:row>
      <xdr:rowOff>1</xdr:rowOff>
    </xdr:to>
    <xdr:sp macro="" textlink="">
      <xdr:nvSpPr>
        <xdr:cNvPr id="2429569" name="Text Box 468"/>
        <xdr:cNvSpPr txBox="1">
          <a:spLocks noChangeArrowheads="1"/>
        </xdr:cNvSpPr>
      </xdr:nvSpPr>
      <xdr:spPr bwMode="auto">
        <a:xfrm>
          <a:off x="23907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1414</xdr:row>
      <xdr:rowOff>1</xdr:rowOff>
    </xdr:to>
    <xdr:sp macro="" textlink="">
      <xdr:nvSpPr>
        <xdr:cNvPr id="2429570" name="Text Box 469"/>
        <xdr:cNvSpPr txBox="1">
          <a:spLocks noChangeArrowheads="1"/>
        </xdr:cNvSpPr>
      </xdr:nvSpPr>
      <xdr:spPr bwMode="auto">
        <a:xfrm>
          <a:off x="25812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1414</xdr:row>
      <xdr:rowOff>0</xdr:rowOff>
    </xdr:from>
    <xdr:to>
      <xdr:col>7</xdr:col>
      <xdr:colOff>266700</xdr:colOff>
      <xdr:row>1415</xdr:row>
      <xdr:rowOff>4</xdr:rowOff>
    </xdr:to>
    <xdr:sp macro="" textlink="">
      <xdr:nvSpPr>
        <xdr:cNvPr id="2429571" name="Text Box 470"/>
        <xdr:cNvSpPr txBox="1">
          <a:spLocks noChangeArrowheads="1"/>
        </xdr:cNvSpPr>
      </xdr:nvSpPr>
      <xdr:spPr bwMode="auto">
        <a:xfrm>
          <a:off x="34194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572" name="Text Box 471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573" name="Text Box 472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574" name="Text Box 473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575" name="Text Box 474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576" name="Text Box 475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9526</xdr:rowOff>
    </xdr:to>
    <xdr:sp macro="" textlink="">
      <xdr:nvSpPr>
        <xdr:cNvPr id="2429577" name="Text Box 489"/>
        <xdr:cNvSpPr txBox="1">
          <a:spLocks noChangeArrowheads="1"/>
        </xdr:cNvSpPr>
      </xdr:nvSpPr>
      <xdr:spPr bwMode="auto">
        <a:xfrm>
          <a:off x="25812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578" name="Text Box 490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1422</xdr:row>
      <xdr:rowOff>0</xdr:rowOff>
    </xdr:from>
    <xdr:to>
      <xdr:col>5</xdr:col>
      <xdr:colOff>457200</xdr:colOff>
      <xdr:row>1423</xdr:row>
      <xdr:rowOff>9526</xdr:rowOff>
    </xdr:to>
    <xdr:sp macro="" textlink="">
      <xdr:nvSpPr>
        <xdr:cNvPr id="2429579" name="Text Box 491"/>
        <xdr:cNvSpPr txBox="1">
          <a:spLocks noChangeArrowheads="1"/>
        </xdr:cNvSpPr>
      </xdr:nvSpPr>
      <xdr:spPr bwMode="auto">
        <a:xfrm>
          <a:off x="26574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1424</xdr:row>
      <xdr:rowOff>123825</xdr:rowOff>
    </xdr:from>
    <xdr:to>
      <xdr:col>5</xdr:col>
      <xdr:colOff>219075</xdr:colOff>
      <xdr:row>1425</xdr:row>
      <xdr:rowOff>7145</xdr:rowOff>
    </xdr:to>
    <xdr:sp macro="" textlink="">
      <xdr:nvSpPr>
        <xdr:cNvPr id="2429580" name="Text Box 492"/>
        <xdr:cNvSpPr txBox="1">
          <a:spLocks noChangeArrowheads="1"/>
        </xdr:cNvSpPr>
      </xdr:nvSpPr>
      <xdr:spPr bwMode="auto">
        <a:xfrm>
          <a:off x="2419350" y="4078795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9526</xdr:rowOff>
    </xdr:to>
    <xdr:sp macro="" textlink="">
      <xdr:nvSpPr>
        <xdr:cNvPr id="2429581" name="Text Box 493"/>
        <xdr:cNvSpPr txBox="1">
          <a:spLocks noChangeArrowheads="1"/>
        </xdr:cNvSpPr>
      </xdr:nvSpPr>
      <xdr:spPr bwMode="auto">
        <a:xfrm>
          <a:off x="25812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1423</xdr:row>
      <xdr:rowOff>0</xdr:rowOff>
    </xdr:from>
    <xdr:to>
      <xdr:col>7</xdr:col>
      <xdr:colOff>266700</xdr:colOff>
      <xdr:row>1424</xdr:row>
      <xdr:rowOff>9523</xdr:rowOff>
    </xdr:to>
    <xdr:sp macro="" textlink="">
      <xdr:nvSpPr>
        <xdr:cNvPr id="2429582" name="Text Box 494"/>
        <xdr:cNvSpPr txBox="1">
          <a:spLocks noChangeArrowheads="1"/>
        </xdr:cNvSpPr>
      </xdr:nvSpPr>
      <xdr:spPr bwMode="auto">
        <a:xfrm>
          <a:off x="34194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583" name="Text Box 495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584" name="Text Box 496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585" name="Text Box 497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586" name="Text Box 498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587" name="Text Box 499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1432</xdr:row>
      <xdr:rowOff>2</xdr:rowOff>
    </xdr:to>
    <xdr:sp macro="" textlink="">
      <xdr:nvSpPr>
        <xdr:cNvPr id="2429588" name="Text Box 513"/>
        <xdr:cNvSpPr txBox="1">
          <a:spLocks noChangeArrowheads="1"/>
        </xdr:cNvSpPr>
      </xdr:nvSpPr>
      <xdr:spPr bwMode="auto">
        <a:xfrm>
          <a:off x="25812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589" name="Text Box 514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1433</xdr:row>
      <xdr:rowOff>161925</xdr:rowOff>
    </xdr:from>
    <xdr:to>
      <xdr:col>5</xdr:col>
      <xdr:colOff>400050</xdr:colOff>
      <xdr:row>1434</xdr:row>
      <xdr:rowOff>16669</xdr:rowOff>
    </xdr:to>
    <xdr:sp macro="" textlink="">
      <xdr:nvSpPr>
        <xdr:cNvPr id="2429590" name="Text Box 515"/>
        <xdr:cNvSpPr txBox="1">
          <a:spLocks noChangeArrowheads="1"/>
        </xdr:cNvSpPr>
      </xdr:nvSpPr>
      <xdr:spPr bwMode="auto">
        <a:xfrm>
          <a:off x="2600325" y="4100131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1431</xdr:row>
      <xdr:rowOff>0</xdr:rowOff>
    </xdr:from>
    <xdr:to>
      <xdr:col>5</xdr:col>
      <xdr:colOff>190500</xdr:colOff>
      <xdr:row>1432</xdr:row>
      <xdr:rowOff>2</xdr:rowOff>
    </xdr:to>
    <xdr:sp macro="" textlink="">
      <xdr:nvSpPr>
        <xdr:cNvPr id="2429591" name="Text Box 516"/>
        <xdr:cNvSpPr txBox="1">
          <a:spLocks noChangeArrowheads="1"/>
        </xdr:cNvSpPr>
      </xdr:nvSpPr>
      <xdr:spPr bwMode="auto">
        <a:xfrm>
          <a:off x="23907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1432</xdr:row>
      <xdr:rowOff>2</xdr:rowOff>
    </xdr:to>
    <xdr:sp macro="" textlink="">
      <xdr:nvSpPr>
        <xdr:cNvPr id="2429592" name="Text Box 517"/>
        <xdr:cNvSpPr txBox="1">
          <a:spLocks noChangeArrowheads="1"/>
        </xdr:cNvSpPr>
      </xdr:nvSpPr>
      <xdr:spPr bwMode="auto">
        <a:xfrm>
          <a:off x="25812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1432</xdr:row>
      <xdr:rowOff>0</xdr:rowOff>
    </xdr:from>
    <xdr:to>
      <xdr:col>7</xdr:col>
      <xdr:colOff>266700</xdr:colOff>
      <xdr:row>1433</xdr:row>
      <xdr:rowOff>3</xdr:rowOff>
    </xdr:to>
    <xdr:sp macro="" textlink="">
      <xdr:nvSpPr>
        <xdr:cNvPr id="2429593" name="Text Box 518"/>
        <xdr:cNvSpPr txBox="1">
          <a:spLocks noChangeArrowheads="1"/>
        </xdr:cNvSpPr>
      </xdr:nvSpPr>
      <xdr:spPr bwMode="auto">
        <a:xfrm>
          <a:off x="34194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594" name="Text Box 519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595" name="Text Box 520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596" name="Text Box 521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597" name="Text Box 522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598" name="Text Box 523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1440</xdr:row>
      <xdr:rowOff>0</xdr:rowOff>
    </xdr:to>
    <xdr:sp macro="" textlink="">
      <xdr:nvSpPr>
        <xdr:cNvPr id="2429599" name="Text Box 537"/>
        <xdr:cNvSpPr txBox="1">
          <a:spLocks noChangeArrowheads="1"/>
        </xdr:cNvSpPr>
      </xdr:nvSpPr>
      <xdr:spPr bwMode="auto">
        <a:xfrm>
          <a:off x="25812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600" name="Text Box 538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1439</xdr:row>
      <xdr:rowOff>0</xdr:rowOff>
    </xdr:from>
    <xdr:to>
      <xdr:col>5</xdr:col>
      <xdr:colOff>457200</xdr:colOff>
      <xdr:row>1440</xdr:row>
      <xdr:rowOff>0</xdr:rowOff>
    </xdr:to>
    <xdr:sp macro="" textlink="">
      <xdr:nvSpPr>
        <xdr:cNvPr id="2429601" name="Text Box 539"/>
        <xdr:cNvSpPr txBox="1">
          <a:spLocks noChangeArrowheads="1"/>
        </xdr:cNvSpPr>
      </xdr:nvSpPr>
      <xdr:spPr bwMode="auto">
        <a:xfrm>
          <a:off x="26574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1439</xdr:row>
      <xdr:rowOff>0</xdr:rowOff>
    </xdr:from>
    <xdr:to>
      <xdr:col>5</xdr:col>
      <xdr:colOff>190500</xdr:colOff>
      <xdr:row>1440</xdr:row>
      <xdr:rowOff>0</xdr:rowOff>
    </xdr:to>
    <xdr:sp macro="" textlink="">
      <xdr:nvSpPr>
        <xdr:cNvPr id="2429602" name="Text Box 540"/>
        <xdr:cNvSpPr txBox="1">
          <a:spLocks noChangeArrowheads="1"/>
        </xdr:cNvSpPr>
      </xdr:nvSpPr>
      <xdr:spPr bwMode="auto">
        <a:xfrm>
          <a:off x="23907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1440</xdr:row>
      <xdr:rowOff>0</xdr:rowOff>
    </xdr:to>
    <xdr:sp macro="" textlink="">
      <xdr:nvSpPr>
        <xdr:cNvPr id="2429603" name="Text Box 541"/>
        <xdr:cNvSpPr txBox="1">
          <a:spLocks noChangeArrowheads="1"/>
        </xdr:cNvSpPr>
      </xdr:nvSpPr>
      <xdr:spPr bwMode="auto">
        <a:xfrm>
          <a:off x="25812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1440</xdr:row>
      <xdr:rowOff>0</xdr:rowOff>
    </xdr:from>
    <xdr:to>
      <xdr:col>7</xdr:col>
      <xdr:colOff>266700</xdr:colOff>
      <xdr:row>1441</xdr:row>
      <xdr:rowOff>0</xdr:rowOff>
    </xdr:to>
    <xdr:sp macro="" textlink="">
      <xdr:nvSpPr>
        <xdr:cNvPr id="2429604" name="Text Box 542"/>
        <xdr:cNvSpPr txBox="1">
          <a:spLocks noChangeArrowheads="1"/>
        </xdr:cNvSpPr>
      </xdr:nvSpPr>
      <xdr:spPr bwMode="auto">
        <a:xfrm>
          <a:off x="34194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605" name="Text Box 543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606" name="Text Box 544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607" name="Text Box 545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608" name="Text Box 546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609" name="Text Box 547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214311</xdr:rowOff>
    </xdr:to>
    <xdr:sp macro="" textlink="">
      <xdr:nvSpPr>
        <xdr:cNvPr id="2429610" name="Text Box 561"/>
        <xdr:cNvSpPr txBox="1">
          <a:spLocks noChangeArrowheads="1"/>
        </xdr:cNvSpPr>
      </xdr:nvSpPr>
      <xdr:spPr bwMode="auto">
        <a:xfrm>
          <a:off x="25812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611" name="Text Box 562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1447</xdr:row>
      <xdr:rowOff>0</xdr:rowOff>
    </xdr:from>
    <xdr:to>
      <xdr:col>5</xdr:col>
      <xdr:colOff>457200</xdr:colOff>
      <xdr:row>1447</xdr:row>
      <xdr:rowOff>214311</xdr:rowOff>
    </xdr:to>
    <xdr:sp macro="" textlink="">
      <xdr:nvSpPr>
        <xdr:cNvPr id="2429612" name="Text Box 563"/>
        <xdr:cNvSpPr txBox="1">
          <a:spLocks noChangeArrowheads="1"/>
        </xdr:cNvSpPr>
      </xdr:nvSpPr>
      <xdr:spPr bwMode="auto">
        <a:xfrm>
          <a:off x="26574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1447</xdr:row>
      <xdr:rowOff>0</xdr:rowOff>
    </xdr:from>
    <xdr:to>
      <xdr:col>5</xdr:col>
      <xdr:colOff>190500</xdr:colOff>
      <xdr:row>1447</xdr:row>
      <xdr:rowOff>214311</xdr:rowOff>
    </xdr:to>
    <xdr:sp macro="" textlink="">
      <xdr:nvSpPr>
        <xdr:cNvPr id="2429613" name="Text Box 564"/>
        <xdr:cNvSpPr txBox="1">
          <a:spLocks noChangeArrowheads="1"/>
        </xdr:cNvSpPr>
      </xdr:nvSpPr>
      <xdr:spPr bwMode="auto">
        <a:xfrm>
          <a:off x="23907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214311</xdr:rowOff>
    </xdr:to>
    <xdr:sp macro="" textlink="">
      <xdr:nvSpPr>
        <xdr:cNvPr id="2429614" name="Text Box 565"/>
        <xdr:cNvSpPr txBox="1">
          <a:spLocks noChangeArrowheads="1"/>
        </xdr:cNvSpPr>
      </xdr:nvSpPr>
      <xdr:spPr bwMode="auto">
        <a:xfrm>
          <a:off x="25812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1448</xdr:row>
      <xdr:rowOff>0</xdr:rowOff>
    </xdr:from>
    <xdr:to>
      <xdr:col>7</xdr:col>
      <xdr:colOff>266700</xdr:colOff>
      <xdr:row>1449</xdr:row>
      <xdr:rowOff>4761</xdr:rowOff>
    </xdr:to>
    <xdr:sp macro="" textlink="">
      <xdr:nvSpPr>
        <xdr:cNvPr id="2429615" name="Text Box 566"/>
        <xdr:cNvSpPr txBox="1">
          <a:spLocks noChangeArrowheads="1"/>
        </xdr:cNvSpPr>
      </xdr:nvSpPr>
      <xdr:spPr bwMode="auto">
        <a:xfrm>
          <a:off x="34194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616" name="Text Box 567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617" name="Text Box 568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618" name="Text Box 569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619" name="Text Box 570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620" name="Text Box 571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1456</xdr:row>
      <xdr:rowOff>0</xdr:rowOff>
    </xdr:to>
    <xdr:sp macro="" textlink="">
      <xdr:nvSpPr>
        <xdr:cNvPr id="2429621" name="Text Box 585"/>
        <xdr:cNvSpPr txBox="1">
          <a:spLocks noChangeArrowheads="1"/>
        </xdr:cNvSpPr>
      </xdr:nvSpPr>
      <xdr:spPr bwMode="auto">
        <a:xfrm>
          <a:off x="25812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622" name="Text Box 586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1455</xdr:row>
      <xdr:rowOff>0</xdr:rowOff>
    </xdr:from>
    <xdr:to>
      <xdr:col>5</xdr:col>
      <xdr:colOff>457200</xdr:colOff>
      <xdr:row>1456</xdr:row>
      <xdr:rowOff>0</xdr:rowOff>
    </xdr:to>
    <xdr:sp macro="" textlink="">
      <xdr:nvSpPr>
        <xdr:cNvPr id="2429623" name="Text Box 587"/>
        <xdr:cNvSpPr txBox="1">
          <a:spLocks noChangeArrowheads="1"/>
        </xdr:cNvSpPr>
      </xdr:nvSpPr>
      <xdr:spPr bwMode="auto">
        <a:xfrm>
          <a:off x="26574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1455</xdr:row>
      <xdr:rowOff>0</xdr:rowOff>
    </xdr:from>
    <xdr:to>
      <xdr:col>5</xdr:col>
      <xdr:colOff>190500</xdr:colOff>
      <xdr:row>1456</xdr:row>
      <xdr:rowOff>0</xdr:rowOff>
    </xdr:to>
    <xdr:sp macro="" textlink="">
      <xdr:nvSpPr>
        <xdr:cNvPr id="2429624" name="Text Box 588"/>
        <xdr:cNvSpPr txBox="1">
          <a:spLocks noChangeArrowheads="1"/>
        </xdr:cNvSpPr>
      </xdr:nvSpPr>
      <xdr:spPr bwMode="auto">
        <a:xfrm>
          <a:off x="23907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1456</xdr:row>
      <xdr:rowOff>0</xdr:rowOff>
    </xdr:to>
    <xdr:sp macro="" textlink="">
      <xdr:nvSpPr>
        <xdr:cNvPr id="2429625" name="Text Box 589"/>
        <xdr:cNvSpPr txBox="1">
          <a:spLocks noChangeArrowheads="1"/>
        </xdr:cNvSpPr>
      </xdr:nvSpPr>
      <xdr:spPr bwMode="auto">
        <a:xfrm>
          <a:off x="25812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1456</xdr:row>
      <xdr:rowOff>0</xdr:rowOff>
    </xdr:from>
    <xdr:to>
      <xdr:col>7</xdr:col>
      <xdr:colOff>266700</xdr:colOff>
      <xdr:row>1457</xdr:row>
      <xdr:rowOff>2</xdr:rowOff>
    </xdr:to>
    <xdr:sp macro="" textlink="">
      <xdr:nvSpPr>
        <xdr:cNvPr id="2429626" name="Text Box 590"/>
        <xdr:cNvSpPr txBox="1">
          <a:spLocks noChangeArrowheads="1"/>
        </xdr:cNvSpPr>
      </xdr:nvSpPr>
      <xdr:spPr bwMode="auto">
        <a:xfrm>
          <a:off x="34194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627" name="Text Box 591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628" name="Text Box 592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629" name="Text Box 593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630" name="Text Box 594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631" name="Text Box 595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1464</xdr:row>
      <xdr:rowOff>2</xdr:rowOff>
    </xdr:to>
    <xdr:sp macro="" textlink="">
      <xdr:nvSpPr>
        <xdr:cNvPr id="2429632" name="Text Box 609"/>
        <xdr:cNvSpPr txBox="1">
          <a:spLocks noChangeArrowheads="1"/>
        </xdr:cNvSpPr>
      </xdr:nvSpPr>
      <xdr:spPr bwMode="auto">
        <a:xfrm>
          <a:off x="25812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633" name="Text Box 610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1463</xdr:row>
      <xdr:rowOff>0</xdr:rowOff>
    </xdr:from>
    <xdr:to>
      <xdr:col>5</xdr:col>
      <xdr:colOff>457200</xdr:colOff>
      <xdr:row>1464</xdr:row>
      <xdr:rowOff>2</xdr:rowOff>
    </xdr:to>
    <xdr:sp macro="" textlink="">
      <xdr:nvSpPr>
        <xdr:cNvPr id="2429634" name="Text Box 611"/>
        <xdr:cNvSpPr txBox="1">
          <a:spLocks noChangeArrowheads="1"/>
        </xdr:cNvSpPr>
      </xdr:nvSpPr>
      <xdr:spPr bwMode="auto">
        <a:xfrm>
          <a:off x="26574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1463</xdr:row>
      <xdr:rowOff>0</xdr:rowOff>
    </xdr:from>
    <xdr:to>
      <xdr:col>5</xdr:col>
      <xdr:colOff>190500</xdr:colOff>
      <xdr:row>1464</xdr:row>
      <xdr:rowOff>2</xdr:rowOff>
    </xdr:to>
    <xdr:sp macro="" textlink="">
      <xdr:nvSpPr>
        <xdr:cNvPr id="2429635" name="Text Box 612"/>
        <xdr:cNvSpPr txBox="1">
          <a:spLocks noChangeArrowheads="1"/>
        </xdr:cNvSpPr>
      </xdr:nvSpPr>
      <xdr:spPr bwMode="auto">
        <a:xfrm>
          <a:off x="23907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1464</xdr:row>
      <xdr:rowOff>2</xdr:rowOff>
    </xdr:to>
    <xdr:sp macro="" textlink="">
      <xdr:nvSpPr>
        <xdr:cNvPr id="2429636" name="Text Box 613"/>
        <xdr:cNvSpPr txBox="1">
          <a:spLocks noChangeArrowheads="1"/>
        </xdr:cNvSpPr>
      </xdr:nvSpPr>
      <xdr:spPr bwMode="auto">
        <a:xfrm>
          <a:off x="25812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1464</xdr:row>
      <xdr:rowOff>0</xdr:rowOff>
    </xdr:from>
    <xdr:to>
      <xdr:col>7</xdr:col>
      <xdr:colOff>266700</xdr:colOff>
      <xdr:row>1465</xdr:row>
      <xdr:rowOff>3</xdr:rowOff>
    </xdr:to>
    <xdr:sp macro="" textlink="">
      <xdr:nvSpPr>
        <xdr:cNvPr id="2429637" name="Text Box 614"/>
        <xdr:cNvSpPr txBox="1">
          <a:spLocks noChangeArrowheads="1"/>
        </xdr:cNvSpPr>
      </xdr:nvSpPr>
      <xdr:spPr bwMode="auto">
        <a:xfrm>
          <a:off x="34194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638" name="Text Box 615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639" name="Text Box 616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640" name="Text Box 617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641" name="Text Box 618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642" name="Text Box 619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9525</xdr:rowOff>
    </xdr:to>
    <xdr:sp macro="" textlink="">
      <xdr:nvSpPr>
        <xdr:cNvPr id="2429643" name="Text Box 633"/>
        <xdr:cNvSpPr txBox="1">
          <a:spLocks noChangeArrowheads="1"/>
        </xdr:cNvSpPr>
      </xdr:nvSpPr>
      <xdr:spPr bwMode="auto">
        <a:xfrm>
          <a:off x="25812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644" name="Text Box 634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1471</xdr:row>
      <xdr:rowOff>0</xdr:rowOff>
    </xdr:from>
    <xdr:to>
      <xdr:col>5</xdr:col>
      <xdr:colOff>457200</xdr:colOff>
      <xdr:row>1472</xdr:row>
      <xdr:rowOff>9525</xdr:rowOff>
    </xdr:to>
    <xdr:sp macro="" textlink="">
      <xdr:nvSpPr>
        <xdr:cNvPr id="2429645" name="Text Box 635"/>
        <xdr:cNvSpPr txBox="1">
          <a:spLocks noChangeArrowheads="1"/>
        </xdr:cNvSpPr>
      </xdr:nvSpPr>
      <xdr:spPr bwMode="auto">
        <a:xfrm>
          <a:off x="26574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1471</xdr:row>
      <xdr:rowOff>0</xdr:rowOff>
    </xdr:from>
    <xdr:to>
      <xdr:col>5</xdr:col>
      <xdr:colOff>190500</xdr:colOff>
      <xdr:row>1472</xdr:row>
      <xdr:rowOff>9525</xdr:rowOff>
    </xdr:to>
    <xdr:sp macro="" textlink="">
      <xdr:nvSpPr>
        <xdr:cNvPr id="2429646" name="Text Box 636"/>
        <xdr:cNvSpPr txBox="1">
          <a:spLocks noChangeArrowheads="1"/>
        </xdr:cNvSpPr>
      </xdr:nvSpPr>
      <xdr:spPr bwMode="auto">
        <a:xfrm>
          <a:off x="23907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9525</xdr:rowOff>
    </xdr:to>
    <xdr:sp macro="" textlink="">
      <xdr:nvSpPr>
        <xdr:cNvPr id="2429647" name="Text Box 637"/>
        <xdr:cNvSpPr txBox="1">
          <a:spLocks noChangeArrowheads="1"/>
        </xdr:cNvSpPr>
      </xdr:nvSpPr>
      <xdr:spPr bwMode="auto">
        <a:xfrm>
          <a:off x="25812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1472</xdr:row>
      <xdr:rowOff>0</xdr:rowOff>
    </xdr:from>
    <xdr:to>
      <xdr:col>7</xdr:col>
      <xdr:colOff>266700</xdr:colOff>
      <xdr:row>1473</xdr:row>
      <xdr:rowOff>9524</xdr:rowOff>
    </xdr:to>
    <xdr:sp macro="" textlink="">
      <xdr:nvSpPr>
        <xdr:cNvPr id="2429648" name="Text Box 638"/>
        <xdr:cNvSpPr txBox="1">
          <a:spLocks noChangeArrowheads="1"/>
        </xdr:cNvSpPr>
      </xdr:nvSpPr>
      <xdr:spPr bwMode="auto">
        <a:xfrm>
          <a:off x="34194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649" name="Text Box 639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650" name="Text Box 640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651" name="Text Box 641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652" name="Text Box 642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653" name="Text Box 643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29654" name="Text Box 657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655" name="Text Box 658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1479</xdr:row>
      <xdr:rowOff>0</xdr:rowOff>
    </xdr:from>
    <xdr:to>
      <xdr:col>5</xdr:col>
      <xdr:colOff>457200</xdr:colOff>
      <xdr:row>1479</xdr:row>
      <xdr:rowOff>200025</xdr:rowOff>
    </xdr:to>
    <xdr:sp macro="" textlink="">
      <xdr:nvSpPr>
        <xdr:cNvPr id="2429656" name="Text Box 659"/>
        <xdr:cNvSpPr txBox="1">
          <a:spLocks noChangeArrowheads="1"/>
        </xdr:cNvSpPr>
      </xdr:nvSpPr>
      <xdr:spPr bwMode="auto">
        <a:xfrm>
          <a:off x="2657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1479</xdr:row>
      <xdr:rowOff>0</xdr:rowOff>
    </xdr:from>
    <xdr:to>
      <xdr:col>5</xdr:col>
      <xdr:colOff>190500</xdr:colOff>
      <xdr:row>1479</xdr:row>
      <xdr:rowOff>200025</xdr:rowOff>
    </xdr:to>
    <xdr:sp macro="" textlink="">
      <xdr:nvSpPr>
        <xdr:cNvPr id="2429657" name="Text Box 660"/>
        <xdr:cNvSpPr txBox="1">
          <a:spLocks noChangeArrowheads="1"/>
        </xdr:cNvSpPr>
      </xdr:nvSpPr>
      <xdr:spPr bwMode="auto">
        <a:xfrm>
          <a:off x="23907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29658" name="Text Box 661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1480</xdr:row>
      <xdr:rowOff>0</xdr:rowOff>
    </xdr:from>
    <xdr:to>
      <xdr:col>7</xdr:col>
      <xdr:colOff>266700</xdr:colOff>
      <xdr:row>1480</xdr:row>
      <xdr:rowOff>200025</xdr:rowOff>
    </xdr:to>
    <xdr:sp macro="" textlink="">
      <xdr:nvSpPr>
        <xdr:cNvPr id="2429659" name="Text Box 662"/>
        <xdr:cNvSpPr txBox="1">
          <a:spLocks noChangeArrowheads="1"/>
        </xdr:cNvSpPr>
      </xdr:nvSpPr>
      <xdr:spPr bwMode="auto">
        <a:xfrm>
          <a:off x="3419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660" name="Text Box 663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661" name="Text Box 664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662" name="Text Box 665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663" name="Text Box 666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664" name="Text Box 667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665" name="Text Box 680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666" name="Text Box 681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667" name="Text Box 682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668" name="Text Box 683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669" name="Text Box 684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670" name="Text Box 685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671" name="Text Box 2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72" name="Text Box 21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673" name="Text Box 216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674" name="Text Box 217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675" name="Text Box 218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676" name="Text Box 219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77" name="Text Box 30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78" name="Text Box 30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79" name="Text Box 30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80" name="Text Box 30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81" name="Text Box 30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682" name="Text Box 39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83" name="Text Box 39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684" name="Text Box 395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685" name="Text Box 39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686" name="Text Box 39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687" name="Text Box 39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88" name="Text Box 39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89" name="Text Box 40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90" name="Text Box 40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91" name="Text Box 40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92" name="Text Box 40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693" name="Text Box 41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94" name="Text Box 41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695" name="Text Box 41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696" name="Text Box 42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697" name="Text Box 42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698" name="Text Box 42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699" name="Text Box 42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00" name="Text Box 42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01" name="Text Box 42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02" name="Text Box 42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03" name="Text Box 42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04" name="Text Box 44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05" name="Text Box 44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06" name="Text Box 443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07" name="Text Box 444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08" name="Text Box 44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09" name="Text Box 446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10" name="Text Box 44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11" name="Text Box 44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12" name="Text Box 44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13" name="Text Box 45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14" name="Text Box 45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15" name="Text Box 46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16" name="Text Box 46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17" name="Text Box 467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18" name="Text Box 468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19" name="Text Box 46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20" name="Text Box 470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21" name="Text Box 47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22" name="Text Box 47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23" name="Text Box 47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24" name="Text Box 47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25" name="Text Box 47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26" name="Text Box 48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27" name="Text Box 49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28" name="Text Box 491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1232</xdr:row>
      <xdr:rowOff>0</xdr:rowOff>
    </xdr:from>
    <xdr:to>
      <xdr:col>5</xdr:col>
      <xdr:colOff>219075</xdr:colOff>
      <xdr:row>1232</xdr:row>
      <xdr:rowOff>0</xdr:rowOff>
    </xdr:to>
    <xdr:sp macro="" textlink="">
      <xdr:nvSpPr>
        <xdr:cNvPr id="2429729" name="Text Box 492"/>
        <xdr:cNvSpPr txBox="1">
          <a:spLocks noChangeArrowheads="1"/>
        </xdr:cNvSpPr>
      </xdr:nvSpPr>
      <xdr:spPr bwMode="auto">
        <a:xfrm>
          <a:off x="2419350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30" name="Text Box 49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31" name="Text Box 494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32" name="Text Box 49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33" name="Text Box 49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34" name="Text Box 49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35" name="Text Box 49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36" name="Text Box 49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37" name="Text Box 5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38" name="Text Box 51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1232</xdr:row>
      <xdr:rowOff>0</xdr:rowOff>
    </xdr:from>
    <xdr:to>
      <xdr:col>5</xdr:col>
      <xdr:colOff>400050</xdr:colOff>
      <xdr:row>1232</xdr:row>
      <xdr:rowOff>0</xdr:rowOff>
    </xdr:to>
    <xdr:sp macro="" textlink="">
      <xdr:nvSpPr>
        <xdr:cNvPr id="2429739" name="Text Box 515"/>
        <xdr:cNvSpPr txBox="1">
          <a:spLocks noChangeArrowheads="1"/>
        </xdr:cNvSpPr>
      </xdr:nvSpPr>
      <xdr:spPr bwMode="auto">
        <a:xfrm>
          <a:off x="26003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40" name="Text Box 51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41" name="Text Box 51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42" name="Text Box 51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43" name="Text Box 51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44" name="Text Box 52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45" name="Text Box 52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46" name="Text Box 52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47" name="Text Box 52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48" name="Text Box 53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49" name="Text Box 53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50" name="Text Box 53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51" name="Text Box 54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52" name="Text Box 54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53" name="Text Box 54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54" name="Text Box 54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55" name="Text Box 54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56" name="Text Box 54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57" name="Text Box 54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58" name="Text Box 54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59" name="Text Box 56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60" name="Text Box 56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61" name="Text Box 563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62" name="Text Box 564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63" name="Text Box 56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64" name="Text Box 566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65" name="Text Box 56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66" name="Text Box 56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67" name="Text Box 56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68" name="Text Box 57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69" name="Text Box 57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70" name="Text Box 585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71" name="Text Box 58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72" name="Text Box 587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73" name="Text Box 588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74" name="Text Box 58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75" name="Text Box 590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76" name="Text Box 59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77" name="Text Box 59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78" name="Text Box 59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79" name="Text Box 59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80" name="Text Box 59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81" name="Text Box 609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82" name="Text Box 61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83" name="Text Box 611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84" name="Text Box 612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85" name="Text Box 61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86" name="Text Box 614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87" name="Text Box 61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88" name="Text Box 61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89" name="Text Box 61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90" name="Text Box 61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91" name="Text Box 61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92" name="Text Box 633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93" name="Text Box 63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794" name="Text Box 635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795" name="Text Box 636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796" name="Text Box 63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797" name="Text Box 638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98" name="Text Box 639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799" name="Text Box 64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00" name="Text Box 64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01" name="Text Box 64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02" name="Text Box 64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803" name="Text Box 657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04" name="Text Box 658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0</xdr:rowOff>
    </xdr:to>
    <xdr:sp macro="" textlink="">
      <xdr:nvSpPr>
        <xdr:cNvPr id="2429805" name="Text Box 659"/>
        <xdr:cNvSpPr txBox="1">
          <a:spLocks noChangeArrowheads="1"/>
        </xdr:cNvSpPr>
      </xdr:nvSpPr>
      <xdr:spPr bwMode="auto">
        <a:xfrm>
          <a:off x="2657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0</xdr:rowOff>
    </xdr:to>
    <xdr:sp macro="" textlink="">
      <xdr:nvSpPr>
        <xdr:cNvPr id="2429806" name="Text Box 660"/>
        <xdr:cNvSpPr txBox="1">
          <a:spLocks noChangeArrowheads="1"/>
        </xdr:cNvSpPr>
      </xdr:nvSpPr>
      <xdr:spPr bwMode="auto">
        <a:xfrm>
          <a:off x="23907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0</xdr:rowOff>
    </xdr:to>
    <xdr:sp macro="" textlink="">
      <xdr:nvSpPr>
        <xdr:cNvPr id="2429807" name="Text Box 661"/>
        <xdr:cNvSpPr txBox="1">
          <a:spLocks noChangeArrowheads="1"/>
        </xdr:cNvSpPr>
      </xdr:nvSpPr>
      <xdr:spPr bwMode="auto">
        <a:xfrm>
          <a:off x="25812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0</xdr:rowOff>
    </xdr:to>
    <xdr:sp macro="" textlink="">
      <xdr:nvSpPr>
        <xdr:cNvPr id="2429808" name="Text Box 662"/>
        <xdr:cNvSpPr txBox="1">
          <a:spLocks noChangeArrowheads="1"/>
        </xdr:cNvSpPr>
      </xdr:nvSpPr>
      <xdr:spPr bwMode="auto">
        <a:xfrm>
          <a:off x="341947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09" name="Text Box 66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0" name="Text Box 66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1" name="Text Box 66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2" name="Text Box 666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3" name="Text Box 667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4" name="Text Box 680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5" name="Text Box 681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6" name="Text Box 682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7" name="Text Box 683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8" name="Text Box 684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0</xdr:rowOff>
    </xdr:to>
    <xdr:sp macro="" textlink="">
      <xdr:nvSpPr>
        <xdr:cNvPr id="2429819" name="Text Box 685"/>
        <xdr:cNvSpPr txBox="1">
          <a:spLocks noChangeArrowheads="1"/>
        </xdr:cNvSpPr>
      </xdr:nvSpPr>
      <xdr:spPr bwMode="auto">
        <a:xfrm>
          <a:off x="58769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29820" name="Text Box 213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821" name="Text Box 214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1379</xdr:row>
      <xdr:rowOff>0</xdr:rowOff>
    </xdr:from>
    <xdr:to>
      <xdr:col>5</xdr:col>
      <xdr:colOff>457200</xdr:colOff>
      <xdr:row>1379</xdr:row>
      <xdr:rowOff>200025</xdr:rowOff>
    </xdr:to>
    <xdr:sp macro="" textlink="">
      <xdr:nvSpPr>
        <xdr:cNvPr id="2429822" name="Text Box 216"/>
        <xdr:cNvSpPr txBox="1">
          <a:spLocks noChangeArrowheads="1"/>
        </xdr:cNvSpPr>
      </xdr:nvSpPr>
      <xdr:spPr bwMode="auto">
        <a:xfrm>
          <a:off x="2657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1379</xdr:row>
      <xdr:rowOff>0</xdr:rowOff>
    </xdr:from>
    <xdr:to>
      <xdr:col>5</xdr:col>
      <xdr:colOff>190500</xdr:colOff>
      <xdr:row>1379</xdr:row>
      <xdr:rowOff>200025</xdr:rowOff>
    </xdr:to>
    <xdr:sp macro="" textlink="">
      <xdr:nvSpPr>
        <xdr:cNvPr id="2429823" name="Text Box 217"/>
        <xdr:cNvSpPr txBox="1">
          <a:spLocks noChangeArrowheads="1"/>
        </xdr:cNvSpPr>
      </xdr:nvSpPr>
      <xdr:spPr bwMode="auto">
        <a:xfrm>
          <a:off x="23907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29824" name="Text Box 218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1380</xdr:row>
      <xdr:rowOff>0</xdr:rowOff>
    </xdr:from>
    <xdr:to>
      <xdr:col>7</xdr:col>
      <xdr:colOff>266700</xdr:colOff>
      <xdr:row>1380</xdr:row>
      <xdr:rowOff>200025</xdr:rowOff>
    </xdr:to>
    <xdr:sp macro="" textlink="">
      <xdr:nvSpPr>
        <xdr:cNvPr id="2429825" name="Text Box 219"/>
        <xdr:cNvSpPr txBox="1">
          <a:spLocks noChangeArrowheads="1"/>
        </xdr:cNvSpPr>
      </xdr:nvSpPr>
      <xdr:spPr bwMode="auto">
        <a:xfrm>
          <a:off x="3419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826" name="Text Box 300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827" name="Text Box 301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828" name="Text Box 306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829" name="Text Box 307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29830" name="Text Box 308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202408</xdr:rowOff>
    </xdr:to>
    <xdr:sp macro="" textlink="">
      <xdr:nvSpPr>
        <xdr:cNvPr id="2429831" name="Text Box 393"/>
        <xdr:cNvSpPr txBox="1">
          <a:spLocks noChangeArrowheads="1"/>
        </xdr:cNvSpPr>
      </xdr:nvSpPr>
      <xdr:spPr bwMode="auto">
        <a:xfrm>
          <a:off x="25812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832" name="Text Box 394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1388</xdr:row>
      <xdr:rowOff>0</xdr:rowOff>
    </xdr:from>
    <xdr:to>
      <xdr:col>5</xdr:col>
      <xdr:colOff>457200</xdr:colOff>
      <xdr:row>1389</xdr:row>
      <xdr:rowOff>202408</xdr:rowOff>
    </xdr:to>
    <xdr:sp macro="" textlink="">
      <xdr:nvSpPr>
        <xdr:cNvPr id="2429833" name="Text Box 395"/>
        <xdr:cNvSpPr txBox="1">
          <a:spLocks noChangeArrowheads="1"/>
        </xdr:cNvSpPr>
      </xdr:nvSpPr>
      <xdr:spPr bwMode="auto">
        <a:xfrm>
          <a:off x="26574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1388</xdr:row>
      <xdr:rowOff>0</xdr:rowOff>
    </xdr:from>
    <xdr:to>
      <xdr:col>5</xdr:col>
      <xdr:colOff>190500</xdr:colOff>
      <xdr:row>1389</xdr:row>
      <xdr:rowOff>202408</xdr:rowOff>
    </xdr:to>
    <xdr:sp macro="" textlink="">
      <xdr:nvSpPr>
        <xdr:cNvPr id="2429834" name="Text Box 396"/>
        <xdr:cNvSpPr txBox="1">
          <a:spLocks noChangeArrowheads="1"/>
        </xdr:cNvSpPr>
      </xdr:nvSpPr>
      <xdr:spPr bwMode="auto">
        <a:xfrm>
          <a:off x="23907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202408</xdr:rowOff>
    </xdr:to>
    <xdr:sp macro="" textlink="">
      <xdr:nvSpPr>
        <xdr:cNvPr id="2429835" name="Text Box 397"/>
        <xdr:cNvSpPr txBox="1">
          <a:spLocks noChangeArrowheads="1"/>
        </xdr:cNvSpPr>
      </xdr:nvSpPr>
      <xdr:spPr bwMode="auto">
        <a:xfrm>
          <a:off x="25812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1389</xdr:row>
      <xdr:rowOff>0</xdr:rowOff>
    </xdr:from>
    <xdr:to>
      <xdr:col>7</xdr:col>
      <xdr:colOff>266700</xdr:colOff>
      <xdr:row>1391</xdr:row>
      <xdr:rowOff>2380</xdr:rowOff>
    </xdr:to>
    <xdr:sp macro="" textlink="">
      <xdr:nvSpPr>
        <xdr:cNvPr id="2429836" name="Text Box 398"/>
        <xdr:cNvSpPr txBox="1">
          <a:spLocks noChangeArrowheads="1"/>
        </xdr:cNvSpPr>
      </xdr:nvSpPr>
      <xdr:spPr bwMode="auto">
        <a:xfrm>
          <a:off x="34194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837" name="Text Box 399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838" name="Text Box 400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839" name="Text Box 401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840" name="Text Box 402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29841" name="Text Box 403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29842" name="Text Box 417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843" name="Text Box 418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1397</xdr:row>
      <xdr:rowOff>0</xdr:rowOff>
    </xdr:from>
    <xdr:to>
      <xdr:col>5</xdr:col>
      <xdr:colOff>457200</xdr:colOff>
      <xdr:row>1397</xdr:row>
      <xdr:rowOff>200025</xdr:rowOff>
    </xdr:to>
    <xdr:sp macro="" textlink="">
      <xdr:nvSpPr>
        <xdr:cNvPr id="2429844" name="Text Box 419"/>
        <xdr:cNvSpPr txBox="1">
          <a:spLocks noChangeArrowheads="1"/>
        </xdr:cNvSpPr>
      </xdr:nvSpPr>
      <xdr:spPr bwMode="auto">
        <a:xfrm>
          <a:off x="2657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1397</xdr:row>
      <xdr:rowOff>0</xdr:rowOff>
    </xdr:from>
    <xdr:to>
      <xdr:col>5</xdr:col>
      <xdr:colOff>190500</xdr:colOff>
      <xdr:row>1397</xdr:row>
      <xdr:rowOff>200025</xdr:rowOff>
    </xdr:to>
    <xdr:sp macro="" textlink="">
      <xdr:nvSpPr>
        <xdr:cNvPr id="2429845" name="Text Box 420"/>
        <xdr:cNvSpPr txBox="1">
          <a:spLocks noChangeArrowheads="1"/>
        </xdr:cNvSpPr>
      </xdr:nvSpPr>
      <xdr:spPr bwMode="auto">
        <a:xfrm>
          <a:off x="23907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29846" name="Text Box 421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1398</xdr:row>
      <xdr:rowOff>0</xdr:rowOff>
    </xdr:from>
    <xdr:to>
      <xdr:col>7</xdr:col>
      <xdr:colOff>266700</xdr:colOff>
      <xdr:row>1398</xdr:row>
      <xdr:rowOff>200025</xdr:rowOff>
    </xdr:to>
    <xdr:sp macro="" textlink="">
      <xdr:nvSpPr>
        <xdr:cNvPr id="2429847" name="Text Box 422"/>
        <xdr:cNvSpPr txBox="1">
          <a:spLocks noChangeArrowheads="1"/>
        </xdr:cNvSpPr>
      </xdr:nvSpPr>
      <xdr:spPr bwMode="auto">
        <a:xfrm>
          <a:off x="3419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848" name="Text Box 423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849" name="Text Box 424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850" name="Text Box 425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851" name="Text Box 426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29852" name="Text Box 427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1406</xdr:row>
      <xdr:rowOff>2</xdr:rowOff>
    </xdr:to>
    <xdr:sp macro="" textlink="">
      <xdr:nvSpPr>
        <xdr:cNvPr id="2429853" name="Text Box 441"/>
        <xdr:cNvSpPr txBox="1">
          <a:spLocks noChangeArrowheads="1"/>
        </xdr:cNvSpPr>
      </xdr:nvSpPr>
      <xdr:spPr bwMode="auto">
        <a:xfrm>
          <a:off x="25812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854" name="Text Box 442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1405</xdr:row>
      <xdr:rowOff>0</xdr:rowOff>
    </xdr:from>
    <xdr:to>
      <xdr:col>5</xdr:col>
      <xdr:colOff>457200</xdr:colOff>
      <xdr:row>1406</xdr:row>
      <xdr:rowOff>2</xdr:rowOff>
    </xdr:to>
    <xdr:sp macro="" textlink="">
      <xdr:nvSpPr>
        <xdr:cNvPr id="2429855" name="Text Box 443"/>
        <xdr:cNvSpPr txBox="1">
          <a:spLocks noChangeArrowheads="1"/>
        </xdr:cNvSpPr>
      </xdr:nvSpPr>
      <xdr:spPr bwMode="auto">
        <a:xfrm>
          <a:off x="26574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1405</xdr:row>
      <xdr:rowOff>0</xdr:rowOff>
    </xdr:from>
    <xdr:to>
      <xdr:col>5</xdr:col>
      <xdr:colOff>190500</xdr:colOff>
      <xdr:row>1406</xdr:row>
      <xdr:rowOff>2</xdr:rowOff>
    </xdr:to>
    <xdr:sp macro="" textlink="">
      <xdr:nvSpPr>
        <xdr:cNvPr id="2429856" name="Text Box 444"/>
        <xdr:cNvSpPr txBox="1">
          <a:spLocks noChangeArrowheads="1"/>
        </xdr:cNvSpPr>
      </xdr:nvSpPr>
      <xdr:spPr bwMode="auto">
        <a:xfrm>
          <a:off x="23907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1406</xdr:row>
      <xdr:rowOff>2</xdr:rowOff>
    </xdr:to>
    <xdr:sp macro="" textlink="">
      <xdr:nvSpPr>
        <xdr:cNvPr id="2429857" name="Text Box 445"/>
        <xdr:cNvSpPr txBox="1">
          <a:spLocks noChangeArrowheads="1"/>
        </xdr:cNvSpPr>
      </xdr:nvSpPr>
      <xdr:spPr bwMode="auto">
        <a:xfrm>
          <a:off x="25812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1406</xdr:row>
      <xdr:rowOff>0</xdr:rowOff>
    </xdr:from>
    <xdr:to>
      <xdr:col>7</xdr:col>
      <xdr:colOff>266700</xdr:colOff>
      <xdr:row>1407</xdr:row>
      <xdr:rowOff>0</xdr:rowOff>
    </xdr:to>
    <xdr:sp macro="" textlink="">
      <xdr:nvSpPr>
        <xdr:cNvPr id="2429858" name="Text Box 446"/>
        <xdr:cNvSpPr txBox="1">
          <a:spLocks noChangeArrowheads="1"/>
        </xdr:cNvSpPr>
      </xdr:nvSpPr>
      <xdr:spPr bwMode="auto">
        <a:xfrm>
          <a:off x="34194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859" name="Text Box 447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860" name="Text Box 448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861" name="Text Box 449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862" name="Text Box 450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29863" name="Text Box 451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1414</xdr:row>
      <xdr:rowOff>1</xdr:rowOff>
    </xdr:to>
    <xdr:sp macro="" textlink="">
      <xdr:nvSpPr>
        <xdr:cNvPr id="2429864" name="Text Box 465"/>
        <xdr:cNvSpPr txBox="1">
          <a:spLocks noChangeArrowheads="1"/>
        </xdr:cNvSpPr>
      </xdr:nvSpPr>
      <xdr:spPr bwMode="auto">
        <a:xfrm>
          <a:off x="25812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865" name="Text Box 466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1413</xdr:row>
      <xdr:rowOff>0</xdr:rowOff>
    </xdr:from>
    <xdr:to>
      <xdr:col>5</xdr:col>
      <xdr:colOff>457200</xdr:colOff>
      <xdr:row>1414</xdr:row>
      <xdr:rowOff>1</xdr:rowOff>
    </xdr:to>
    <xdr:sp macro="" textlink="">
      <xdr:nvSpPr>
        <xdr:cNvPr id="2429866" name="Text Box 467"/>
        <xdr:cNvSpPr txBox="1">
          <a:spLocks noChangeArrowheads="1"/>
        </xdr:cNvSpPr>
      </xdr:nvSpPr>
      <xdr:spPr bwMode="auto">
        <a:xfrm>
          <a:off x="26574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1413</xdr:row>
      <xdr:rowOff>0</xdr:rowOff>
    </xdr:from>
    <xdr:to>
      <xdr:col>5</xdr:col>
      <xdr:colOff>190500</xdr:colOff>
      <xdr:row>1414</xdr:row>
      <xdr:rowOff>1</xdr:rowOff>
    </xdr:to>
    <xdr:sp macro="" textlink="">
      <xdr:nvSpPr>
        <xdr:cNvPr id="2429867" name="Text Box 468"/>
        <xdr:cNvSpPr txBox="1">
          <a:spLocks noChangeArrowheads="1"/>
        </xdr:cNvSpPr>
      </xdr:nvSpPr>
      <xdr:spPr bwMode="auto">
        <a:xfrm>
          <a:off x="23907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1414</xdr:row>
      <xdr:rowOff>1</xdr:rowOff>
    </xdr:to>
    <xdr:sp macro="" textlink="">
      <xdr:nvSpPr>
        <xdr:cNvPr id="2429868" name="Text Box 469"/>
        <xdr:cNvSpPr txBox="1">
          <a:spLocks noChangeArrowheads="1"/>
        </xdr:cNvSpPr>
      </xdr:nvSpPr>
      <xdr:spPr bwMode="auto">
        <a:xfrm>
          <a:off x="25812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1414</xdr:row>
      <xdr:rowOff>0</xdr:rowOff>
    </xdr:from>
    <xdr:to>
      <xdr:col>7</xdr:col>
      <xdr:colOff>266700</xdr:colOff>
      <xdr:row>1415</xdr:row>
      <xdr:rowOff>4</xdr:rowOff>
    </xdr:to>
    <xdr:sp macro="" textlink="">
      <xdr:nvSpPr>
        <xdr:cNvPr id="2429869" name="Text Box 470"/>
        <xdr:cNvSpPr txBox="1">
          <a:spLocks noChangeArrowheads="1"/>
        </xdr:cNvSpPr>
      </xdr:nvSpPr>
      <xdr:spPr bwMode="auto">
        <a:xfrm>
          <a:off x="34194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870" name="Text Box 471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871" name="Text Box 472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872" name="Text Box 473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873" name="Text Box 474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29874" name="Text Box 475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9526</xdr:rowOff>
    </xdr:to>
    <xdr:sp macro="" textlink="">
      <xdr:nvSpPr>
        <xdr:cNvPr id="2429875" name="Text Box 489"/>
        <xdr:cNvSpPr txBox="1">
          <a:spLocks noChangeArrowheads="1"/>
        </xdr:cNvSpPr>
      </xdr:nvSpPr>
      <xdr:spPr bwMode="auto">
        <a:xfrm>
          <a:off x="25812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876" name="Text Box 490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1422</xdr:row>
      <xdr:rowOff>0</xdr:rowOff>
    </xdr:from>
    <xdr:to>
      <xdr:col>5</xdr:col>
      <xdr:colOff>457200</xdr:colOff>
      <xdr:row>1423</xdr:row>
      <xdr:rowOff>9526</xdr:rowOff>
    </xdr:to>
    <xdr:sp macro="" textlink="">
      <xdr:nvSpPr>
        <xdr:cNvPr id="2429877" name="Text Box 491"/>
        <xdr:cNvSpPr txBox="1">
          <a:spLocks noChangeArrowheads="1"/>
        </xdr:cNvSpPr>
      </xdr:nvSpPr>
      <xdr:spPr bwMode="auto">
        <a:xfrm>
          <a:off x="26574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1424</xdr:row>
      <xdr:rowOff>123825</xdr:rowOff>
    </xdr:from>
    <xdr:to>
      <xdr:col>5</xdr:col>
      <xdr:colOff>219075</xdr:colOff>
      <xdr:row>1425</xdr:row>
      <xdr:rowOff>7145</xdr:rowOff>
    </xdr:to>
    <xdr:sp macro="" textlink="">
      <xdr:nvSpPr>
        <xdr:cNvPr id="2429878" name="Text Box 492"/>
        <xdr:cNvSpPr txBox="1">
          <a:spLocks noChangeArrowheads="1"/>
        </xdr:cNvSpPr>
      </xdr:nvSpPr>
      <xdr:spPr bwMode="auto">
        <a:xfrm>
          <a:off x="2419350" y="4078795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9526</xdr:rowOff>
    </xdr:to>
    <xdr:sp macro="" textlink="">
      <xdr:nvSpPr>
        <xdr:cNvPr id="2429879" name="Text Box 493"/>
        <xdr:cNvSpPr txBox="1">
          <a:spLocks noChangeArrowheads="1"/>
        </xdr:cNvSpPr>
      </xdr:nvSpPr>
      <xdr:spPr bwMode="auto">
        <a:xfrm>
          <a:off x="25812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1423</xdr:row>
      <xdr:rowOff>0</xdr:rowOff>
    </xdr:from>
    <xdr:to>
      <xdr:col>7</xdr:col>
      <xdr:colOff>266700</xdr:colOff>
      <xdr:row>1424</xdr:row>
      <xdr:rowOff>9523</xdr:rowOff>
    </xdr:to>
    <xdr:sp macro="" textlink="">
      <xdr:nvSpPr>
        <xdr:cNvPr id="2429880" name="Text Box 494"/>
        <xdr:cNvSpPr txBox="1">
          <a:spLocks noChangeArrowheads="1"/>
        </xdr:cNvSpPr>
      </xdr:nvSpPr>
      <xdr:spPr bwMode="auto">
        <a:xfrm>
          <a:off x="34194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881" name="Text Box 495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882" name="Text Box 496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883" name="Text Box 497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884" name="Text Box 498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29885" name="Text Box 499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1432</xdr:row>
      <xdr:rowOff>2</xdr:rowOff>
    </xdr:to>
    <xdr:sp macro="" textlink="">
      <xdr:nvSpPr>
        <xdr:cNvPr id="2429886" name="Text Box 513"/>
        <xdr:cNvSpPr txBox="1">
          <a:spLocks noChangeArrowheads="1"/>
        </xdr:cNvSpPr>
      </xdr:nvSpPr>
      <xdr:spPr bwMode="auto">
        <a:xfrm>
          <a:off x="25812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887" name="Text Box 514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1433</xdr:row>
      <xdr:rowOff>161925</xdr:rowOff>
    </xdr:from>
    <xdr:to>
      <xdr:col>5</xdr:col>
      <xdr:colOff>400050</xdr:colOff>
      <xdr:row>1434</xdr:row>
      <xdr:rowOff>16669</xdr:rowOff>
    </xdr:to>
    <xdr:sp macro="" textlink="">
      <xdr:nvSpPr>
        <xdr:cNvPr id="2429888" name="Text Box 515"/>
        <xdr:cNvSpPr txBox="1">
          <a:spLocks noChangeArrowheads="1"/>
        </xdr:cNvSpPr>
      </xdr:nvSpPr>
      <xdr:spPr bwMode="auto">
        <a:xfrm>
          <a:off x="2600325" y="4100131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1431</xdr:row>
      <xdr:rowOff>0</xdr:rowOff>
    </xdr:from>
    <xdr:to>
      <xdr:col>5</xdr:col>
      <xdr:colOff>190500</xdr:colOff>
      <xdr:row>1432</xdr:row>
      <xdr:rowOff>2</xdr:rowOff>
    </xdr:to>
    <xdr:sp macro="" textlink="">
      <xdr:nvSpPr>
        <xdr:cNvPr id="2429889" name="Text Box 516"/>
        <xdr:cNvSpPr txBox="1">
          <a:spLocks noChangeArrowheads="1"/>
        </xdr:cNvSpPr>
      </xdr:nvSpPr>
      <xdr:spPr bwMode="auto">
        <a:xfrm>
          <a:off x="23907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1432</xdr:row>
      <xdr:rowOff>2</xdr:rowOff>
    </xdr:to>
    <xdr:sp macro="" textlink="">
      <xdr:nvSpPr>
        <xdr:cNvPr id="2429890" name="Text Box 517"/>
        <xdr:cNvSpPr txBox="1">
          <a:spLocks noChangeArrowheads="1"/>
        </xdr:cNvSpPr>
      </xdr:nvSpPr>
      <xdr:spPr bwMode="auto">
        <a:xfrm>
          <a:off x="25812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1432</xdr:row>
      <xdr:rowOff>0</xdr:rowOff>
    </xdr:from>
    <xdr:to>
      <xdr:col>7</xdr:col>
      <xdr:colOff>266700</xdr:colOff>
      <xdr:row>1433</xdr:row>
      <xdr:rowOff>3</xdr:rowOff>
    </xdr:to>
    <xdr:sp macro="" textlink="">
      <xdr:nvSpPr>
        <xdr:cNvPr id="2429891" name="Text Box 518"/>
        <xdr:cNvSpPr txBox="1">
          <a:spLocks noChangeArrowheads="1"/>
        </xdr:cNvSpPr>
      </xdr:nvSpPr>
      <xdr:spPr bwMode="auto">
        <a:xfrm>
          <a:off x="34194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892" name="Text Box 519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893" name="Text Box 520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894" name="Text Box 521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895" name="Text Box 522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29896" name="Text Box 523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1440</xdr:row>
      <xdr:rowOff>0</xdr:rowOff>
    </xdr:to>
    <xdr:sp macro="" textlink="">
      <xdr:nvSpPr>
        <xdr:cNvPr id="2429897" name="Text Box 537"/>
        <xdr:cNvSpPr txBox="1">
          <a:spLocks noChangeArrowheads="1"/>
        </xdr:cNvSpPr>
      </xdr:nvSpPr>
      <xdr:spPr bwMode="auto">
        <a:xfrm>
          <a:off x="25812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898" name="Text Box 538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1439</xdr:row>
      <xdr:rowOff>0</xdr:rowOff>
    </xdr:from>
    <xdr:to>
      <xdr:col>5</xdr:col>
      <xdr:colOff>457200</xdr:colOff>
      <xdr:row>1440</xdr:row>
      <xdr:rowOff>0</xdr:rowOff>
    </xdr:to>
    <xdr:sp macro="" textlink="">
      <xdr:nvSpPr>
        <xdr:cNvPr id="2429899" name="Text Box 539"/>
        <xdr:cNvSpPr txBox="1">
          <a:spLocks noChangeArrowheads="1"/>
        </xdr:cNvSpPr>
      </xdr:nvSpPr>
      <xdr:spPr bwMode="auto">
        <a:xfrm>
          <a:off x="26574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1439</xdr:row>
      <xdr:rowOff>0</xdr:rowOff>
    </xdr:from>
    <xdr:to>
      <xdr:col>5</xdr:col>
      <xdr:colOff>190500</xdr:colOff>
      <xdr:row>1440</xdr:row>
      <xdr:rowOff>0</xdr:rowOff>
    </xdr:to>
    <xdr:sp macro="" textlink="">
      <xdr:nvSpPr>
        <xdr:cNvPr id="2429900" name="Text Box 540"/>
        <xdr:cNvSpPr txBox="1">
          <a:spLocks noChangeArrowheads="1"/>
        </xdr:cNvSpPr>
      </xdr:nvSpPr>
      <xdr:spPr bwMode="auto">
        <a:xfrm>
          <a:off x="23907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1440</xdr:row>
      <xdr:rowOff>0</xdr:rowOff>
    </xdr:to>
    <xdr:sp macro="" textlink="">
      <xdr:nvSpPr>
        <xdr:cNvPr id="2429901" name="Text Box 541"/>
        <xdr:cNvSpPr txBox="1">
          <a:spLocks noChangeArrowheads="1"/>
        </xdr:cNvSpPr>
      </xdr:nvSpPr>
      <xdr:spPr bwMode="auto">
        <a:xfrm>
          <a:off x="25812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1440</xdr:row>
      <xdr:rowOff>0</xdr:rowOff>
    </xdr:from>
    <xdr:to>
      <xdr:col>7</xdr:col>
      <xdr:colOff>266700</xdr:colOff>
      <xdr:row>1441</xdr:row>
      <xdr:rowOff>0</xdr:rowOff>
    </xdr:to>
    <xdr:sp macro="" textlink="">
      <xdr:nvSpPr>
        <xdr:cNvPr id="2429902" name="Text Box 542"/>
        <xdr:cNvSpPr txBox="1">
          <a:spLocks noChangeArrowheads="1"/>
        </xdr:cNvSpPr>
      </xdr:nvSpPr>
      <xdr:spPr bwMode="auto">
        <a:xfrm>
          <a:off x="34194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903" name="Text Box 543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904" name="Text Box 544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905" name="Text Box 545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906" name="Text Box 546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29907" name="Text Box 547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214311</xdr:rowOff>
    </xdr:to>
    <xdr:sp macro="" textlink="">
      <xdr:nvSpPr>
        <xdr:cNvPr id="2429908" name="Text Box 561"/>
        <xdr:cNvSpPr txBox="1">
          <a:spLocks noChangeArrowheads="1"/>
        </xdr:cNvSpPr>
      </xdr:nvSpPr>
      <xdr:spPr bwMode="auto">
        <a:xfrm>
          <a:off x="25812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909" name="Text Box 562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1447</xdr:row>
      <xdr:rowOff>0</xdr:rowOff>
    </xdr:from>
    <xdr:to>
      <xdr:col>5</xdr:col>
      <xdr:colOff>457200</xdr:colOff>
      <xdr:row>1447</xdr:row>
      <xdr:rowOff>214311</xdr:rowOff>
    </xdr:to>
    <xdr:sp macro="" textlink="">
      <xdr:nvSpPr>
        <xdr:cNvPr id="2429910" name="Text Box 563"/>
        <xdr:cNvSpPr txBox="1">
          <a:spLocks noChangeArrowheads="1"/>
        </xdr:cNvSpPr>
      </xdr:nvSpPr>
      <xdr:spPr bwMode="auto">
        <a:xfrm>
          <a:off x="26574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1447</xdr:row>
      <xdr:rowOff>0</xdr:rowOff>
    </xdr:from>
    <xdr:to>
      <xdr:col>5</xdr:col>
      <xdr:colOff>190500</xdr:colOff>
      <xdr:row>1447</xdr:row>
      <xdr:rowOff>214311</xdr:rowOff>
    </xdr:to>
    <xdr:sp macro="" textlink="">
      <xdr:nvSpPr>
        <xdr:cNvPr id="2429911" name="Text Box 564"/>
        <xdr:cNvSpPr txBox="1">
          <a:spLocks noChangeArrowheads="1"/>
        </xdr:cNvSpPr>
      </xdr:nvSpPr>
      <xdr:spPr bwMode="auto">
        <a:xfrm>
          <a:off x="23907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214311</xdr:rowOff>
    </xdr:to>
    <xdr:sp macro="" textlink="">
      <xdr:nvSpPr>
        <xdr:cNvPr id="2429912" name="Text Box 565"/>
        <xdr:cNvSpPr txBox="1">
          <a:spLocks noChangeArrowheads="1"/>
        </xdr:cNvSpPr>
      </xdr:nvSpPr>
      <xdr:spPr bwMode="auto">
        <a:xfrm>
          <a:off x="25812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1448</xdr:row>
      <xdr:rowOff>0</xdr:rowOff>
    </xdr:from>
    <xdr:to>
      <xdr:col>7</xdr:col>
      <xdr:colOff>266700</xdr:colOff>
      <xdr:row>1449</xdr:row>
      <xdr:rowOff>4761</xdr:rowOff>
    </xdr:to>
    <xdr:sp macro="" textlink="">
      <xdr:nvSpPr>
        <xdr:cNvPr id="2429913" name="Text Box 566"/>
        <xdr:cNvSpPr txBox="1">
          <a:spLocks noChangeArrowheads="1"/>
        </xdr:cNvSpPr>
      </xdr:nvSpPr>
      <xdr:spPr bwMode="auto">
        <a:xfrm>
          <a:off x="34194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914" name="Text Box 567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915" name="Text Box 568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916" name="Text Box 569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917" name="Text Box 570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29918" name="Text Box 571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1456</xdr:row>
      <xdr:rowOff>0</xdr:rowOff>
    </xdr:to>
    <xdr:sp macro="" textlink="">
      <xdr:nvSpPr>
        <xdr:cNvPr id="2429919" name="Text Box 585"/>
        <xdr:cNvSpPr txBox="1">
          <a:spLocks noChangeArrowheads="1"/>
        </xdr:cNvSpPr>
      </xdr:nvSpPr>
      <xdr:spPr bwMode="auto">
        <a:xfrm>
          <a:off x="25812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920" name="Text Box 586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1455</xdr:row>
      <xdr:rowOff>0</xdr:rowOff>
    </xdr:from>
    <xdr:to>
      <xdr:col>5</xdr:col>
      <xdr:colOff>457200</xdr:colOff>
      <xdr:row>1456</xdr:row>
      <xdr:rowOff>0</xdr:rowOff>
    </xdr:to>
    <xdr:sp macro="" textlink="">
      <xdr:nvSpPr>
        <xdr:cNvPr id="2429921" name="Text Box 587"/>
        <xdr:cNvSpPr txBox="1">
          <a:spLocks noChangeArrowheads="1"/>
        </xdr:cNvSpPr>
      </xdr:nvSpPr>
      <xdr:spPr bwMode="auto">
        <a:xfrm>
          <a:off x="26574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1455</xdr:row>
      <xdr:rowOff>0</xdr:rowOff>
    </xdr:from>
    <xdr:to>
      <xdr:col>5</xdr:col>
      <xdr:colOff>190500</xdr:colOff>
      <xdr:row>1456</xdr:row>
      <xdr:rowOff>0</xdr:rowOff>
    </xdr:to>
    <xdr:sp macro="" textlink="">
      <xdr:nvSpPr>
        <xdr:cNvPr id="2429922" name="Text Box 588"/>
        <xdr:cNvSpPr txBox="1">
          <a:spLocks noChangeArrowheads="1"/>
        </xdr:cNvSpPr>
      </xdr:nvSpPr>
      <xdr:spPr bwMode="auto">
        <a:xfrm>
          <a:off x="23907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1456</xdr:row>
      <xdr:rowOff>0</xdr:rowOff>
    </xdr:to>
    <xdr:sp macro="" textlink="">
      <xdr:nvSpPr>
        <xdr:cNvPr id="2429923" name="Text Box 589"/>
        <xdr:cNvSpPr txBox="1">
          <a:spLocks noChangeArrowheads="1"/>
        </xdr:cNvSpPr>
      </xdr:nvSpPr>
      <xdr:spPr bwMode="auto">
        <a:xfrm>
          <a:off x="25812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1456</xdr:row>
      <xdr:rowOff>0</xdr:rowOff>
    </xdr:from>
    <xdr:to>
      <xdr:col>7</xdr:col>
      <xdr:colOff>266700</xdr:colOff>
      <xdr:row>1457</xdr:row>
      <xdr:rowOff>2</xdr:rowOff>
    </xdr:to>
    <xdr:sp macro="" textlink="">
      <xdr:nvSpPr>
        <xdr:cNvPr id="2429924" name="Text Box 590"/>
        <xdr:cNvSpPr txBox="1">
          <a:spLocks noChangeArrowheads="1"/>
        </xdr:cNvSpPr>
      </xdr:nvSpPr>
      <xdr:spPr bwMode="auto">
        <a:xfrm>
          <a:off x="34194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925" name="Text Box 591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926" name="Text Box 592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927" name="Text Box 593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928" name="Text Box 594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29929" name="Text Box 595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1464</xdr:row>
      <xdr:rowOff>2</xdr:rowOff>
    </xdr:to>
    <xdr:sp macro="" textlink="">
      <xdr:nvSpPr>
        <xdr:cNvPr id="2429930" name="Text Box 609"/>
        <xdr:cNvSpPr txBox="1">
          <a:spLocks noChangeArrowheads="1"/>
        </xdr:cNvSpPr>
      </xdr:nvSpPr>
      <xdr:spPr bwMode="auto">
        <a:xfrm>
          <a:off x="25812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931" name="Text Box 610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1463</xdr:row>
      <xdr:rowOff>0</xdr:rowOff>
    </xdr:from>
    <xdr:to>
      <xdr:col>5</xdr:col>
      <xdr:colOff>457200</xdr:colOff>
      <xdr:row>1464</xdr:row>
      <xdr:rowOff>2</xdr:rowOff>
    </xdr:to>
    <xdr:sp macro="" textlink="">
      <xdr:nvSpPr>
        <xdr:cNvPr id="2429932" name="Text Box 611"/>
        <xdr:cNvSpPr txBox="1">
          <a:spLocks noChangeArrowheads="1"/>
        </xdr:cNvSpPr>
      </xdr:nvSpPr>
      <xdr:spPr bwMode="auto">
        <a:xfrm>
          <a:off x="26574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1463</xdr:row>
      <xdr:rowOff>0</xdr:rowOff>
    </xdr:from>
    <xdr:to>
      <xdr:col>5</xdr:col>
      <xdr:colOff>190500</xdr:colOff>
      <xdr:row>1464</xdr:row>
      <xdr:rowOff>2</xdr:rowOff>
    </xdr:to>
    <xdr:sp macro="" textlink="">
      <xdr:nvSpPr>
        <xdr:cNvPr id="2429933" name="Text Box 612"/>
        <xdr:cNvSpPr txBox="1">
          <a:spLocks noChangeArrowheads="1"/>
        </xdr:cNvSpPr>
      </xdr:nvSpPr>
      <xdr:spPr bwMode="auto">
        <a:xfrm>
          <a:off x="23907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1464</xdr:row>
      <xdr:rowOff>2</xdr:rowOff>
    </xdr:to>
    <xdr:sp macro="" textlink="">
      <xdr:nvSpPr>
        <xdr:cNvPr id="2429934" name="Text Box 613"/>
        <xdr:cNvSpPr txBox="1">
          <a:spLocks noChangeArrowheads="1"/>
        </xdr:cNvSpPr>
      </xdr:nvSpPr>
      <xdr:spPr bwMode="auto">
        <a:xfrm>
          <a:off x="25812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1464</xdr:row>
      <xdr:rowOff>0</xdr:rowOff>
    </xdr:from>
    <xdr:to>
      <xdr:col>7</xdr:col>
      <xdr:colOff>266700</xdr:colOff>
      <xdr:row>1465</xdr:row>
      <xdr:rowOff>3</xdr:rowOff>
    </xdr:to>
    <xdr:sp macro="" textlink="">
      <xdr:nvSpPr>
        <xdr:cNvPr id="2429935" name="Text Box 614"/>
        <xdr:cNvSpPr txBox="1">
          <a:spLocks noChangeArrowheads="1"/>
        </xdr:cNvSpPr>
      </xdr:nvSpPr>
      <xdr:spPr bwMode="auto">
        <a:xfrm>
          <a:off x="34194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936" name="Text Box 615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937" name="Text Box 616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938" name="Text Box 617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939" name="Text Box 618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29940" name="Text Box 619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9525</xdr:rowOff>
    </xdr:to>
    <xdr:sp macro="" textlink="">
      <xdr:nvSpPr>
        <xdr:cNvPr id="2429941" name="Text Box 633"/>
        <xdr:cNvSpPr txBox="1">
          <a:spLocks noChangeArrowheads="1"/>
        </xdr:cNvSpPr>
      </xdr:nvSpPr>
      <xdr:spPr bwMode="auto">
        <a:xfrm>
          <a:off x="25812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942" name="Text Box 634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1471</xdr:row>
      <xdr:rowOff>0</xdr:rowOff>
    </xdr:from>
    <xdr:to>
      <xdr:col>5</xdr:col>
      <xdr:colOff>457200</xdr:colOff>
      <xdr:row>1472</xdr:row>
      <xdr:rowOff>9525</xdr:rowOff>
    </xdr:to>
    <xdr:sp macro="" textlink="">
      <xdr:nvSpPr>
        <xdr:cNvPr id="2429943" name="Text Box 635"/>
        <xdr:cNvSpPr txBox="1">
          <a:spLocks noChangeArrowheads="1"/>
        </xdr:cNvSpPr>
      </xdr:nvSpPr>
      <xdr:spPr bwMode="auto">
        <a:xfrm>
          <a:off x="26574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1471</xdr:row>
      <xdr:rowOff>0</xdr:rowOff>
    </xdr:from>
    <xdr:to>
      <xdr:col>5</xdr:col>
      <xdr:colOff>190500</xdr:colOff>
      <xdr:row>1472</xdr:row>
      <xdr:rowOff>9525</xdr:rowOff>
    </xdr:to>
    <xdr:sp macro="" textlink="">
      <xdr:nvSpPr>
        <xdr:cNvPr id="2429944" name="Text Box 636"/>
        <xdr:cNvSpPr txBox="1">
          <a:spLocks noChangeArrowheads="1"/>
        </xdr:cNvSpPr>
      </xdr:nvSpPr>
      <xdr:spPr bwMode="auto">
        <a:xfrm>
          <a:off x="23907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9525</xdr:rowOff>
    </xdr:to>
    <xdr:sp macro="" textlink="">
      <xdr:nvSpPr>
        <xdr:cNvPr id="2429945" name="Text Box 637"/>
        <xdr:cNvSpPr txBox="1">
          <a:spLocks noChangeArrowheads="1"/>
        </xdr:cNvSpPr>
      </xdr:nvSpPr>
      <xdr:spPr bwMode="auto">
        <a:xfrm>
          <a:off x="25812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1472</xdr:row>
      <xdr:rowOff>0</xdr:rowOff>
    </xdr:from>
    <xdr:to>
      <xdr:col>7</xdr:col>
      <xdr:colOff>266700</xdr:colOff>
      <xdr:row>1473</xdr:row>
      <xdr:rowOff>9524</xdr:rowOff>
    </xdr:to>
    <xdr:sp macro="" textlink="">
      <xdr:nvSpPr>
        <xdr:cNvPr id="2429946" name="Text Box 638"/>
        <xdr:cNvSpPr txBox="1">
          <a:spLocks noChangeArrowheads="1"/>
        </xdr:cNvSpPr>
      </xdr:nvSpPr>
      <xdr:spPr bwMode="auto">
        <a:xfrm>
          <a:off x="34194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947" name="Text Box 639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948" name="Text Box 640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949" name="Text Box 641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950" name="Text Box 642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29951" name="Text Box 643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29952" name="Text Box 657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953" name="Text Box 658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1479</xdr:row>
      <xdr:rowOff>0</xdr:rowOff>
    </xdr:from>
    <xdr:to>
      <xdr:col>5</xdr:col>
      <xdr:colOff>457200</xdr:colOff>
      <xdr:row>1479</xdr:row>
      <xdr:rowOff>200025</xdr:rowOff>
    </xdr:to>
    <xdr:sp macro="" textlink="">
      <xdr:nvSpPr>
        <xdr:cNvPr id="2429954" name="Text Box 659"/>
        <xdr:cNvSpPr txBox="1">
          <a:spLocks noChangeArrowheads="1"/>
        </xdr:cNvSpPr>
      </xdr:nvSpPr>
      <xdr:spPr bwMode="auto">
        <a:xfrm>
          <a:off x="2657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1479</xdr:row>
      <xdr:rowOff>0</xdr:rowOff>
    </xdr:from>
    <xdr:to>
      <xdr:col>5</xdr:col>
      <xdr:colOff>190500</xdr:colOff>
      <xdr:row>1479</xdr:row>
      <xdr:rowOff>200025</xdr:rowOff>
    </xdr:to>
    <xdr:sp macro="" textlink="">
      <xdr:nvSpPr>
        <xdr:cNvPr id="2429955" name="Text Box 660"/>
        <xdr:cNvSpPr txBox="1">
          <a:spLocks noChangeArrowheads="1"/>
        </xdr:cNvSpPr>
      </xdr:nvSpPr>
      <xdr:spPr bwMode="auto">
        <a:xfrm>
          <a:off x="23907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29956" name="Text Box 661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1480</xdr:row>
      <xdr:rowOff>0</xdr:rowOff>
    </xdr:from>
    <xdr:to>
      <xdr:col>7</xdr:col>
      <xdr:colOff>266700</xdr:colOff>
      <xdr:row>1480</xdr:row>
      <xdr:rowOff>200025</xdr:rowOff>
    </xdr:to>
    <xdr:sp macro="" textlink="">
      <xdr:nvSpPr>
        <xdr:cNvPr id="2429957" name="Text Box 662"/>
        <xdr:cNvSpPr txBox="1">
          <a:spLocks noChangeArrowheads="1"/>
        </xdr:cNvSpPr>
      </xdr:nvSpPr>
      <xdr:spPr bwMode="auto">
        <a:xfrm>
          <a:off x="3419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958" name="Text Box 663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959" name="Text Box 664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960" name="Text Box 665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961" name="Text Box 666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29962" name="Text Box 667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963" name="Text Box 680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964" name="Text Box 681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965" name="Text Box 682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966" name="Text Box 683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967" name="Text Box 684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29968" name="Text Box 685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200025</xdr:rowOff>
    </xdr:to>
    <xdr:sp macro="" textlink="">
      <xdr:nvSpPr>
        <xdr:cNvPr id="2429969" name="Text Box 213"/>
        <xdr:cNvSpPr txBox="1">
          <a:spLocks noChangeArrowheads="1"/>
        </xdr:cNvSpPr>
      </xdr:nvSpPr>
      <xdr:spPr bwMode="auto">
        <a:xfrm>
          <a:off x="25812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29970" name="Text Box 21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200025</xdr:rowOff>
    </xdr:to>
    <xdr:sp macro="" textlink="">
      <xdr:nvSpPr>
        <xdr:cNvPr id="2429971" name="Text Box 216"/>
        <xdr:cNvSpPr txBox="1">
          <a:spLocks noChangeArrowheads="1"/>
        </xdr:cNvSpPr>
      </xdr:nvSpPr>
      <xdr:spPr bwMode="auto">
        <a:xfrm>
          <a:off x="2657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200025</xdr:rowOff>
    </xdr:to>
    <xdr:sp macro="" textlink="">
      <xdr:nvSpPr>
        <xdr:cNvPr id="2429972" name="Text Box 217"/>
        <xdr:cNvSpPr txBox="1">
          <a:spLocks noChangeArrowheads="1"/>
        </xdr:cNvSpPr>
      </xdr:nvSpPr>
      <xdr:spPr bwMode="auto">
        <a:xfrm>
          <a:off x="23907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200025</xdr:rowOff>
    </xdr:to>
    <xdr:sp macro="" textlink="">
      <xdr:nvSpPr>
        <xdr:cNvPr id="2429973" name="Text Box 218"/>
        <xdr:cNvSpPr txBox="1">
          <a:spLocks noChangeArrowheads="1"/>
        </xdr:cNvSpPr>
      </xdr:nvSpPr>
      <xdr:spPr bwMode="auto">
        <a:xfrm>
          <a:off x="25812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200025</xdr:rowOff>
    </xdr:to>
    <xdr:sp macro="" textlink="">
      <xdr:nvSpPr>
        <xdr:cNvPr id="2429974" name="Text Box 219"/>
        <xdr:cNvSpPr txBox="1">
          <a:spLocks noChangeArrowheads="1"/>
        </xdr:cNvSpPr>
      </xdr:nvSpPr>
      <xdr:spPr bwMode="auto">
        <a:xfrm>
          <a:off x="3419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29975" name="Text Box 300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29976" name="Text Box 301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29977" name="Text Box 306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29978" name="Text Box 307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29979" name="Text Box 308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219075</xdr:rowOff>
    </xdr:to>
    <xdr:sp macro="" textlink="">
      <xdr:nvSpPr>
        <xdr:cNvPr id="2429980" name="Text Box 393"/>
        <xdr:cNvSpPr txBox="1">
          <a:spLocks noChangeArrowheads="1"/>
        </xdr:cNvSpPr>
      </xdr:nvSpPr>
      <xdr:spPr bwMode="auto">
        <a:xfrm>
          <a:off x="25812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190500</xdr:rowOff>
    </xdr:to>
    <xdr:sp macro="" textlink="">
      <xdr:nvSpPr>
        <xdr:cNvPr id="2429981" name="Text Box 394"/>
        <xdr:cNvSpPr txBox="1">
          <a:spLocks noChangeArrowheads="1"/>
        </xdr:cNvSpPr>
      </xdr:nvSpPr>
      <xdr:spPr bwMode="auto">
        <a:xfrm>
          <a:off x="58769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219075</xdr:rowOff>
    </xdr:to>
    <xdr:sp macro="" textlink="">
      <xdr:nvSpPr>
        <xdr:cNvPr id="2429982" name="Text Box 395"/>
        <xdr:cNvSpPr txBox="1">
          <a:spLocks noChangeArrowheads="1"/>
        </xdr:cNvSpPr>
      </xdr:nvSpPr>
      <xdr:spPr bwMode="auto">
        <a:xfrm>
          <a:off x="2657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219075</xdr:rowOff>
    </xdr:to>
    <xdr:sp macro="" textlink="">
      <xdr:nvSpPr>
        <xdr:cNvPr id="2429983" name="Text Box 396"/>
        <xdr:cNvSpPr txBox="1">
          <a:spLocks noChangeArrowheads="1"/>
        </xdr:cNvSpPr>
      </xdr:nvSpPr>
      <xdr:spPr bwMode="auto">
        <a:xfrm>
          <a:off x="23907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219075</xdr:rowOff>
    </xdr:to>
    <xdr:sp macro="" textlink="">
      <xdr:nvSpPr>
        <xdr:cNvPr id="2429984" name="Text Box 397"/>
        <xdr:cNvSpPr txBox="1">
          <a:spLocks noChangeArrowheads="1"/>
        </xdr:cNvSpPr>
      </xdr:nvSpPr>
      <xdr:spPr bwMode="auto">
        <a:xfrm>
          <a:off x="25812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219075</xdr:rowOff>
    </xdr:to>
    <xdr:sp macro="" textlink="">
      <xdr:nvSpPr>
        <xdr:cNvPr id="2429985" name="Text Box 398"/>
        <xdr:cNvSpPr txBox="1">
          <a:spLocks noChangeArrowheads="1"/>
        </xdr:cNvSpPr>
      </xdr:nvSpPr>
      <xdr:spPr bwMode="auto">
        <a:xfrm>
          <a:off x="3419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190500</xdr:rowOff>
    </xdr:to>
    <xdr:sp macro="" textlink="">
      <xdr:nvSpPr>
        <xdr:cNvPr id="2429986" name="Text Box 399"/>
        <xdr:cNvSpPr txBox="1">
          <a:spLocks noChangeArrowheads="1"/>
        </xdr:cNvSpPr>
      </xdr:nvSpPr>
      <xdr:spPr bwMode="auto">
        <a:xfrm>
          <a:off x="58769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190500</xdr:rowOff>
    </xdr:to>
    <xdr:sp macro="" textlink="">
      <xdr:nvSpPr>
        <xdr:cNvPr id="2429987" name="Text Box 400"/>
        <xdr:cNvSpPr txBox="1">
          <a:spLocks noChangeArrowheads="1"/>
        </xdr:cNvSpPr>
      </xdr:nvSpPr>
      <xdr:spPr bwMode="auto">
        <a:xfrm>
          <a:off x="58769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190500</xdr:rowOff>
    </xdr:to>
    <xdr:sp macro="" textlink="">
      <xdr:nvSpPr>
        <xdr:cNvPr id="2429988" name="Text Box 401"/>
        <xdr:cNvSpPr txBox="1">
          <a:spLocks noChangeArrowheads="1"/>
        </xdr:cNvSpPr>
      </xdr:nvSpPr>
      <xdr:spPr bwMode="auto">
        <a:xfrm>
          <a:off x="58769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190500</xdr:rowOff>
    </xdr:to>
    <xdr:sp macro="" textlink="">
      <xdr:nvSpPr>
        <xdr:cNvPr id="2429989" name="Text Box 402"/>
        <xdr:cNvSpPr txBox="1">
          <a:spLocks noChangeArrowheads="1"/>
        </xdr:cNvSpPr>
      </xdr:nvSpPr>
      <xdr:spPr bwMode="auto">
        <a:xfrm>
          <a:off x="58769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190500</xdr:rowOff>
    </xdr:to>
    <xdr:sp macro="" textlink="">
      <xdr:nvSpPr>
        <xdr:cNvPr id="2429990" name="Text Box 403"/>
        <xdr:cNvSpPr txBox="1">
          <a:spLocks noChangeArrowheads="1"/>
        </xdr:cNvSpPr>
      </xdr:nvSpPr>
      <xdr:spPr bwMode="auto">
        <a:xfrm>
          <a:off x="58769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200025</xdr:rowOff>
    </xdr:to>
    <xdr:sp macro="" textlink="">
      <xdr:nvSpPr>
        <xdr:cNvPr id="2429991" name="Text Box 417"/>
        <xdr:cNvSpPr txBox="1">
          <a:spLocks noChangeArrowheads="1"/>
        </xdr:cNvSpPr>
      </xdr:nvSpPr>
      <xdr:spPr bwMode="auto">
        <a:xfrm>
          <a:off x="25812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29992" name="Text Box 418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200025</xdr:rowOff>
    </xdr:to>
    <xdr:sp macro="" textlink="">
      <xdr:nvSpPr>
        <xdr:cNvPr id="2429993" name="Text Box 419"/>
        <xdr:cNvSpPr txBox="1">
          <a:spLocks noChangeArrowheads="1"/>
        </xdr:cNvSpPr>
      </xdr:nvSpPr>
      <xdr:spPr bwMode="auto">
        <a:xfrm>
          <a:off x="2657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200025</xdr:rowOff>
    </xdr:to>
    <xdr:sp macro="" textlink="">
      <xdr:nvSpPr>
        <xdr:cNvPr id="2429994" name="Text Box 420"/>
        <xdr:cNvSpPr txBox="1">
          <a:spLocks noChangeArrowheads="1"/>
        </xdr:cNvSpPr>
      </xdr:nvSpPr>
      <xdr:spPr bwMode="auto">
        <a:xfrm>
          <a:off x="23907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200025</xdr:rowOff>
    </xdr:to>
    <xdr:sp macro="" textlink="">
      <xdr:nvSpPr>
        <xdr:cNvPr id="2429995" name="Text Box 421"/>
        <xdr:cNvSpPr txBox="1">
          <a:spLocks noChangeArrowheads="1"/>
        </xdr:cNvSpPr>
      </xdr:nvSpPr>
      <xdr:spPr bwMode="auto">
        <a:xfrm>
          <a:off x="25812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200025</xdr:rowOff>
    </xdr:to>
    <xdr:sp macro="" textlink="">
      <xdr:nvSpPr>
        <xdr:cNvPr id="2429996" name="Text Box 422"/>
        <xdr:cNvSpPr txBox="1">
          <a:spLocks noChangeArrowheads="1"/>
        </xdr:cNvSpPr>
      </xdr:nvSpPr>
      <xdr:spPr bwMode="auto">
        <a:xfrm>
          <a:off x="3419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29997" name="Text Box 423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29998" name="Text Box 424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29999" name="Text Box 425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00" name="Text Box 426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01" name="Text Box 427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02" name="Text Box 441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03" name="Text Box 442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04" name="Text Box 443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05" name="Text Box 444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06" name="Text Box 445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07" name="Text Box 446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08" name="Text Box 447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09" name="Text Box 448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10" name="Text Box 449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11" name="Text Box 450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200025</xdr:rowOff>
    </xdr:to>
    <xdr:sp macro="" textlink="">
      <xdr:nvSpPr>
        <xdr:cNvPr id="2430012" name="Text Box 451"/>
        <xdr:cNvSpPr txBox="1">
          <a:spLocks noChangeArrowheads="1"/>
        </xdr:cNvSpPr>
      </xdr:nvSpPr>
      <xdr:spPr bwMode="auto">
        <a:xfrm>
          <a:off x="58769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13" name="Text Box 465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14" name="Text Box 466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15" name="Text Box 467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16" name="Text Box 468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17" name="Text Box 469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18" name="Text Box 470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19" name="Text Box 471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20" name="Text Box 472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21" name="Text Box 473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22" name="Text Box 47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23" name="Text Box 475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24" name="Text Box 489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25" name="Text Box 490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26" name="Text Box 491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1232</xdr:row>
      <xdr:rowOff>0</xdr:rowOff>
    </xdr:from>
    <xdr:to>
      <xdr:col>5</xdr:col>
      <xdr:colOff>219075</xdr:colOff>
      <xdr:row>1232</xdr:row>
      <xdr:rowOff>219075</xdr:rowOff>
    </xdr:to>
    <xdr:sp macro="" textlink="">
      <xdr:nvSpPr>
        <xdr:cNvPr id="2430027" name="Text Box 492"/>
        <xdr:cNvSpPr txBox="1">
          <a:spLocks noChangeArrowheads="1"/>
        </xdr:cNvSpPr>
      </xdr:nvSpPr>
      <xdr:spPr bwMode="auto">
        <a:xfrm>
          <a:off x="2419350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28" name="Text Box 493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29" name="Text Box 494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30" name="Text Box 495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31" name="Text Box 496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32" name="Text Box 497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33" name="Text Box 498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34" name="Text Box 499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35" name="Text Box 513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36" name="Text Box 51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1232</xdr:row>
      <xdr:rowOff>0</xdr:rowOff>
    </xdr:from>
    <xdr:to>
      <xdr:col>5</xdr:col>
      <xdr:colOff>400050</xdr:colOff>
      <xdr:row>1232</xdr:row>
      <xdr:rowOff>219075</xdr:rowOff>
    </xdr:to>
    <xdr:sp macro="" textlink="">
      <xdr:nvSpPr>
        <xdr:cNvPr id="2430037" name="Text Box 515"/>
        <xdr:cNvSpPr txBox="1">
          <a:spLocks noChangeArrowheads="1"/>
        </xdr:cNvSpPr>
      </xdr:nvSpPr>
      <xdr:spPr bwMode="auto">
        <a:xfrm>
          <a:off x="26003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38" name="Text Box 516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39" name="Text Box 517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40" name="Text Box 518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41" name="Text Box 519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42" name="Text Box 520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43" name="Text Box 521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44" name="Text Box 522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45" name="Text Box 523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46" name="Text Box 537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47" name="Text Box 538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48" name="Text Box 539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49" name="Text Box 540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50" name="Text Box 541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51" name="Text Box 542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52" name="Text Box 543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53" name="Text Box 54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54" name="Text Box 545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55" name="Text Box 546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56" name="Text Box 547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57" name="Text Box 561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58" name="Text Box 562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59" name="Text Box 563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60" name="Text Box 564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61" name="Text Box 565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62" name="Text Box 566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63" name="Text Box 567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64" name="Text Box 568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65" name="Text Box 569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66" name="Text Box 570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67" name="Text Box 571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68" name="Text Box 585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69" name="Text Box 586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70" name="Text Box 587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71" name="Text Box 588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72" name="Text Box 589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73" name="Text Box 590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74" name="Text Box 591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75" name="Text Box 592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76" name="Text Box 593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77" name="Text Box 59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78" name="Text Box 595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79" name="Text Box 609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219075</xdr:rowOff>
    </xdr:to>
    <xdr:sp macro="" textlink="">
      <xdr:nvSpPr>
        <xdr:cNvPr id="2430080" name="Text Box 610"/>
        <xdr:cNvSpPr txBox="1">
          <a:spLocks noChangeArrowheads="1"/>
        </xdr:cNvSpPr>
      </xdr:nvSpPr>
      <xdr:spPr bwMode="auto">
        <a:xfrm>
          <a:off x="58769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81" name="Text Box 611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82" name="Text Box 612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83" name="Text Box 613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84" name="Text Box 614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219075</xdr:rowOff>
    </xdr:to>
    <xdr:sp macro="" textlink="">
      <xdr:nvSpPr>
        <xdr:cNvPr id="2430085" name="Text Box 615"/>
        <xdr:cNvSpPr txBox="1">
          <a:spLocks noChangeArrowheads="1"/>
        </xdr:cNvSpPr>
      </xdr:nvSpPr>
      <xdr:spPr bwMode="auto">
        <a:xfrm>
          <a:off x="58769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219075</xdr:rowOff>
    </xdr:to>
    <xdr:sp macro="" textlink="">
      <xdr:nvSpPr>
        <xdr:cNvPr id="2430086" name="Text Box 616"/>
        <xdr:cNvSpPr txBox="1">
          <a:spLocks noChangeArrowheads="1"/>
        </xdr:cNvSpPr>
      </xdr:nvSpPr>
      <xdr:spPr bwMode="auto">
        <a:xfrm>
          <a:off x="58769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219075</xdr:rowOff>
    </xdr:to>
    <xdr:sp macro="" textlink="">
      <xdr:nvSpPr>
        <xdr:cNvPr id="2430087" name="Text Box 617"/>
        <xdr:cNvSpPr txBox="1">
          <a:spLocks noChangeArrowheads="1"/>
        </xdr:cNvSpPr>
      </xdr:nvSpPr>
      <xdr:spPr bwMode="auto">
        <a:xfrm>
          <a:off x="58769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219075</xdr:rowOff>
    </xdr:to>
    <xdr:sp macro="" textlink="">
      <xdr:nvSpPr>
        <xdr:cNvPr id="2430088" name="Text Box 618"/>
        <xdr:cNvSpPr txBox="1">
          <a:spLocks noChangeArrowheads="1"/>
        </xdr:cNvSpPr>
      </xdr:nvSpPr>
      <xdr:spPr bwMode="auto">
        <a:xfrm>
          <a:off x="58769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219075</xdr:rowOff>
    </xdr:to>
    <xdr:sp macro="" textlink="">
      <xdr:nvSpPr>
        <xdr:cNvPr id="2430089" name="Text Box 619"/>
        <xdr:cNvSpPr txBox="1">
          <a:spLocks noChangeArrowheads="1"/>
        </xdr:cNvSpPr>
      </xdr:nvSpPr>
      <xdr:spPr bwMode="auto">
        <a:xfrm>
          <a:off x="58769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90" name="Text Box 633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91" name="Text Box 63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092" name="Text Box 635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093" name="Text Box 636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094" name="Text Box 637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095" name="Text Box 638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96" name="Text Box 639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97" name="Text Box 640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98" name="Text Box 641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099" name="Text Box 642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00" name="Text Box 643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101" name="Text Box 657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02" name="Text Box 658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1232</xdr:row>
      <xdr:rowOff>0</xdr:rowOff>
    </xdr:from>
    <xdr:to>
      <xdr:col>5</xdr:col>
      <xdr:colOff>457200</xdr:colOff>
      <xdr:row>1232</xdr:row>
      <xdr:rowOff>209550</xdr:rowOff>
    </xdr:to>
    <xdr:sp macro="" textlink="">
      <xdr:nvSpPr>
        <xdr:cNvPr id="2430103" name="Text Box 659"/>
        <xdr:cNvSpPr txBox="1">
          <a:spLocks noChangeArrowheads="1"/>
        </xdr:cNvSpPr>
      </xdr:nvSpPr>
      <xdr:spPr bwMode="auto">
        <a:xfrm>
          <a:off x="2657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1232</xdr:row>
      <xdr:rowOff>0</xdr:rowOff>
    </xdr:from>
    <xdr:to>
      <xdr:col>5</xdr:col>
      <xdr:colOff>190500</xdr:colOff>
      <xdr:row>1232</xdr:row>
      <xdr:rowOff>209550</xdr:rowOff>
    </xdr:to>
    <xdr:sp macro="" textlink="">
      <xdr:nvSpPr>
        <xdr:cNvPr id="2430104" name="Text Box 660"/>
        <xdr:cNvSpPr txBox="1">
          <a:spLocks noChangeArrowheads="1"/>
        </xdr:cNvSpPr>
      </xdr:nvSpPr>
      <xdr:spPr bwMode="auto">
        <a:xfrm>
          <a:off x="23907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1232</xdr:row>
      <xdr:rowOff>0</xdr:rowOff>
    </xdr:from>
    <xdr:to>
      <xdr:col>5</xdr:col>
      <xdr:colOff>381000</xdr:colOff>
      <xdr:row>1232</xdr:row>
      <xdr:rowOff>209550</xdr:rowOff>
    </xdr:to>
    <xdr:sp macro="" textlink="">
      <xdr:nvSpPr>
        <xdr:cNvPr id="2430105" name="Text Box 661"/>
        <xdr:cNvSpPr txBox="1">
          <a:spLocks noChangeArrowheads="1"/>
        </xdr:cNvSpPr>
      </xdr:nvSpPr>
      <xdr:spPr bwMode="auto">
        <a:xfrm>
          <a:off x="25812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1232</xdr:row>
      <xdr:rowOff>0</xdr:rowOff>
    </xdr:from>
    <xdr:to>
      <xdr:col>7</xdr:col>
      <xdr:colOff>266700</xdr:colOff>
      <xdr:row>1232</xdr:row>
      <xdr:rowOff>209550</xdr:rowOff>
    </xdr:to>
    <xdr:sp macro="" textlink="">
      <xdr:nvSpPr>
        <xdr:cNvPr id="2430106" name="Text Box 662"/>
        <xdr:cNvSpPr txBox="1">
          <a:spLocks noChangeArrowheads="1"/>
        </xdr:cNvSpPr>
      </xdr:nvSpPr>
      <xdr:spPr bwMode="auto">
        <a:xfrm>
          <a:off x="3419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07" name="Text Box 663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08" name="Text Box 66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09" name="Text Box 665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0" name="Text Box 666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1" name="Text Box 667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2" name="Text Box 680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3" name="Text Box 681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4" name="Text Box 682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5" name="Text Box 683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6" name="Text Box 684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1232</xdr:row>
      <xdr:rowOff>0</xdr:rowOff>
    </xdr:from>
    <xdr:to>
      <xdr:col>8</xdr:col>
      <xdr:colOff>76200</xdr:colOff>
      <xdr:row>1232</xdr:row>
      <xdr:rowOff>209550</xdr:rowOff>
    </xdr:to>
    <xdr:sp macro="" textlink="">
      <xdr:nvSpPr>
        <xdr:cNvPr id="2430117" name="Text Box 685"/>
        <xdr:cNvSpPr txBox="1">
          <a:spLocks noChangeArrowheads="1"/>
        </xdr:cNvSpPr>
      </xdr:nvSpPr>
      <xdr:spPr bwMode="auto">
        <a:xfrm>
          <a:off x="58769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30118" name="Text Box 213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30119" name="Text Box 214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1379</xdr:row>
      <xdr:rowOff>0</xdr:rowOff>
    </xdr:from>
    <xdr:to>
      <xdr:col>5</xdr:col>
      <xdr:colOff>457200</xdr:colOff>
      <xdr:row>1379</xdr:row>
      <xdr:rowOff>200025</xdr:rowOff>
    </xdr:to>
    <xdr:sp macro="" textlink="">
      <xdr:nvSpPr>
        <xdr:cNvPr id="2430120" name="Text Box 216"/>
        <xdr:cNvSpPr txBox="1">
          <a:spLocks noChangeArrowheads="1"/>
        </xdr:cNvSpPr>
      </xdr:nvSpPr>
      <xdr:spPr bwMode="auto">
        <a:xfrm>
          <a:off x="2657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1379</xdr:row>
      <xdr:rowOff>0</xdr:rowOff>
    </xdr:from>
    <xdr:to>
      <xdr:col>5</xdr:col>
      <xdr:colOff>190500</xdr:colOff>
      <xdr:row>1379</xdr:row>
      <xdr:rowOff>200025</xdr:rowOff>
    </xdr:to>
    <xdr:sp macro="" textlink="">
      <xdr:nvSpPr>
        <xdr:cNvPr id="2430121" name="Text Box 217"/>
        <xdr:cNvSpPr txBox="1">
          <a:spLocks noChangeArrowheads="1"/>
        </xdr:cNvSpPr>
      </xdr:nvSpPr>
      <xdr:spPr bwMode="auto">
        <a:xfrm>
          <a:off x="23907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2430122" name="Text Box 218"/>
        <xdr:cNvSpPr txBox="1">
          <a:spLocks noChangeArrowheads="1"/>
        </xdr:cNvSpPr>
      </xdr:nvSpPr>
      <xdr:spPr bwMode="auto">
        <a:xfrm>
          <a:off x="25812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1380</xdr:row>
      <xdr:rowOff>0</xdr:rowOff>
    </xdr:from>
    <xdr:to>
      <xdr:col>7</xdr:col>
      <xdr:colOff>266700</xdr:colOff>
      <xdr:row>1380</xdr:row>
      <xdr:rowOff>200025</xdr:rowOff>
    </xdr:to>
    <xdr:sp macro="" textlink="">
      <xdr:nvSpPr>
        <xdr:cNvPr id="2430123" name="Text Box 219"/>
        <xdr:cNvSpPr txBox="1">
          <a:spLocks noChangeArrowheads="1"/>
        </xdr:cNvSpPr>
      </xdr:nvSpPr>
      <xdr:spPr bwMode="auto">
        <a:xfrm>
          <a:off x="3419475" y="39764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30124" name="Text Box 300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30125" name="Text Box 301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30126" name="Text Box 306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30127" name="Text Box 307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1388</xdr:row>
      <xdr:rowOff>0</xdr:rowOff>
    </xdr:from>
    <xdr:to>
      <xdr:col>8</xdr:col>
      <xdr:colOff>76200</xdr:colOff>
      <xdr:row>1388</xdr:row>
      <xdr:rowOff>209550</xdr:rowOff>
    </xdr:to>
    <xdr:sp macro="" textlink="">
      <xdr:nvSpPr>
        <xdr:cNvPr id="2430128" name="Text Box 308"/>
        <xdr:cNvSpPr txBox="1">
          <a:spLocks noChangeArrowheads="1"/>
        </xdr:cNvSpPr>
      </xdr:nvSpPr>
      <xdr:spPr bwMode="auto">
        <a:xfrm>
          <a:off x="58769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202408</xdr:rowOff>
    </xdr:to>
    <xdr:sp macro="" textlink="">
      <xdr:nvSpPr>
        <xdr:cNvPr id="2430129" name="Text Box 393"/>
        <xdr:cNvSpPr txBox="1">
          <a:spLocks noChangeArrowheads="1"/>
        </xdr:cNvSpPr>
      </xdr:nvSpPr>
      <xdr:spPr bwMode="auto">
        <a:xfrm>
          <a:off x="25812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30130" name="Text Box 394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1388</xdr:row>
      <xdr:rowOff>0</xdr:rowOff>
    </xdr:from>
    <xdr:to>
      <xdr:col>5</xdr:col>
      <xdr:colOff>457200</xdr:colOff>
      <xdr:row>1389</xdr:row>
      <xdr:rowOff>202408</xdr:rowOff>
    </xdr:to>
    <xdr:sp macro="" textlink="">
      <xdr:nvSpPr>
        <xdr:cNvPr id="2430131" name="Text Box 395"/>
        <xdr:cNvSpPr txBox="1">
          <a:spLocks noChangeArrowheads="1"/>
        </xdr:cNvSpPr>
      </xdr:nvSpPr>
      <xdr:spPr bwMode="auto">
        <a:xfrm>
          <a:off x="26574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1388</xdr:row>
      <xdr:rowOff>0</xdr:rowOff>
    </xdr:from>
    <xdr:to>
      <xdr:col>5</xdr:col>
      <xdr:colOff>190500</xdr:colOff>
      <xdr:row>1389</xdr:row>
      <xdr:rowOff>202408</xdr:rowOff>
    </xdr:to>
    <xdr:sp macro="" textlink="">
      <xdr:nvSpPr>
        <xdr:cNvPr id="2430132" name="Text Box 396"/>
        <xdr:cNvSpPr txBox="1">
          <a:spLocks noChangeArrowheads="1"/>
        </xdr:cNvSpPr>
      </xdr:nvSpPr>
      <xdr:spPr bwMode="auto">
        <a:xfrm>
          <a:off x="23907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202408</xdr:rowOff>
    </xdr:to>
    <xdr:sp macro="" textlink="">
      <xdr:nvSpPr>
        <xdr:cNvPr id="2430133" name="Text Box 397"/>
        <xdr:cNvSpPr txBox="1">
          <a:spLocks noChangeArrowheads="1"/>
        </xdr:cNvSpPr>
      </xdr:nvSpPr>
      <xdr:spPr bwMode="auto">
        <a:xfrm>
          <a:off x="25812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1389</xdr:row>
      <xdr:rowOff>0</xdr:rowOff>
    </xdr:from>
    <xdr:to>
      <xdr:col>7</xdr:col>
      <xdr:colOff>266700</xdr:colOff>
      <xdr:row>1391</xdr:row>
      <xdr:rowOff>2380</xdr:rowOff>
    </xdr:to>
    <xdr:sp macro="" textlink="">
      <xdr:nvSpPr>
        <xdr:cNvPr id="2430134" name="Text Box 398"/>
        <xdr:cNvSpPr txBox="1">
          <a:spLocks noChangeArrowheads="1"/>
        </xdr:cNvSpPr>
      </xdr:nvSpPr>
      <xdr:spPr bwMode="auto">
        <a:xfrm>
          <a:off x="3419475" y="3997452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30135" name="Text Box 399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30136" name="Text Box 400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30137" name="Text Box 401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30138" name="Text Box 402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1394</xdr:row>
      <xdr:rowOff>171450</xdr:rowOff>
    </xdr:from>
    <xdr:to>
      <xdr:col>8</xdr:col>
      <xdr:colOff>76200</xdr:colOff>
      <xdr:row>1395</xdr:row>
      <xdr:rowOff>142869</xdr:rowOff>
    </xdr:to>
    <xdr:sp macro="" textlink="">
      <xdr:nvSpPr>
        <xdr:cNvPr id="2430139" name="Text Box 403"/>
        <xdr:cNvSpPr txBox="1">
          <a:spLocks noChangeArrowheads="1"/>
        </xdr:cNvSpPr>
      </xdr:nvSpPr>
      <xdr:spPr bwMode="auto">
        <a:xfrm>
          <a:off x="58769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30140" name="Text Box 417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30141" name="Text Box 418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1397</xdr:row>
      <xdr:rowOff>0</xdr:rowOff>
    </xdr:from>
    <xdr:to>
      <xdr:col>5</xdr:col>
      <xdr:colOff>457200</xdr:colOff>
      <xdr:row>1397</xdr:row>
      <xdr:rowOff>200025</xdr:rowOff>
    </xdr:to>
    <xdr:sp macro="" textlink="">
      <xdr:nvSpPr>
        <xdr:cNvPr id="2430142" name="Text Box 419"/>
        <xdr:cNvSpPr txBox="1">
          <a:spLocks noChangeArrowheads="1"/>
        </xdr:cNvSpPr>
      </xdr:nvSpPr>
      <xdr:spPr bwMode="auto">
        <a:xfrm>
          <a:off x="2657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1397</xdr:row>
      <xdr:rowOff>0</xdr:rowOff>
    </xdr:from>
    <xdr:to>
      <xdr:col>5</xdr:col>
      <xdr:colOff>190500</xdr:colOff>
      <xdr:row>1397</xdr:row>
      <xdr:rowOff>200025</xdr:rowOff>
    </xdr:to>
    <xdr:sp macro="" textlink="">
      <xdr:nvSpPr>
        <xdr:cNvPr id="2430143" name="Text Box 420"/>
        <xdr:cNvSpPr txBox="1">
          <a:spLocks noChangeArrowheads="1"/>
        </xdr:cNvSpPr>
      </xdr:nvSpPr>
      <xdr:spPr bwMode="auto">
        <a:xfrm>
          <a:off x="23907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2430144" name="Text Box 421"/>
        <xdr:cNvSpPr txBox="1">
          <a:spLocks noChangeArrowheads="1"/>
        </xdr:cNvSpPr>
      </xdr:nvSpPr>
      <xdr:spPr bwMode="auto">
        <a:xfrm>
          <a:off x="25812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1398</xdr:row>
      <xdr:rowOff>0</xdr:rowOff>
    </xdr:from>
    <xdr:to>
      <xdr:col>7</xdr:col>
      <xdr:colOff>266700</xdr:colOff>
      <xdr:row>1398</xdr:row>
      <xdr:rowOff>200025</xdr:rowOff>
    </xdr:to>
    <xdr:sp macro="" textlink="">
      <xdr:nvSpPr>
        <xdr:cNvPr id="2430145" name="Text Box 422"/>
        <xdr:cNvSpPr txBox="1">
          <a:spLocks noChangeArrowheads="1"/>
        </xdr:cNvSpPr>
      </xdr:nvSpPr>
      <xdr:spPr bwMode="auto">
        <a:xfrm>
          <a:off x="3419475" y="401659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30146" name="Text Box 423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30147" name="Text Box 424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30148" name="Text Box 425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30149" name="Text Box 426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1404</xdr:row>
      <xdr:rowOff>171450</xdr:rowOff>
    </xdr:from>
    <xdr:to>
      <xdr:col>8</xdr:col>
      <xdr:colOff>76200</xdr:colOff>
      <xdr:row>1406</xdr:row>
      <xdr:rowOff>133350</xdr:rowOff>
    </xdr:to>
    <xdr:sp macro="" textlink="">
      <xdr:nvSpPr>
        <xdr:cNvPr id="2430150" name="Text Box 427"/>
        <xdr:cNvSpPr txBox="1">
          <a:spLocks noChangeArrowheads="1"/>
        </xdr:cNvSpPr>
      </xdr:nvSpPr>
      <xdr:spPr bwMode="auto">
        <a:xfrm>
          <a:off x="58769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1406</xdr:row>
      <xdr:rowOff>2</xdr:rowOff>
    </xdr:to>
    <xdr:sp macro="" textlink="">
      <xdr:nvSpPr>
        <xdr:cNvPr id="2430151" name="Text Box 441"/>
        <xdr:cNvSpPr txBox="1">
          <a:spLocks noChangeArrowheads="1"/>
        </xdr:cNvSpPr>
      </xdr:nvSpPr>
      <xdr:spPr bwMode="auto">
        <a:xfrm>
          <a:off x="25812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30152" name="Text Box 442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1405</xdr:row>
      <xdr:rowOff>0</xdr:rowOff>
    </xdr:from>
    <xdr:to>
      <xdr:col>5</xdr:col>
      <xdr:colOff>457200</xdr:colOff>
      <xdr:row>1406</xdr:row>
      <xdr:rowOff>2</xdr:rowOff>
    </xdr:to>
    <xdr:sp macro="" textlink="">
      <xdr:nvSpPr>
        <xdr:cNvPr id="2430153" name="Text Box 443"/>
        <xdr:cNvSpPr txBox="1">
          <a:spLocks noChangeArrowheads="1"/>
        </xdr:cNvSpPr>
      </xdr:nvSpPr>
      <xdr:spPr bwMode="auto">
        <a:xfrm>
          <a:off x="26574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1405</xdr:row>
      <xdr:rowOff>0</xdr:rowOff>
    </xdr:from>
    <xdr:to>
      <xdr:col>5</xdr:col>
      <xdr:colOff>190500</xdr:colOff>
      <xdr:row>1406</xdr:row>
      <xdr:rowOff>2</xdr:rowOff>
    </xdr:to>
    <xdr:sp macro="" textlink="">
      <xdr:nvSpPr>
        <xdr:cNvPr id="2430154" name="Text Box 444"/>
        <xdr:cNvSpPr txBox="1">
          <a:spLocks noChangeArrowheads="1"/>
        </xdr:cNvSpPr>
      </xdr:nvSpPr>
      <xdr:spPr bwMode="auto">
        <a:xfrm>
          <a:off x="23907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1406</xdr:row>
      <xdr:rowOff>2</xdr:rowOff>
    </xdr:to>
    <xdr:sp macro="" textlink="">
      <xdr:nvSpPr>
        <xdr:cNvPr id="2430155" name="Text Box 445"/>
        <xdr:cNvSpPr txBox="1">
          <a:spLocks noChangeArrowheads="1"/>
        </xdr:cNvSpPr>
      </xdr:nvSpPr>
      <xdr:spPr bwMode="auto">
        <a:xfrm>
          <a:off x="25812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1406</xdr:row>
      <xdr:rowOff>0</xdr:rowOff>
    </xdr:from>
    <xdr:to>
      <xdr:col>7</xdr:col>
      <xdr:colOff>266700</xdr:colOff>
      <xdr:row>1407</xdr:row>
      <xdr:rowOff>0</xdr:rowOff>
    </xdr:to>
    <xdr:sp macro="" textlink="">
      <xdr:nvSpPr>
        <xdr:cNvPr id="2430156" name="Text Box 446"/>
        <xdr:cNvSpPr txBox="1">
          <a:spLocks noChangeArrowheads="1"/>
        </xdr:cNvSpPr>
      </xdr:nvSpPr>
      <xdr:spPr bwMode="auto">
        <a:xfrm>
          <a:off x="3419475" y="403555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30157" name="Text Box 447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30158" name="Text Box 448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30159" name="Text Box 449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30160" name="Text Box 450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1412</xdr:row>
      <xdr:rowOff>171450</xdr:rowOff>
    </xdr:from>
    <xdr:to>
      <xdr:col>8</xdr:col>
      <xdr:colOff>76200</xdr:colOff>
      <xdr:row>1414</xdr:row>
      <xdr:rowOff>133350</xdr:rowOff>
    </xdr:to>
    <xdr:sp macro="" textlink="">
      <xdr:nvSpPr>
        <xdr:cNvPr id="2430161" name="Text Box 451"/>
        <xdr:cNvSpPr txBox="1">
          <a:spLocks noChangeArrowheads="1"/>
        </xdr:cNvSpPr>
      </xdr:nvSpPr>
      <xdr:spPr bwMode="auto">
        <a:xfrm>
          <a:off x="58769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1414</xdr:row>
      <xdr:rowOff>1</xdr:rowOff>
    </xdr:to>
    <xdr:sp macro="" textlink="">
      <xdr:nvSpPr>
        <xdr:cNvPr id="2430162" name="Text Box 465"/>
        <xdr:cNvSpPr txBox="1">
          <a:spLocks noChangeArrowheads="1"/>
        </xdr:cNvSpPr>
      </xdr:nvSpPr>
      <xdr:spPr bwMode="auto">
        <a:xfrm>
          <a:off x="25812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30163" name="Text Box 466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1413</xdr:row>
      <xdr:rowOff>0</xdr:rowOff>
    </xdr:from>
    <xdr:to>
      <xdr:col>5</xdr:col>
      <xdr:colOff>457200</xdr:colOff>
      <xdr:row>1414</xdr:row>
      <xdr:rowOff>1</xdr:rowOff>
    </xdr:to>
    <xdr:sp macro="" textlink="">
      <xdr:nvSpPr>
        <xdr:cNvPr id="2430164" name="Text Box 467"/>
        <xdr:cNvSpPr txBox="1">
          <a:spLocks noChangeArrowheads="1"/>
        </xdr:cNvSpPr>
      </xdr:nvSpPr>
      <xdr:spPr bwMode="auto">
        <a:xfrm>
          <a:off x="26574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1413</xdr:row>
      <xdr:rowOff>0</xdr:rowOff>
    </xdr:from>
    <xdr:to>
      <xdr:col>5</xdr:col>
      <xdr:colOff>190500</xdr:colOff>
      <xdr:row>1414</xdr:row>
      <xdr:rowOff>1</xdr:rowOff>
    </xdr:to>
    <xdr:sp macro="" textlink="">
      <xdr:nvSpPr>
        <xdr:cNvPr id="2430165" name="Text Box 468"/>
        <xdr:cNvSpPr txBox="1">
          <a:spLocks noChangeArrowheads="1"/>
        </xdr:cNvSpPr>
      </xdr:nvSpPr>
      <xdr:spPr bwMode="auto">
        <a:xfrm>
          <a:off x="23907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1414</xdr:row>
      <xdr:rowOff>1</xdr:rowOff>
    </xdr:to>
    <xdr:sp macro="" textlink="">
      <xdr:nvSpPr>
        <xdr:cNvPr id="2430166" name="Text Box 469"/>
        <xdr:cNvSpPr txBox="1">
          <a:spLocks noChangeArrowheads="1"/>
        </xdr:cNvSpPr>
      </xdr:nvSpPr>
      <xdr:spPr bwMode="auto">
        <a:xfrm>
          <a:off x="25812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1414</xdr:row>
      <xdr:rowOff>0</xdr:rowOff>
    </xdr:from>
    <xdr:to>
      <xdr:col>7</xdr:col>
      <xdr:colOff>266700</xdr:colOff>
      <xdr:row>1415</xdr:row>
      <xdr:rowOff>4</xdr:rowOff>
    </xdr:to>
    <xdr:sp macro="" textlink="">
      <xdr:nvSpPr>
        <xdr:cNvPr id="2430167" name="Text Box 470"/>
        <xdr:cNvSpPr txBox="1">
          <a:spLocks noChangeArrowheads="1"/>
        </xdr:cNvSpPr>
      </xdr:nvSpPr>
      <xdr:spPr bwMode="auto">
        <a:xfrm>
          <a:off x="3419475" y="4054506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30168" name="Text Box 471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30169" name="Text Box 472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30170" name="Text Box 473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30171" name="Text Box 474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1421</xdr:row>
      <xdr:rowOff>0</xdr:rowOff>
    </xdr:from>
    <xdr:to>
      <xdr:col>8</xdr:col>
      <xdr:colOff>76200</xdr:colOff>
      <xdr:row>1422</xdr:row>
      <xdr:rowOff>180973</xdr:rowOff>
    </xdr:to>
    <xdr:sp macro="" textlink="">
      <xdr:nvSpPr>
        <xdr:cNvPr id="2430172" name="Text Box 475"/>
        <xdr:cNvSpPr txBox="1">
          <a:spLocks noChangeArrowheads="1"/>
        </xdr:cNvSpPr>
      </xdr:nvSpPr>
      <xdr:spPr bwMode="auto">
        <a:xfrm>
          <a:off x="58769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9526</xdr:rowOff>
    </xdr:to>
    <xdr:sp macro="" textlink="">
      <xdr:nvSpPr>
        <xdr:cNvPr id="2430173" name="Text Box 489"/>
        <xdr:cNvSpPr txBox="1">
          <a:spLocks noChangeArrowheads="1"/>
        </xdr:cNvSpPr>
      </xdr:nvSpPr>
      <xdr:spPr bwMode="auto">
        <a:xfrm>
          <a:off x="25812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30174" name="Text Box 490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1422</xdr:row>
      <xdr:rowOff>0</xdr:rowOff>
    </xdr:from>
    <xdr:to>
      <xdr:col>5</xdr:col>
      <xdr:colOff>457200</xdr:colOff>
      <xdr:row>1423</xdr:row>
      <xdr:rowOff>9526</xdr:rowOff>
    </xdr:to>
    <xdr:sp macro="" textlink="">
      <xdr:nvSpPr>
        <xdr:cNvPr id="2430175" name="Text Box 491"/>
        <xdr:cNvSpPr txBox="1">
          <a:spLocks noChangeArrowheads="1"/>
        </xdr:cNvSpPr>
      </xdr:nvSpPr>
      <xdr:spPr bwMode="auto">
        <a:xfrm>
          <a:off x="26574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1424</xdr:row>
      <xdr:rowOff>123825</xdr:rowOff>
    </xdr:from>
    <xdr:to>
      <xdr:col>5</xdr:col>
      <xdr:colOff>219075</xdr:colOff>
      <xdr:row>1425</xdr:row>
      <xdr:rowOff>7145</xdr:rowOff>
    </xdr:to>
    <xdr:sp macro="" textlink="">
      <xdr:nvSpPr>
        <xdr:cNvPr id="2430176" name="Text Box 492"/>
        <xdr:cNvSpPr txBox="1">
          <a:spLocks noChangeArrowheads="1"/>
        </xdr:cNvSpPr>
      </xdr:nvSpPr>
      <xdr:spPr bwMode="auto">
        <a:xfrm>
          <a:off x="2419350" y="4078795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1423</xdr:row>
      <xdr:rowOff>9526</xdr:rowOff>
    </xdr:to>
    <xdr:sp macro="" textlink="">
      <xdr:nvSpPr>
        <xdr:cNvPr id="2430177" name="Text Box 493"/>
        <xdr:cNvSpPr txBox="1">
          <a:spLocks noChangeArrowheads="1"/>
        </xdr:cNvSpPr>
      </xdr:nvSpPr>
      <xdr:spPr bwMode="auto">
        <a:xfrm>
          <a:off x="25812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1423</xdr:row>
      <xdr:rowOff>0</xdr:rowOff>
    </xdr:from>
    <xdr:to>
      <xdr:col>7</xdr:col>
      <xdr:colOff>266700</xdr:colOff>
      <xdr:row>1424</xdr:row>
      <xdr:rowOff>9523</xdr:rowOff>
    </xdr:to>
    <xdr:sp macro="" textlink="">
      <xdr:nvSpPr>
        <xdr:cNvPr id="2430178" name="Text Box 494"/>
        <xdr:cNvSpPr txBox="1">
          <a:spLocks noChangeArrowheads="1"/>
        </xdr:cNvSpPr>
      </xdr:nvSpPr>
      <xdr:spPr bwMode="auto">
        <a:xfrm>
          <a:off x="3419475" y="4073461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30179" name="Text Box 495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30180" name="Text Box 496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30181" name="Text Box 497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30182" name="Text Box 498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1430</xdr:row>
      <xdr:rowOff>0</xdr:rowOff>
    </xdr:from>
    <xdr:to>
      <xdr:col>8</xdr:col>
      <xdr:colOff>76200</xdr:colOff>
      <xdr:row>1431</xdr:row>
      <xdr:rowOff>190503</xdr:rowOff>
    </xdr:to>
    <xdr:sp macro="" textlink="">
      <xdr:nvSpPr>
        <xdr:cNvPr id="2430183" name="Text Box 499"/>
        <xdr:cNvSpPr txBox="1">
          <a:spLocks noChangeArrowheads="1"/>
        </xdr:cNvSpPr>
      </xdr:nvSpPr>
      <xdr:spPr bwMode="auto">
        <a:xfrm>
          <a:off x="58769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1432</xdr:row>
      <xdr:rowOff>2</xdr:rowOff>
    </xdr:to>
    <xdr:sp macro="" textlink="">
      <xdr:nvSpPr>
        <xdr:cNvPr id="2430184" name="Text Box 513"/>
        <xdr:cNvSpPr txBox="1">
          <a:spLocks noChangeArrowheads="1"/>
        </xdr:cNvSpPr>
      </xdr:nvSpPr>
      <xdr:spPr bwMode="auto">
        <a:xfrm>
          <a:off x="25812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30185" name="Text Box 514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1433</xdr:row>
      <xdr:rowOff>161925</xdr:rowOff>
    </xdr:from>
    <xdr:to>
      <xdr:col>5</xdr:col>
      <xdr:colOff>400050</xdr:colOff>
      <xdr:row>1434</xdr:row>
      <xdr:rowOff>16669</xdr:rowOff>
    </xdr:to>
    <xdr:sp macro="" textlink="">
      <xdr:nvSpPr>
        <xdr:cNvPr id="2430186" name="Text Box 515"/>
        <xdr:cNvSpPr txBox="1">
          <a:spLocks noChangeArrowheads="1"/>
        </xdr:cNvSpPr>
      </xdr:nvSpPr>
      <xdr:spPr bwMode="auto">
        <a:xfrm>
          <a:off x="2600325" y="4100131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1431</xdr:row>
      <xdr:rowOff>0</xdr:rowOff>
    </xdr:from>
    <xdr:to>
      <xdr:col>5</xdr:col>
      <xdr:colOff>190500</xdr:colOff>
      <xdr:row>1432</xdr:row>
      <xdr:rowOff>2</xdr:rowOff>
    </xdr:to>
    <xdr:sp macro="" textlink="">
      <xdr:nvSpPr>
        <xdr:cNvPr id="2430187" name="Text Box 516"/>
        <xdr:cNvSpPr txBox="1">
          <a:spLocks noChangeArrowheads="1"/>
        </xdr:cNvSpPr>
      </xdr:nvSpPr>
      <xdr:spPr bwMode="auto">
        <a:xfrm>
          <a:off x="23907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1432</xdr:row>
      <xdr:rowOff>2</xdr:rowOff>
    </xdr:to>
    <xdr:sp macro="" textlink="">
      <xdr:nvSpPr>
        <xdr:cNvPr id="2430188" name="Text Box 517"/>
        <xdr:cNvSpPr txBox="1">
          <a:spLocks noChangeArrowheads="1"/>
        </xdr:cNvSpPr>
      </xdr:nvSpPr>
      <xdr:spPr bwMode="auto">
        <a:xfrm>
          <a:off x="25812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1432</xdr:row>
      <xdr:rowOff>0</xdr:rowOff>
    </xdr:from>
    <xdr:to>
      <xdr:col>7</xdr:col>
      <xdr:colOff>266700</xdr:colOff>
      <xdr:row>1433</xdr:row>
      <xdr:rowOff>3</xdr:rowOff>
    </xdr:to>
    <xdr:sp macro="" textlink="">
      <xdr:nvSpPr>
        <xdr:cNvPr id="2430189" name="Text Box 518"/>
        <xdr:cNvSpPr txBox="1">
          <a:spLocks noChangeArrowheads="1"/>
        </xdr:cNvSpPr>
      </xdr:nvSpPr>
      <xdr:spPr bwMode="auto">
        <a:xfrm>
          <a:off x="3419475" y="409441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30190" name="Text Box 519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30191" name="Text Box 520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30192" name="Text Box 521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30193" name="Text Box 522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1438</xdr:row>
      <xdr:rowOff>0</xdr:rowOff>
    </xdr:from>
    <xdr:to>
      <xdr:col>8</xdr:col>
      <xdr:colOff>76200</xdr:colOff>
      <xdr:row>1439</xdr:row>
      <xdr:rowOff>190499</xdr:rowOff>
    </xdr:to>
    <xdr:sp macro="" textlink="">
      <xdr:nvSpPr>
        <xdr:cNvPr id="2430194" name="Text Box 523"/>
        <xdr:cNvSpPr txBox="1">
          <a:spLocks noChangeArrowheads="1"/>
        </xdr:cNvSpPr>
      </xdr:nvSpPr>
      <xdr:spPr bwMode="auto">
        <a:xfrm>
          <a:off x="58769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1440</xdr:row>
      <xdr:rowOff>0</xdr:rowOff>
    </xdr:to>
    <xdr:sp macro="" textlink="">
      <xdr:nvSpPr>
        <xdr:cNvPr id="2430195" name="Text Box 537"/>
        <xdr:cNvSpPr txBox="1">
          <a:spLocks noChangeArrowheads="1"/>
        </xdr:cNvSpPr>
      </xdr:nvSpPr>
      <xdr:spPr bwMode="auto">
        <a:xfrm>
          <a:off x="25812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30196" name="Text Box 538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1439</xdr:row>
      <xdr:rowOff>0</xdr:rowOff>
    </xdr:from>
    <xdr:to>
      <xdr:col>5</xdr:col>
      <xdr:colOff>457200</xdr:colOff>
      <xdr:row>1440</xdr:row>
      <xdr:rowOff>0</xdr:rowOff>
    </xdr:to>
    <xdr:sp macro="" textlink="">
      <xdr:nvSpPr>
        <xdr:cNvPr id="2430197" name="Text Box 539"/>
        <xdr:cNvSpPr txBox="1">
          <a:spLocks noChangeArrowheads="1"/>
        </xdr:cNvSpPr>
      </xdr:nvSpPr>
      <xdr:spPr bwMode="auto">
        <a:xfrm>
          <a:off x="26574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1439</xdr:row>
      <xdr:rowOff>0</xdr:rowOff>
    </xdr:from>
    <xdr:to>
      <xdr:col>5</xdr:col>
      <xdr:colOff>190500</xdr:colOff>
      <xdr:row>1440</xdr:row>
      <xdr:rowOff>0</xdr:rowOff>
    </xdr:to>
    <xdr:sp macro="" textlink="">
      <xdr:nvSpPr>
        <xdr:cNvPr id="2430198" name="Text Box 540"/>
        <xdr:cNvSpPr txBox="1">
          <a:spLocks noChangeArrowheads="1"/>
        </xdr:cNvSpPr>
      </xdr:nvSpPr>
      <xdr:spPr bwMode="auto">
        <a:xfrm>
          <a:off x="23907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1440</xdr:row>
      <xdr:rowOff>0</xdr:rowOff>
    </xdr:to>
    <xdr:sp macro="" textlink="">
      <xdr:nvSpPr>
        <xdr:cNvPr id="2430199" name="Text Box 541"/>
        <xdr:cNvSpPr txBox="1">
          <a:spLocks noChangeArrowheads="1"/>
        </xdr:cNvSpPr>
      </xdr:nvSpPr>
      <xdr:spPr bwMode="auto">
        <a:xfrm>
          <a:off x="25812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1440</xdr:row>
      <xdr:rowOff>0</xdr:rowOff>
    </xdr:from>
    <xdr:to>
      <xdr:col>7</xdr:col>
      <xdr:colOff>266700</xdr:colOff>
      <xdr:row>1441</xdr:row>
      <xdr:rowOff>0</xdr:rowOff>
    </xdr:to>
    <xdr:sp macro="" textlink="">
      <xdr:nvSpPr>
        <xdr:cNvPr id="2430200" name="Text Box 542"/>
        <xdr:cNvSpPr txBox="1">
          <a:spLocks noChangeArrowheads="1"/>
        </xdr:cNvSpPr>
      </xdr:nvSpPr>
      <xdr:spPr bwMode="auto">
        <a:xfrm>
          <a:off x="3419475" y="411337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30201" name="Text Box 543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30202" name="Text Box 544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30203" name="Text Box 545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30204" name="Text Box 546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1446</xdr:row>
      <xdr:rowOff>0</xdr:rowOff>
    </xdr:from>
    <xdr:to>
      <xdr:col>8</xdr:col>
      <xdr:colOff>76200</xdr:colOff>
      <xdr:row>1447</xdr:row>
      <xdr:rowOff>190498</xdr:rowOff>
    </xdr:to>
    <xdr:sp macro="" textlink="">
      <xdr:nvSpPr>
        <xdr:cNvPr id="2430205" name="Text Box 547"/>
        <xdr:cNvSpPr txBox="1">
          <a:spLocks noChangeArrowheads="1"/>
        </xdr:cNvSpPr>
      </xdr:nvSpPr>
      <xdr:spPr bwMode="auto">
        <a:xfrm>
          <a:off x="58769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214311</xdr:rowOff>
    </xdr:to>
    <xdr:sp macro="" textlink="">
      <xdr:nvSpPr>
        <xdr:cNvPr id="2430206" name="Text Box 561"/>
        <xdr:cNvSpPr txBox="1">
          <a:spLocks noChangeArrowheads="1"/>
        </xdr:cNvSpPr>
      </xdr:nvSpPr>
      <xdr:spPr bwMode="auto">
        <a:xfrm>
          <a:off x="25812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30207" name="Text Box 562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1447</xdr:row>
      <xdr:rowOff>0</xdr:rowOff>
    </xdr:from>
    <xdr:to>
      <xdr:col>5</xdr:col>
      <xdr:colOff>457200</xdr:colOff>
      <xdr:row>1447</xdr:row>
      <xdr:rowOff>214311</xdr:rowOff>
    </xdr:to>
    <xdr:sp macro="" textlink="">
      <xdr:nvSpPr>
        <xdr:cNvPr id="2430208" name="Text Box 563"/>
        <xdr:cNvSpPr txBox="1">
          <a:spLocks noChangeArrowheads="1"/>
        </xdr:cNvSpPr>
      </xdr:nvSpPr>
      <xdr:spPr bwMode="auto">
        <a:xfrm>
          <a:off x="26574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1447</xdr:row>
      <xdr:rowOff>0</xdr:rowOff>
    </xdr:from>
    <xdr:to>
      <xdr:col>5</xdr:col>
      <xdr:colOff>190500</xdr:colOff>
      <xdr:row>1447</xdr:row>
      <xdr:rowOff>214311</xdr:rowOff>
    </xdr:to>
    <xdr:sp macro="" textlink="">
      <xdr:nvSpPr>
        <xdr:cNvPr id="2430209" name="Text Box 564"/>
        <xdr:cNvSpPr txBox="1">
          <a:spLocks noChangeArrowheads="1"/>
        </xdr:cNvSpPr>
      </xdr:nvSpPr>
      <xdr:spPr bwMode="auto">
        <a:xfrm>
          <a:off x="23907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214311</xdr:rowOff>
    </xdr:to>
    <xdr:sp macro="" textlink="">
      <xdr:nvSpPr>
        <xdr:cNvPr id="2430210" name="Text Box 565"/>
        <xdr:cNvSpPr txBox="1">
          <a:spLocks noChangeArrowheads="1"/>
        </xdr:cNvSpPr>
      </xdr:nvSpPr>
      <xdr:spPr bwMode="auto">
        <a:xfrm>
          <a:off x="25812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1448</xdr:row>
      <xdr:rowOff>0</xdr:rowOff>
    </xdr:from>
    <xdr:to>
      <xdr:col>7</xdr:col>
      <xdr:colOff>266700</xdr:colOff>
      <xdr:row>1449</xdr:row>
      <xdr:rowOff>4761</xdr:rowOff>
    </xdr:to>
    <xdr:sp macro="" textlink="">
      <xdr:nvSpPr>
        <xdr:cNvPr id="2430211" name="Text Box 566"/>
        <xdr:cNvSpPr txBox="1">
          <a:spLocks noChangeArrowheads="1"/>
        </xdr:cNvSpPr>
      </xdr:nvSpPr>
      <xdr:spPr bwMode="auto">
        <a:xfrm>
          <a:off x="3419475" y="413232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30212" name="Text Box 567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30213" name="Text Box 568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30214" name="Text Box 569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30215" name="Text Box 570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1454</xdr:row>
      <xdr:rowOff>0</xdr:rowOff>
    </xdr:from>
    <xdr:to>
      <xdr:col>8</xdr:col>
      <xdr:colOff>76200</xdr:colOff>
      <xdr:row>1455</xdr:row>
      <xdr:rowOff>190502</xdr:rowOff>
    </xdr:to>
    <xdr:sp macro="" textlink="">
      <xdr:nvSpPr>
        <xdr:cNvPr id="2430216" name="Text Box 571"/>
        <xdr:cNvSpPr txBox="1">
          <a:spLocks noChangeArrowheads="1"/>
        </xdr:cNvSpPr>
      </xdr:nvSpPr>
      <xdr:spPr bwMode="auto">
        <a:xfrm>
          <a:off x="58769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1456</xdr:row>
      <xdr:rowOff>0</xdr:rowOff>
    </xdr:to>
    <xdr:sp macro="" textlink="">
      <xdr:nvSpPr>
        <xdr:cNvPr id="2430217" name="Text Box 585"/>
        <xdr:cNvSpPr txBox="1">
          <a:spLocks noChangeArrowheads="1"/>
        </xdr:cNvSpPr>
      </xdr:nvSpPr>
      <xdr:spPr bwMode="auto">
        <a:xfrm>
          <a:off x="25812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30218" name="Text Box 586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1455</xdr:row>
      <xdr:rowOff>0</xdr:rowOff>
    </xdr:from>
    <xdr:to>
      <xdr:col>5</xdr:col>
      <xdr:colOff>457200</xdr:colOff>
      <xdr:row>1456</xdr:row>
      <xdr:rowOff>0</xdr:rowOff>
    </xdr:to>
    <xdr:sp macro="" textlink="">
      <xdr:nvSpPr>
        <xdr:cNvPr id="2430219" name="Text Box 587"/>
        <xdr:cNvSpPr txBox="1">
          <a:spLocks noChangeArrowheads="1"/>
        </xdr:cNvSpPr>
      </xdr:nvSpPr>
      <xdr:spPr bwMode="auto">
        <a:xfrm>
          <a:off x="26574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1455</xdr:row>
      <xdr:rowOff>0</xdr:rowOff>
    </xdr:from>
    <xdr:to>
      <xdr:col>5</xdr:col>
      <xdr:colOff>190500</xdr:colOff>
      <xdr:row>1456</xdr:row>
      <xdr:rowOff>0</xdr:rowOff>
    </xdr:to>
    <xdr:sp macro="" textlink="">
      <xdr:nvSpPr>
        <xdr:cNvPr id="2430220" name="Text Box 588"/>
        <xdr:cNvSpPr txBox="1">
          <a:spLocks noChangeArrowheads="1"/>
        </xdr:cNvSpPr>
      </xdr:nvSpPr>
      <xdr:spPr bwMode="auto">
        <a:xfrm>
          <a:off x="23907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1456</xdr:row>
      <xdr:rowOff>0</xdr:rowOff>
    </xdr:to>
    <xdr:sp macro="" textlink="">
      <xdr:nvSpPr>
        <xdr:cNvPr id="2430221" name="Text Box 589"/>
        <xdr:cNvSpPr txBox="1">
          <a:spLocks noChangeArrowheads="1"/>
        </xdr:cNvSpPr>
      </xdr:nvSpPr>
      <xdr:spPr bwMode="auto">
        <a:xfrm>
          <a:off x="25812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1456</xdr:row>
      <xdr:rowOff>0</xdr:rowOff>
    </xdr:from>
    <xdr:to>
      <xdr:col>7</xdr:col>
      <xdr:colOff>266700</xdr:colOff>
      <xdr:row>1457</xdr:row>
      <xdr:rowOff>2</xdr:rowOff>
    </xdr:to>
    <xdr:sp macro="" textlink="">
      <xdr:nvSpPr>
        <xdr:cNvPr id="2430222" name="Text Box 590"/>
        <xdr:cNvSpPr txBox="1">
          <a:spLocks noChangeArrowheads="1"/>
        </xdr:cNvSpPr>
      </xdr:nvSpPr>
      <xdr:spPr bwMode="auto">
        <a:xfrm>
          <a:off x="3419475" y="4151280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30223" name="Text Box 591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30224" name="Text Box 592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30225" name="Text Box 593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30226" name="Text Box 594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1462</xdr:row>
      <xdr:rowOff>0</xdr:rowOff>
    </xdr:from>
    <xdr:to>
      <xdr:col>8</xdr:col>
      <xdr:colOff>76200</xdr:colOff>
      <xdr:row>1463</xdr:row>
      <xdr:rowOff>190503</xdr:rowOff>
    </xdr:to>
    <xdr:sp macro="" textlink="">
      <xdr:nvSpPr>
        <xdr:cNvPr id="2430227" name="Text Box 595"/>
        <xdr:cNvSpPr txBox="1">
          <a:spLocks noChangeArrowheads="1"/>
        </xdr:cNvSpPr>
      </xdr:nvSpPr>
      <xdr:spPr bwMode="auto">
        <a:xfrm>
          <a:off x="58769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1464</xdr:row>
      <xdr:rowOff>2</xdr:rowOff>
    </xdr:to>
    <xdr:sp macro="" textlink="">
      <xdr:nvSpPr>
        <xdr:cNvPr id="2430228" name="Text Box 609"/>
        <xdr:cNvSpPr txBox="1">
          <a:spLocks noChangeArrowheads="1"/>
        </xdr:cNvSpPr>
      </xdr:nvSpPr>
      <xdr:spPr bwMode="auto">
        <a:xfrm>
          <a:off x="25812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30229" name="Text Box 610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1463</xdr:row>
      <xdr:rowOff>0</xdr:rowOff>
    </xdr:from>
    <xdr:to>
      <xdr:col>5</xdr:col>
      <xdr:colOff>457200</xdr:colOff>
      <xdr:row>1464</xdr:row>
      <xdr:rowOff>2</xdr:rowOff>
    </xdr:to>
    <xdr:sp macro="" textlink="">
      <xdr:nvSpPr>
        <xdr:cNvPr id="2430230" name="Text Box 611"/>
        <xdr:cNvSpPr txBox="1">
          <a:spLocks noChangeArrowheads="1"/>
        </xdr:cNvSpPr>
      </xdr:nvSpPr>
      <xdr:spPr bwMode="auto">
        <a:xfrm>
          <a:off x="26574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1463</xdr:row>
      <xdr:rowOff>0</xdr:rowOff>
    </xdr:from>
    <xdr:to>
      <xdr:col>5</xdr:col>
      <xdr:colOff>190500</xdr:colOff>
      <xdr:row>1464</xdr:row>
      <xdr:rowOff>2</xdr:rowOff>
    </xdr:to>
    <xdr:sp macro="" textlink="">
      <xdr:nvSpPr>
        <xdr:cNvPr id="2430231" name="Text Box 612"/>
        <xdr:cNvSpPr txBox="1">
          <a:spLocks noChangeArrowheads="1"/>
        </xdr:cNvSpPr>
      </xdr:nvSpPr>
      <xdr:spPr bwMode="auto">
        <a:xfrm>
          <a:off x="23907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1464</xdr:row>
      <xdr:rowOff>2</xdr:rowOff>
    </xdr:to>
    <xdr:sp macro="" textlink="">
      <xdr:nvSpPr>
        <xdr:cNvPr id="2430232" name="Text Box 613"/>
        <xdr:cNvSpPr txBox="1">
          <a:spLocks noChangeArrowheads="1"/>
        </xdr:cNvSpPr>
      </xdr:nvSpPr>
      <xdr:spPr bwMode="auto">
        <a:xfrm>
          <a:off x="25812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1464</xdr:row>
      <xdr:rowOff>0</xdr:rowOff>
    </xdr:from>
    <xdr:to>
      <xdr:col>7</xdr:col>
      <xdr:colOff>266700</xdr:colOff>
      <xdr:row>1465</xdr:row>
      <xdr:rowOff>3</xdr:rowOff>
    </xdr:to>
    <xdr:sp macro="" textlink="">
      <xdr:nvSpPr>
        <xdr:cNvPr id="2430233" name="Text Box 614"/>
        <xdr:cNvSpPr txBox="1">
          <a:spLocks noChangeArrowheads="1"/>
        </xdr:cNvSpPr>
      </xdr:nvSpPr>
      <xdr:spPr bwMode="auto">
        <a:xfrm>
          <a:off x="3419475" y="41702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30234" name="Text Box 615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30235" name="Text Box 616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30236" name="Text Box 617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30237" name="Text Box 618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1471</xdr:row>
      <xdr:rowOff>0</xdr:rowOff>
    </xdr:from>
    <xdr:to>
      <xdr:col>8</xdr:col>
      <xdr:colOff>76200</xdr:colOff>
      <xdr:row>1472</xdr:row>
      <xdr:rowOff>1</xdr:rowOff>
    </xdr:to>
    <xdr:sp macro="" textlink="">
      <xdr:nvSpPr>
        <xdr:cNvPr id="2430238" name="Text Box 619"/>
        <xdr:cNvSpPr txBox="1">
          <a:spLocks noChangeArrowheads="1"/>
        </xdr:cNvSpPr>
      </xdr:nvSpPr>
      <xdr:spPr bwMode="auto">
        <a:xfrm>
          <a:off x="58769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9525</xdr:rowOff>
    </xdr:to>
    <xdr:sp macro="" textlink="">
      <xdr:nvSpPr>
        <xdr:cNvPr id="2430239" name="Text Box 633"/>
        <xdr:cNvSpPr txBox="1">
          <a:spLocks noChangeArrowheads="1"/>
        </xdr:cNvSpPr>
      </xdr:nvSpPr>
      <xdr:spPr bwMode="auto">
        <a:xfrm>
          <a:off x="25812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30240" name="Text Box 634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1471</xdr:row>
      <xdr:rowOff>0</xdr:rowOff>
    </xdr:from>
    <xdr:to>
      <xdr:col>5</xdr:col>
      <xdr:colOff>457200</xdr:colOff>
      <xdr:row>1472</xdr:row>
      <xdr:rowOff>9525</xdr:rowOff>
    </xdr:to>
    <xdr:sp macro="" textlink="">
      <xdr:nvSpPr>
        <xdr:cNvPr id="2430241" name="Text Box 635"/>
        <xdr:cNvSpPr txBox="1">
          <a:spLocks noChangeArrowheads="1"/>
        </xdr:cNvSpPr>
      </xdr:nvSpPr>
      <xdr:spPr bwMode="auto">
        <a:xfrm>
          <a:off x="26574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1471</xdr:row>
      <xdr:rowOff>0</xdr:rowOff>
    </xdr:from>
    <xdr:to>
      <xdr:col>5</xdr:col>
      <xdr:colOff>190500</xdr:colOff>
      <xdr:row>1472</xdr:row>
      <xdr:rowOff>9525</xdr:rowOff>
    </xdr:to>
    <xdr:sp macro="" textlink="">
      <xdr:nvSpPr>
        <xdr:cNvPr id="2430242" name="Text Box 636"/>
        <xdr:cNvSpPr txBox="1">
          <a:spLocks noChangeArrowheads="1"/>
        </xdr:cNvSpPr>
      </xdr:nvSpPr>
      <xdr:spPr bwMode="auto">
        <a:xfrm>
          <a:off x="23907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1472</xdr:row>
      <xdr:rowOff>9525</xdr:rowOff>
    </xdr:to>
    <xdr:sp macro="" textlink="">
      <xdr:nvSpPr>
        <xdr:cNvPr id="2430243" name="Text Box 637"/>
        <xdr:cNvSpPr txBox="1">
          <a:spLocks noChangeArrowheads="1"/>
        </xdr:cNvSpPr>
      </xdr:nvSpPr>
      <xdr:spPr bwMode="auto">
        <a:xfrm>
          <a:off x="25812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1472</xdr:row>
      <xdr:rowOff>0</xdr:rowOff>
    </xdr:from>
    <xdr:to>
      <xdr:col>7</xdr:col>
      <xdr:colOff>266700</xdr:colOff>
      <xdr:row>1473</xdr:row>
      <xdr:rowOff>9524</xdr:rowOff>
    </xdr:to>
    <xdr:sp macro="" textlink="">
      <xdr:nvSpPr>
        <xdr:cNvPr id="2430244" name="Text Box 638"/>
        <xdr:cNvSpPr txBox="1">
          <a:spLocks noChangeArrowheads="1"/>
        </xdr:cNvSpPr>
      </xdr:nvSpPr>
      <xdr:spPr bwMode="auto">
        <a:xfrm>
          <a:off x="3419475" y="418919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30245" name="Text Box 639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30246" name="Text Box 640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30247" name="Text Box 641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30248" name="Text Box 642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1478</xdr:row>
      <xdr:rowOff>0</xdr:rowOff>
    </xdr:from>
    <xdr:to>
      <xdr:col>8</xdr:col>
      <xdr:colOff>76200</xdr:colOff>
      <xdr:row>1479</xdr:row>
      <xdr:rowOff>190501</xdr:rowOff>
    </xdr:to>
    <xdr:sp macro="" textlink="">
      <xdr:nvSpPr>
        <xdr:cNvPr id="2430249" name="Text Box 643"/>
        <xdr:cNvSpPr txBox="1">
          <a:spLocks noChangeArrowheads="1"/>
        </xdr:cNvSpPr>
      </xdr:nvSpPr>
      <xdr:spPr bwMode="auto">
        <a:xfrm>
          <a:off x="58769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30250" name="Text Box 657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30251" name="Text Box 658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1479</xdr:row>
      <xdr:rowOff>0</xdr:rowOff>
    </xdr:from>
    <xdr:to>
      <xdr:col>5</xdr:col>
      <xdr:colOff>457200</xdr:colOff>
      <xdr:row>1479</xdr:row>
      <xdr:rowOff>200025</xdr:rowOff>
    </xdr:to>
    <xdr:sp macro="" textlink="">
      <xdr:nvSpPr>
        <xdr:cNvPr id="2430252" name="Text Box 659"/>
        <xdr:cNvSpPr txBox="1">
          <a:spLocks noChangeArrowheads="1"/>
        </xdr:cNvSpPr>
      </xdr:nvSpPr>
      <xdr:spPr bwMode="auto">
        <a:xfrm>
          <a:off x="2657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1479</xdr:row>
      <xdr:rowOff>0</xdr:rowOff>
    </xdr:from>
    <xdr:to>
      <xdr:col>5</xdr:col>
      <xdr:colOff>190500</xdr:colOff>
      <xdr:row>1479</xdr:row>
      <xdr:rowOff>200025</xdr:rowOff>
    </xdr:to>
    <xdr:sp macro="" textlink="">
      <xdr:nvSpPr>
        <xdr:cNvPr id="2430253" name="Text Box 660"/>
        <xdr:cNvSpPr txBox="1">
          <a:spLocks noChangeArrowheads="1"/>
        </xdr:cNvSpPr>
      </xdr:nvSpPr>
      <xdr:spPr bwMode="auto">
        <a:xfrm>
          <a:off x="23907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200025</xdr:rowOff>
    </xdr:to>
    <xdr:sp macro="" textlink="">
      <xdr:nvSpPr>
        <xdr:cNvPr id="2430254" name="Text Box 661"/>
        <xdr:cNvSpPr txBox="1">
          <a:spLocks noChangeArrowheads="1"/>
        </xdr:cNvSpPr>
      </xdr:nvSpPr>
      <xdr:spPr bwMode="auto">
        <a:xfrm>
          <a:off x="25812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1480</xdr:row>
      <xdr:rowOff>0</xdr:rowOff>
    </xdr:from>
    <xdr:to>
      <xdr:col>7</xdr:col>
      <xdr:colOff>266700</xdr:colOff>
      <xdr:row>1480</xdr:row>
      <xdr:rowOff>200025</xdr:rowOff>
    </xdr:to>
    <xdr:sp macro="" textlink="">
      <xdr:nvSpPr>
        <xdr:cNvPr id="2430255" name="Text Box 662"/>
        <xdr:cNvSpPr txBox="1">
          <a:spLocks noChangeArrowheads="1"/>
        </xdr:cNvSpPr>
      </xdr:nvSpPr>
      <xdr:spPr bwMode="auto">
        <a:xfrm>
          <a:off x="3419475" y="42083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30256" name="Text Box 663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30257" name="Text Box 664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30258" name="Text Box 665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30259" name="Text Box 666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1495</xdr:row>
      <xdr:rowOff>0</xdr:rowOff>
    </xdr:from>
    <xdr:to>
      <xdr:col>8</xdr:col>
      <xdr:colOff>76200</xdr:colOff>
      <xdr:row>1495</xdr:row>
      <xdr:rowOff>209550</xdr:rowOff>
    </xdr:to>
    <xdr:sp macro="" textlink="">
      <xdr:nvSpPr>
        <xdr:cNvPr id="2430260" name="Text Box 667"/>
        <xdr:cNvSpPr txBox="1">
          <a:spLocks noChangeArrowheads="1"/>
        </xdr:cNvSpPr>
      </xdr:nvSpPr>
      <xdr:spPr bwMode="auto">
        <a:xfrm>
          <a:off x="58769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30261" name="Text Box 680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30262" name="Text Box 681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30263" name="Text Box 682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30264" name="Text Box 683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30265" name="Text Box 684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1470</xdr:row>
      <xdr:rowOff>0</xdr:rowOff>
    </xdr:from>
    <xdr:to>
      <xdr:col>8</xdr:col>
      <xdr:colOff>76200</xdr:colOff>
      <xdr:row>1471</xdr:row>
      <xdr:rowOff>190499</xdr:rowOff>
    </xdr:to>
    <xdr:sp macro="" textlink="">
      <xdr:nvSpPr>
        <xdr:cNvPr id="2430266" name="Text Box 685"/>
        <xdr:cNvSpPr txBox="1">
          <a:spLocks noChangeArrowheads="1"/>
        </xdr:cNvSpPr>
      </xdr:nvSpPr>
      <xdr:spPr bwMode="auto">
        <a:xfrm>
          <a:off x="58769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67" name="Text Box 21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68" name="Text Box 30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69" name="Text Box 30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70" name="Text Box 30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71" name="Text Box 30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72" name="Text Box 30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30273" name="Text Box 394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30274" name="Text Box 399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30275" name="Text Box 400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30276" name="Text Box 401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30277" name="Text Box 402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190500</xdr:rowOff>
    </xdr:to>
    <xdr:sp macro="" textlink="">
      <xdr:nvSpPr>
        <xdr:cNvPr id="2430278" name="Text Box 403"/>
        <xdr:cNvSpPr txBox="1">
          <a:spLocks noChangeArrowheads="1"/>
        </xdr:cNvSpPr>
      </xdr:nvSpPr>
      <xdr:spPr bwMode="auto">
        <a:xfrm>
          <a:off x="7134225" y="358444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79" name="Text Box 418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0" name="Text Box 423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1" name="Text Box 424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2" name="Text Box 425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3" name="Text Box 426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4" name="Text Box 427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5" name="Text Box 442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6" name="Text Box 447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7" name="Text Box 448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8" name="Text Box 449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89" name="Text Box 450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200025</xdr:rowOff>
    </xdr:to>
    <xdr:sp macro="" textlink="">
      <xdr:nvSpPr>
        <xdr:cNvPr id="2430290" name="Text Box 451"/>
        <xdr:cNvSpPr txBox="1">
          <a:spLocks noChangeArrowheads="1"/>
        </xdr:cNvSpPr>
      </xdr:nvSpPr>
      <xdr:spPr bwMode="auto">
        <a:xfrm>
          <a:off x="7134225" y="3584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1" name="Text Box 46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2" name="Text Box 47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3" name="Text Box 47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4" name="Text Box 47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5" name="Text Box 47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6" name="Text Box 47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7" name="Text Box 49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8" name="Text Box 49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299" name="Text Box 49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0" name="Text Box 49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1" name="Text Box 49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2" name="Text Box 49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3" name="Text Box 51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4" name="Text Box 51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5" name="Text Box 52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6" name="Text Box 52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7" name="Text Box 52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8" name="Text Box 52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09" name="Text Box 53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0" name="Text Box 54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1" name="Text Box 54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2" name="Text Box 54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3" name="Text Box 54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4" name="Text Box 54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5" name="Text Box 56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6" name="Text Box 56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7" name="Text Box 56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8" name="Text Box 56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19" name="Text Box 57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20" name="Text Box 57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21" name="Text Box 58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22" name="Text Box 59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23" name="Text Box 59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24" name="Text Box 59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25" name="Text Box 59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26" name="Text Box 59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30327" name="Text Box 610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30328" name="Text Box 615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30329" name="Text Box 616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30330" name="Text Box 617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30331" name="Text Box 618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214311</xdr:rowOff>
    </xdr:to>
    <xdr:sp macro="" textlink="">
      <xdr:nvSpPr>
        <xdr:cNvPr id="2430332" name="Text Box 619"/>
        <xdr:cNvSpPr txBox="1">
          <a:spLocks noChangeArrowheads="1"/>
        </xdr:cNvSpPr>
      </xdr:nvSpPr>
      <xdr:spPr bwMode="auto">
        <a:xfrm>
          <a:off x="7134225" y="358444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33" name="Text Box 63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34" name="Text Box 639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35" name="Text Box 64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36" name="Text Box 64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37" name="Text Box 64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38" name="Text Box 64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39" name="Text Box 658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0" name="Text Box 66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1" name="Text Box 66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2" name="Text Box 66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3" name="Text Box 666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4" name="Text Box 667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5" name="Text Box 680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6" name="Text Box 681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7" name="Text Box 682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8" name="Text Box 683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49" name="Text Box 684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1231</xdr:row>
      <xdr:rowOff>0</xdr:rowOff>
    </xdr:from>
    <xdr:to>
      <xdr:col>9</xdr:col>
      <xdr:colOff>76200</xdr:colOff>
      <xdr:row>1231</xdr:row>
      <xdr:rowOff>209550</xdr:rowOff>
    </xdr:to>
    <xdr:sp macro="" textlink="">
      <xdr:nvSpPr>
        <xdr:cNvPr id="2430350" name="Text Box 685"/>
        <xdr:cNvSpPr txBox="1">
          <a:spLocks noChangeArrowheads="1"/>
        </xdr:cNvSpPr>
      </xdr:nvSpPr>
      <xdr:spPr bwMode="auto">
        <a:xfrm>
          <a:off x="7134225" y="35844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30351" name="Text Box 214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30352" name="Text Box 300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30353" name="Text Box 301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30354" name="Text Box 306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30355" name="Text Box 307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1387</xdr:row>
      <xdr:rowOff>0</xdr:rowOff>
    </xdr:from>
    <xdr:to>
      <xdr:col>9</xdr:col>
      <xdr:colOff>76200</xdr:colOff>
      <xdr:row>1388</xdr:row>
      <xdr:rowOff>0</xdr:rowOff>
    </xdr:to>
    <xdr:sp macro="" textlink="">
      <xdr:nvSpPr>
        <xdr:cNvPr id="2430356" name="Text Box 308"/>
        <xdr:cNvSpPr txBox="1">
          <a:spLocks noChangeArrowheads="1"/>
        </xdr:cNvSpPr>
      </xdr:nvSpPr>
      <xdr:spPr bwMode="auto">
        <a:xfrm>
          <a:off x="7134225" y="3993070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30357" name="Text Box 394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30358" name="Text Box 399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30359" name="Text Box 400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30360" name="Text Box 401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30361" name="Text Box 402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1393</xdr:row>
      <xdr:rowOff>171450</xdr:rowOff>
    </xdr:from>
    <xdr:to>
      <xdr:col>9</xdr:col>
      <xdr:colOff>76200</xdr:colOff>
      <xdr:row>1394</xdr:row>
      <xdr:rowOff>142881</xdr:rowOff>
    </xdr:to>
    <xdr:sp macro="" textlink="">
      <xdr:nvSpPr>
        <xdr:cNvPr id="2430362" name="Text Box 403"/>
        <xdr:cNvSpPr txBox="1">
          <a:spLocks noChangeArrowheads="1"/>
        </xdr:cNvSpPr>
      </xdr:nvSpPr>
      <xdr:spPr bwMode="auto">
        <a:xfrm>
          <a:off x="7134225" y="400735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30363" name="Text Box 418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30364" name="Text Box 423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30365" name="Text Box 424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30366" name="Text Box 425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30367" name="Text Box 426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1403</xdr:row>
      <xdr:rowOff>171450</xdr:rowOff>
    </xdr:from>
    <xdr:to>
      <xdr:col>9</xdr:col>
      <xdr:colOff>76200</xdr:colOff>
      <xdr:row>1404</xdr:row>
      <xdr:rowOff>173829</xdr:rowOff>
    </xdr:to>
    <xdr:sp macro="" textlink="">
      <xdr:nvSpPr>
        <xdr:cNvPr id="2430368" name="Text Box 427"/>
        <xdr:cNvSpPr txBox="1">
          <a:spLocks noChangeArrowheads="1"/>
        </xdr:cNvSpPr>
      </xdr:nvSpPr>
      <xdr:spPr bwMode="auto">
        <a:xfrm>
          <a:off x="7134225" y="40307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30369" name="Text Box 442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30370" name="Text Box 447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30371" name="Text Box 448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30372" name="Text Box 449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30373" name="Text Box 450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1411</xdr:row>
      <xdr:rowOff>171450</xdr:rowOff>
    </xdr:from>
    <xdr:to>
      <xdr:col>9</xdr:col>
      <xdr:colOff>76200</xdr:colOff>
      <xdr:row>1412</xdr:row>
      <xdr:rowOff>173829</xdr:rowOff>
    </xdr:to>
    <xdr:sp macro="" textlink="">
      <xdr:nvSpPr>
        <xdr:cNvPr id="2430374" name="Text Box 451"/>
        <xdr:cNvSpPr txBox="1">
          <a:spLocks noChangeArrowheads="1"/>
        </xdr:cNvSpPr>
      </xdr:nvSpPr>
      <xdr:spPr bwMode="auto">
        <a:xfrm>
          <a:off x="7134225" y="40497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30375" name="Text Box 466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30376" name="Text Box 471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30377" name="Text Box 472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30378" name="Text Box 473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30379" name="Text Box 474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1420</xdr:row>
      <xdr:rowOff>0</xdr:rowOff>
    </xdr:from>
    <xdr:to>
      <xdr:col>9</xdr:col>
      <xdr:colOff>76200</xdr:colOff>
      <xdr:row>1421</xdr:row>
      <xdr:rowOff>11907</xdr:rowOff>
    </xdr:to>
    <xdr:sp macro="" textlink="">
      <xdr:nvSpPr>
        <xdr:cNvPr id="2430380" name="Text Box 475"/>
        <xdr:cNvSpPr txBox="1">
          <a:spLocks noChangeArrowheads="1"/>
        </xdr:cNvSpPr>
      </xdr:nvSpPr>
      <xdr:spPr bwMode="auto">
        <a:xfrm>
          <a:off x="7134225" y="406698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30381" name="Text Box 490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30382" name="Text Box 495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30383" name="Text Box 496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30384" name="Text Box 497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30385" name="Text Box 498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1429</xdr:row>
      <xdr:rowOff>0</xdr:rowOff>
    </xdr:from>
    <xdr:to>
      <xdr:col>9</xdr:col>
      <xdr:colOff>76200</xdr:colOff>
      <xdr:row>1430</xdr:row>
      <xdr:rowOff>11904</xdr:rowOff>
    </xdr:to>
    <xdr:sp macro="" textlink="">
      <xdr:nvSpPr>
        <xdr:cNvPr id="2430386" name="Text Box 499"/>
        <xdr:cNvSpPr txBox="1">
          <a:spLocks noChangeArrowheads="1"/>
        </xdr:cNvSpPr>
      </xdr:nvSpPr>
      <xdr:spPr bwMode="auto">
        <a:xfrm>
          <a:off x="7134225" y="408793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30387" name="Text Box 514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30388" name="Text Box 519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30389" name="Text Box 520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30390" name="Text Box 521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30391" name="Text Box 522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1437</xdr:row>
      <xdr:rowOff>0</xdr:rowOff>
    </xdr:from>
    <xdr:to>
      <xdr:col>9</xdr:col>
      <xdr:colOff>76200</xdr:colOff>
      <xdr:row>1438</xdr:row>
      <xdr:rowOff>11912</xdr:rowOff>
    </xdr:to>
    <xdr:sp macro="" textlink="">
      <xdr:nvSpPr>
        <xdr:cNvPr id="2430392" name="Text Box 523"/>
        <xdr:cNvSpPr txBox="1">
          <a:spLocks noChangeArrowheads="1"/>
        </xdr:cNvSpPr>
      </xdr:nvSpPr>
      <xdr:spPr bwMode="auto">
        <a:xfrm>
          <a:off x="7134225" y="4106894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30393" name="Text Box 538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30394" name="Text Box 543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30395" name="Text Box 544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30396" name="Text Box 545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30397" name="Text Box 546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1445</xdr:row>
      <xdr:rowOff>0</xdr:rowOff>
    </xdr:from>
    <xdr:to>
      <xdr:col>9</xdr:col>
      <xdr:colOff>76200</xdr:colOff>
      <xdr:row>1446</xdr:row>
      <xdr:rowOff>11907</xdr:rowOff>
    </xdr:to>
    <xdr:sp macro="" textlink="">
      <xdr:nvSpPr>
        <xdr:cNvPr id="2430398" name="Text Box 547"/>
        <xdr:cNvSpPr txBox="1">
          <a:spLocks noChangeArrowheads="1"/>
        </xdr:cNvSpPr>
      </xdr:nvSpPr>
      <xdr:spPr bwMode="auto">
        <a:xfrm>
          <a:off x="7134225" y="41258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30399" name="Text Box 562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30400" name="Text Box 567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30401" name="Text Box 568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30402" name="Text Box 569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30403" name="Text Box 570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1453</xdr:row>
      <xdr:rowOff>0</xdr:rowOff>
    </xdr:from>
    <xdr:to>
      <xdr:col>9</xdr:col>
      <xdr:colOff>76200</xdr:colOff>
      <xdr:row>1454</xdr:row>
      <xdr:rowOff>11909</xdr:rowOff>
    </xdr:to>
    <xdr:sp macro="" textlink="">
      <xdr:nvSpPr>
        <xdr:cNvPr id="2430404" name="Text Box 571"/>
        <xdr:cNvSpPr txBox="1">
          <a:spLocks noChangeArrowheads="1"/>
        </xdr:cNvSpPr>
      </xdr:nvSpPr>
      <xdr:spPr bwMode="auto">
        <a:xfrm>
          <a:off x="7134225" y="414480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30405" name="Text Box 586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30406" name="Text Box 591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30407" name="Text Box 592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30408" name="Text Box 593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30409" name="Text Box 594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1461</xdr:row>
      <xdr:rowOff>0</xdr:rowOff>
    </xdr:from>
    <xdr:to>
      <xdr:col>9</xdr:col>
      <xdr:colOff>76200</xdr:colOff>
      <xdr:row>1462</xdr:row>
      <xdr:rowOff>11903</xdr:rowOff>
    </xdr:to>
    <xdr:sp macro="" textlink="">
      <xdr:nvSpPr>
        <xdr:cNvPr id="2430410" name="Text Box 595"/>
        <xdr:cNvSpPr txBox="1">
          <a:spLocks noChangeArrowheads="1"/>
        </xdr:cNvSpPr>
      </xdr:nvSpPr>
      <xdr:spPr bwMode="auto">
        <a:xfrm>
          <a:off x="7134225" y="416375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30411" name="Text Box 610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30412" name="Text Box 615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30413" name="Text Box 616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30414" name="Text Box 617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30415" name="Text Box 618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4761</xdr:rowOff>
    </xdr:to>
    <xdr:sp macro="" textlink="">
      <xdr:nvSpPr>
        <xdr:cNvPr id="2430416" name="Text Box 619"/>
        <xdr:cNvSpPr txBox="1">
          <a:spLocks noChangeArrowheads="1"/>
        </xdr:cNvSpPr>
      </xdr:nvSpPr>
      <xdr:spPr bwMode="auto">
        <a:xfrm>
          <a:off x="7134225" y="418480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30417" name="Text Box 634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30418" name="Text Box 639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30419" name="Text Box 640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30420" name="Text Box 641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30421" name="Text Box 642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1477</xdr:row>
      <xdr:rowOff>0</xdr:rowOff>
    </xdr:from>
    <xdr:to>
      <xdr:col>9</xdr:col>
      <xdr:colOff>76200</xdr:colOff>
      <xdr:row>1478</xdr:row>
      <xdr:rowOff>7144</xdr:rowOff>
    </xdr:to>
    <xdr:sp macro="" textlink="">
      <xdr:nvSpPr>
        <xdr:cNvPr id="2430422" name="Text Box 643"/>
        <xdr:cNvSpPr txBox="1">
          <a:spLocks noChangeArrowheads="1"/>
        </xdr:cNvSpPr>
      </xdr:nvSpPr>
      <xdr:spPr bwMode="auto">
        <a:xfrm>
          <a:off x="7134225" y="420176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30423" name="Text Box 658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30424" name="Text Box 663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30425" name="Text Box 664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30426" name="Text Box 665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30427" name="Text Box 666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1494</xdr:row>
      <xdr:rowOff>0</xdr:rowOff>
    </xdr:from>
    <xdr:to>
      <xdr:col>9</xdr:col>
      <xdr:colOff>76200</xdr:colOff>
      <xdr:row>1495</xdr:row>
      <xdr:rowOff>0</xdr:rowOff>
    </xdr:to>
    <xdr:sp macro="" textlink="">
      <xdr:nvSpPr>
        <xdr:cNvPr id="2430428" name="Text Box 667"/>
        <xdr:cNvSpPr txBox="1">
          <a:spLocks noChangeArrowheads="1"/>
        </xdr:cNvSpPr>
      </xdr:nvSpPr>
      <xdr:spPr bwMode="auto">
        <a:xfrm>
          <a:off x="7134225" y="424424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30429" name="Text Box 680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30430" name="Text Box 681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30431" name="Text Box 682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30432" name="Text Box 683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30433" name="Text Box 684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1469</xdr:row>
      <xdr:rowOff>0</xdr:rowOff>
    </xdr:from>
    <xdr:to>
      <xdr:col>9</xdr:col>
      <xdr:colOff>76200</xdr:colOff>
      <xdr:row>1470</xdr:row>
      <xdr:rowOff>11912</xdr:rowOff>
    </xdr:to>
    <xdr:sp macro="" textlink="">
      <xdr:nvSpPr>
        <xdr:cNvPr id="2430434" name="Text Box 685"/>
        <xdr:cNvSpPr txBox="1">
          <a:spLocks noChangeArrowheads="1"/>
        </xdr:cNvSpPr>
      </xdr:nvSpPr>
      <xdr:spPr bwMode="auto">
        <a:xfrm>
          <a:off x="7134225" y="4182713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35" name="Text Box 21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36" name="Text Box 30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37" name="Text Box 30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38" name="Text Box 30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39" name="Text Box 30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0" name="Text Box 30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1" name="Text Box 39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2" name="Text Box 39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3" name="Text Box 40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4" name="Text Box 40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5" name="Text Box 40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6" name="Text Box 40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7" name="Text Box 41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8" name="Text Box 42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49" name="Text Box 42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0" name="Text Box 42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1" name="Text Box 42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2" name="Text Box 42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3" name="Text Box 44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4" name="Text Box 44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5" name="Text Box 44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6" name="Text Box 44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7" name="Text Box 45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8" name="Text Box 45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59" name="Text Box 46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0" name="Text Box 47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1" name="Text Box 47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2" name="Text Box 47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3" name="Text Box 47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4" name="Text Box 47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5" name="Text Box 49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6" name="Text Box 49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7" name="Text Box 49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8" name="Text Box 49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69" name="Text Box 49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0" name="Text Box 49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1" name="Text Box 51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2" name="Text Box 51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3" name="Text Box 52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4" name="Text Box 52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5" name="Text Box 52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6" name="Text Box 52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7" name="Text Box 53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8" name="Text Box 54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79" name="Text Box 54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0" name="Text Box 54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1" name="Text Box 54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2" name="Text Box 54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3" name="Text Box 56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4" name="Text Box 56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5" name="Text Box 56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6" name="Text Box 56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7" name="Text Box 57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8" name="Text Box 57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89" name="Text Box 58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0" name="Text Box 59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1" name="Text Box 59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2" name="Text Box 59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3" name="Text Box 59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4" name="Text Box 59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5" name="Text Box 61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6" name="Text Box 61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7" name="Text Box 61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8" name="Text Box 61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499" name="Text Box 61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0" name="Text Box 61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1" name="Text Box 63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2" name="Text Box 63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3" name="Text Box 64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4" name="Text Box 64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5" name="Text Box 64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6" name="Text Box 64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7" name="Text Box 65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8" name="Text Box 66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09" name="Text Box 66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0" name="Text Box 66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1" name="Text Box 66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2" name="Text Box 66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3" name="Text Box 68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4" name="Text Box 68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5" name="Text Box 68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6" name="Text Box 68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7" name="Text Box 68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518" name="Text Box 68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519" name="Text Box 214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520" name="Text Box 300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521" name="Text Box 301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522" name="Text Box 306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523" name="Text Box 307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524" name="Text Box 308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2430525" name="Text Box 394"/>
        <xdr:cNvSpPr txBox="1">
          <a:spLocks noChangeArrowheads="1"/>
        </xdr:cNvSpPr>
      </xdr:nvSpPr>
      <xdr:spPr bwMode="auto">
        <a:xfrm>
          <a:off x="71342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2430526" name="Text Box 399"/>
        <xdr:cNvSpPr txBox="1">
          <a:spLocks noChangeArrowheads="1"/>
        </xdr:cNvSpPr>
      </xdr:nvSpPr>
      <xdr:spPr bwMode="auto">
        <a:xfrm>
          <a:off x="71342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2430527" name="Text Box 400"/>
        <xdr:cNvSpPr txBox="1">
          <a:spLocks noChangeArrowheads="1"/>
        </xdr:cNvSpPr>
      </xdr:nvSpPr>
      <xdr:spPr bwMode="auto">
        <a:xfrm>
          <a:off x="71342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2430528" name="Text Box 401"/>
        <xdr:cNvSpPr txBox="1">
          <a:spLocks noChangeArrowheads="1"/>
        </xdr:cNvSpPr>
      </xdr:nvSpPr>
      <xdr:spPr bwMode="auto">
        <a:xfrm>
          <a:off x="71342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2430529" name="Text Box 402"/>
        <xdr:cNvSpPr txBox="1">
          <a:spLocks noChangeArrowheads="1"/>
        </xdr:cNvSpPr>
      </xdr:nvSpPr>
      <xdr:spPr bwMode="auto">
        <a:xfrm>
          <a:off x="71342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2430530" name="Text Box 403"/>
        <xdr:cNvSpPr txBox="1">
          <a:spLocks noChangeArrowheads="1"/>
        </xdr:cNvSpPr>
      </xdr:nvSpPr>
      <xdr:spPr bwMode="auto">
        <a:xfrm>
          <a:off x="7134225" y="4009548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1405</xdr:row>
      <xdr:rowOff>152399</xdr:rowOff>
    </xdr:to>
    <xdr:sp macro="" textlink="">
      <xdr:nvSpPr>
        <xdr:cNvPr id="2430531" name="Text Box 418"/>
        <xdr:cNvSpPr txBox="1">
          <a:spLocks noChangeArrowheads="1"/>
        </xdr:cNvSpPr>
      </xdr:nvSpPr>
      <xdr:spPr bwMode="auto">
        <a:xfrm>
          <a:off x="71342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1405</xdr:row>
      <xdr:rowOff>152399</xdr:rowOff>
    </xdr:to>
    <xdr:sp macro="" textlink="">
      <xdr:nvSpPr>
        <xdr:cNvPr id="2430532" name="Text Box 423"/>
        <xdr:cNvSpPr txBox="1">
          <a:spLocks noChangeArrowheads="1"/>
        </xdr:cNvSpPr>
      </xdr:nvSpPr>
      <xdr:spPr bwMode="auto">
        <a:xfrm>
          <a:off x="71342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1405</xdr:row>
      <xdr:rowOff>152399</xdr:rowOff>
    </xdr:to>
    <xdr:sp macro="" textlink="">
      <xdr:nvSpPr>
        <xdr:cNvPr id="2430533" name="Text Box 424"/>
        <xdr:cNvSpPr txBox="1">
          <a:spLocks noChangeArrowheads="1"/>
        </xdr:cNvSpPr>
      </xdr:nvSpPr>
      <xdr:spPr bwMode="auto">
        <a:xfrm>
          <a:off x="71342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1405</xdr:row>
      <xdr:rowOff>152399</xdr:rowOff>
    </xdr:to>
    <xdr:sp macro="" textlink="">
      <xdr:nvSpPr>
        <xdr:cNvPr id="2430534" name="Text Box 425"/>
        <xdr:cNvSpPr txBox="1">
          <a:spLocks noChangeArrowheads="1"/>
        </xdr:cNvSpPr>
      </xdr:nvSpPr>
      <xdr:spPr bwMode="auto">
        <a:xfrm>
          <a:off x="71342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1405</xdr:row>
      <xdr:rowOff>152399</xdr:rowOff>
    </xdr:to>
    <xdr:sp macro="" textlink="">
      <xdr:nvSpPr>
        <xdr:cNvPr id="2430535" name="Text Box 426"/>
        <xdr:cNvSpPr txBox="1">
          <a:spLocks noChangeArrowheads="1"/>
        </xdr:cNvSpPr>
      </xdr:nvSpPr>
      <xdr:spPr bwMode="auto">
        <a:xfrm>
          <a:off x="71342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1405</xdr:row>
      <xdr:rowOff>152399</xdr:rowOff>
    </xdr:to>
    <xdr:sp macro="" textlink="">
      <xdr:nvSpPr>
        <xdr:cNvPr id="2430536" name="Text Box 427"/>
        <xdr:cNvSpPr txBox="1">
          <a:spLocks noChangeArrowheads="1"/>
        </xdr:cNvSpPr>
      </xdr:nvSpPr>
      <xdr:spPr bwMode="auto">
        <a:xfrm>
          <a:off x="7134225" y="4032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1413</xdr:row>
      <xdr:rowOff>152404</xdr:rowOff>
    </xdr:to>
    <xdr:sp macro="" textlink="">
      <xdr:nvSpPr>
        <xdr:cNvPr id="2430537" name="Text Box 442"/>
        <xdr:cNvSpPr txBox="1">
          <a:spLocks noChangeArrowheads="1"/>
        </xdr:cNvSpPr>
      </xdr:nvSpPr>
      <xdr:spPr bwMode="auto">
        <a:xfrm>
          <a:off x="71342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1413</xdr:row>
      <xdr:rowOff>152404</xdr:rowOff>
    </xdr:to>
    <xdr:sp macro="" textlink="">
      <xdr:nvSpPr>
        <xdr:cNvPr id="2430538" name="Text Box 447"/>
        <xdr:cNvSpPr txBox="1">
          <a:spLocks noChangeArrowheads="1"/>
        </xdr:cNvSpPr>
      </xdr:nvSpPr>
      <xdr:spPr bwMode="auto">
        <a:xfrm>
          <a:off x="71342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1413</xdr:row>
      <xdr:rowOff>152404</xdr:rowOff>
    </xdr:to>
    <xdr:sp macro="" textlink="">
      <xdr:nvSpPr>
        <xdr:cNvPr id="2430539" name="Text Box 448"/>
        <xdr:cNvSpPr txBox="1">
          <a:spLocks noChangeArrowheads="1"/>
        </xdr:cNvSpPr>
      </xdr:nvSpPr>
      <xdr:spPr bwMode="auto">
        <a:xfrm>
          <a:off x="71342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1413</xdr:row>
      <xdr:rowOff>152404</xdr:rowOff>
    </xdr:to>
    <xdr:sp macro="" textlink="">
      <xdr:nvSpPr>
        <xdr:cNvPr id="2430540" name="Text Box 449"/>
        <xdr:cNvSpPr txBox="1">
          <a:spLocks noChangeArrowheads="1"/>
        </xdr:cNvSpPr>
      </xdr:nvSpPr>
      <xdr:spPr bwMode="auto">
        <a:xfrm>
          <a:off x="71342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1413</xdr:row>
      <xdr:rowOff>152404</xdr:rowOff>
    </xdr:to>
    <xdr:sp macro="" textlink="">
      <xdr:nvSpPr>
        <xdr:cNvPr id="2430541" name="Text Box 450"/>
        <xdr:cNvSpPr txBox="1">
          <a:spLocks noChangeArrowheads="1"/>
        </xdr:cNvSpPr>
      </xdr:nvSpPr>
      <xdr:spPr bwMode="auto">
        <a:xfrm>
          <a:off x="71342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1413</xdr:row>
      <xdr:rowOff>152404</xdr:rowOff>
    </xdr:to>
    <xdr:sp macro="" textlink="">
      <xdr:nvSpPr>
        <xdr:cNvPr id="2430542" name="Text Box 451"/>
        <xdr:cNvSpPr txBox="1">
          <a:spLocks noChangeArrowheads="1"/>
        </xdr:cNvSpPr>
      </xdr:nvSpPr>
      <xdr:spPr bwMode="auto">
        <a:xfrm>
          <a:off x="7134225" y="40518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1421</xdr:row>
      <xdr:rowOff>200025</xdr:rowOff>
    </xdr:to>
    <xdr:sp macro="" textlink="">
      <xdr:nvSpPr>
        <xdr:cNvPr id="2430543" name="Text Box 466"/>
        <xdr:cNvSpPr txBox="1">
          <a:spLocks noChangeArrowheads="1"/>
        </xdr:cNvSpPr>
      </xdr:nvSpPr>
      <xdr:spPr bwMode="auto">
        <a:xfrm>
          <a:off x="71342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1421</xdr:row>
      <xdr:rowOff>200025</xdr:rowOff>
    </xdr:to>
    <xdr:sp macro="" textlink="">
      <xdr:nvSpPr>
        <xdr:cNvPr id="2430544" name="Text Box 471"/>
        <xdr:cNvSpPr txBox="1">
          <a:spLocks noChangeArrowheads="1"/>
        </xdr:cNvSpPr>
      </xdr:nvSpPr>
      <xdr:spPr bwMode="auto">
        <a:xfrm>
          <a:off x="71342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1421</xdr:row>
      <xdr:rowOff>200025</xdr:rowOff>
    </xdr:to>
    <xdr:sp macro="" textlink="">
      <xdr:nvSpPr>
        <xdr:cNvPr id="2430545" name="Text Box 472"/>
        <xdr:cNvSpPr txBox="1">
          <a:spLocks noChangeArrowheads="1"/>
        </xdr:cNvSpPr>
      </xdr:nvSpPr>
      <xdr:spPr bwMode="auto">
        <a:xfrm>
          <a:off x="71342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1421</xdr:row>
      <xdr:rowOff>200025</xdr:rowOff>
    </xdr:to>
    <xdr:sp macro="" textlink="">
      <xdr:nvSpPr>
        <xdr:cNvPr id="2430546" name="Text Box 473"/>
        <xdr:cNvSpPr txBox="1">
          <a:spLocks noChangeArrowheads="1"/>
        </xdr:cNvSpPr>
      </xdr:nvSpPr>
      <xdr:spPr bwMode="auto">
        <a:xfrm>
          <a:off x="71342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1421</xdr:row>
      <xdr:rowOff>200025</xdr:rowOff>
    </xdr:to>
    <xdr:sp macro="" textlink="">
      <xdr:nvSpPr>
        <xdr:cNvPr id="2430547" name="Text Box 474"/>
        <xdr:cNvSpPr txBox="1">
          <a:spLocks noChangeArrowheads="1"/>
        </xdr:cNvSpPr>
      </xdr:nvSpPr>
      <xdr:spPr bwMode="auto">
        <a:xfrm>
          <a:off x="71342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1421</xdr:row>
      <xdr:rowOff>200025</xdr:rowOff>
    </xdr:to>
    <xdr:sp macro="" textlink="">
      <xdr:nvSpPr>
        <xdr:cNvPr id="2430548" name="Text Box 475"/>
        <xdr:cNvSpPr txBox="1">
          <a:spLocks noChangeArrowheads="1"/>
        </xdr:cNvSpPr>
      </xdr:nvSpPr>
      <xdr:spPr bwMode="auto">
        <a:xfrm>
          <a:off x="7134225" y="40690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0</xdr:rowOff>
    </xdr:to>
    <xdr:sp macro="" textlink="">
      <xdr:nvSpPr>
        <xdr:cNvPr id="2430549" name="Text Box 490"/>
        <xdr:cNvSpPr txBox="1">
          <a:spLocks noChangeArrowheads="1"/>
        </xdr:cNvSpPr>
      </xdr:nvSpPr>
      <xdr:spPr bwMode="auto">
        <a:xfrm>
          <a:off x="71342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0</xdr:rowOff>
    </xdr:to>
    <xdr:sp macro="" textlink="">
      <xdr:nvSpPr>
        <xdr:cNvPr id="2430550" name="Text Box 495"/>
        <xdr:cNvSpPr txBox="1">
          <a:spLocks noChangeArrowheads="1"/>
        </xdr:cNvSpPr>
      </xdr:nvSpPr>
      <xdr:spPr bwMode="auto">
        <a:xfrm>
          <a:off x="71342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0</xdr:rowOff>
    </xdr:to>
    <xdr:sp macro="" textlink="">
      <xdr:nvSpPr>
        <xdr:cNvPr id="2430551" name="Text Box 496"/>
        <xdr:cNvSpPr txBox="1">
          <a:spLocks noChangeArrowheads="1"/>
        </xdr:cNvSpPr>
      </xdr:nvSpPr>
      <xdr:spPr bwMode="auto">
        <a:xfrm>
          <a:off x="71342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0</xdr:rowOff>
    </xdr:to>
    <xdr:sp macro="" textlink="">
      <xdr:nvSpPr>
        <xdr:cNvPr id="2430552" name="Text Box 497"/>
        <xdr:cNvSpPr txBox="1">
          <a:spLocks noChangeArrowheads="1"/>
        </xdr:cNvSpPr>
      </xdr:nvSpPr>
      <xdr:spPr bwMode="auto">
        <a:xfrm>
          <a:off x="71342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0</xdr:rowOff>
    </xdr:to>
    <xdr:sp macro="" textlink="">
      <xdr:nvSpPr>
        <xdr:cNvPr id="2430553" name="Text Box 498"/>
        <xdr:cNvSpPr txBox="1">
          <a:spLocks noChangeArrowheads="1"/>
        </xdr:cNvSpPr>
      </xdr:nvSpPr>
      <xdr:spPr bwMode="auto">
        <a:xfrm>
          <a:off x="71342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0</xdr:rowOff>
    </xdr:to>
    <xdr:sp macro="" textlink="">
      <xdr:nvSpPr>
        <xdr:cNvPr id="2430554" name="Text Box 499"/>
        <xdr:cNvSpPr txBox="1">
          <a:spLocks noChangeArrowheads="1"/>
        </xdr:cNvSpPr>
      </xdr:nvSpPr>
      <xdr:spPr bwMode="auto">
        <a:xfrm>
          <a:off x="7134225" y="40900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0</xdr:rowOff>
    </xdr:to>
    <xdr:sp macro="" textlink="">
      <xdr:nvSpPr>
        <xdr:cNvPr id="2430555" name="Text Box 514"/>
        <xdr:cNvSpPr txBox="1">
          <a:spLocks noChangeArrowheads="1"/>
        </xdr:cNvSpPr>
      </xdr:nvSpPr>
      <xdr:spPr bwMode="auto">
        <a:xfrm>
          <a:off x="71342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0</xdr:rowOff>
    </xdr:to>
    <xdr:sp macro="" textlink="">
      <xdr:nvSpPr>
        <xdr:cNvPr id="2430556" name="Text Box 519"/>
        <xdr:cNvSpPr txBox="1">
          <a:spLocks noChangeArrowheads="1"/>
        </xdr:cNvSpPr>
      </xdr:nvSpPr>
      <xdr:spPr bwMode="auto">
        <a:xfrm>
          <a:off x="71342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0</xdr:rowOff>
    </xdr:to>
    <xdr:sp macro="" textlink="">
      <xdr:nvSpPr>
        <xdr:cNvPr id="2430557" name="Text Box 520"/>
        <xdr:cNvSpPr txBox="1">
          <a:spLocks noChangeArrowheads="1"/>
        </xdr:cNvSpPr>
      </xdr:nvSpPr>
      <xdr:spPr bwMode="auto">
        <a:xfrm>
          <a:off x="71342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0</xdr:rowOff>
    </xdr:to>
    <xdr:sp macro="" textlink="">
      <xdr:nvSpPr>
        <xdr:cNvPr id="2430558" name="Text Box 521"/>
        <xdr:cNvSpPr txBox="1">
          <a:spLocks noChangeArrowheads="1"/>
        </xdr:cNvSpPr>
      </xdr:nvSpPr>
      <xdr:spPr bwMode="auto">
        <a:xfrm>
          <a:off x="71342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0</xdr:rowOff>
    </xdr:to>
    <xdr:sp macro="" textlink="">
      <xdr:nvSpPr>
        <xdr:cNvPr id="2430559" name="Text Box 522"/>
        <xdr:cNvSpPr txBox="1">
          <a:spLocks noChangeArrowheads="1"/>
        </xdr:cNvSpPr>
      </xdr:nvSpPr>
      <xdr:spPr bwMode="auto">
        <a:xfrm>
          <a:off x="71342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0</xdr:rowOff>
    </xdr:to>
    <xdr:sp macro="" textlink="">
      <xdr:nvSpPr>
        <xdr:cNvPr id="2430560" name="Text Box 523"/>
        <xdr:cNvSpPr txBox="1">
          <a:spLocks noChangeArrowheads="1"/>
        </xdr:cNvSpPr>
      </xdr:nvSpPr>
      <xdr:spPr bwMode="auto">
        <a:xfrm>
          <a:off x="7134225" y="410898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0</xdr:rowOff>
    </xdr:to>
    <xdr:sp macro="" textlink="">
      <xdr:nvSpPr>
        <xdr:cNvPr id="2430561" name="Text Box 538"/>
        <xdr:cNvSpPr txBox="1">
          <a:spLocks noChangeArrowheads="1"/>
        </xdr:cNvSpPr>
      </xdr:nvSpPr>
      <xdr:spPr bwMode="auto">
        <a:xfrm>
          <a:off x="71342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0</xdr:rowOff>
    </xdr:to>
    <xdr:sp macro="" textlink="">
      <xdr:nvSpPr>
        <xdr:cNvPr id="2430562" name="Text Box 543"/>
        <xdr:cNvSpPr txBox="1">
          <a:spLocks noChangeArrowheads="1"/>
        </xdr:cNvSpPr>
      </xdr:nvSpPr>
      <xdr:spPr bwMode="auto">
        <a:xfrm>
          <a:off x="71342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0</xdr:rowOff>
    </xdr:to>
    <xdr:sp macro="" textlink="">
      <xdr:nvSpPr>
        <xdr:cNvPr id="2430563" name="Text Box 544"/>
        <xdr:cNvSpPr txBox="1">
          <a:spLocks noChangeArrowheads="1"/>
        </xdr:cNvSpPr>
      </xdr:nvSpPr>
      <xdr:spPr bwMode="auto">
        <a:xfrm>
          <a:off x="71342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0</xdr:rowOff>
    </xdr:to>
    <xdr:sp macro="" textlink="">
      <xdr:nvSpPr>
        <xdr:cNvPr id="2430564" name="Text Box 545"/>
        <xdr:cNvSpPr txBox="1">
          <a:spLocks noChangeArrowheads="1"/>
        </xdr:cNvSpPr>
      </xdr:nvSpPr>
      <xdr:spPr bwMode="auto">
        <a:xfrm>
          <a:off x="71342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0</xdr:rowOff>
    </xdr:to>
    <xdr:sp macro="" textlink="">
      <xdr:nvSpPr>
        <xdr:cNvPr id="2430565" name="Text Box 546"/>
        <xdr:cNvSpPr txBox="1">
          <a:spLocks noChangeArrowheads="1"/>
        </xdr:cNvSpPr>
      </xdr:nvSpPr>
      <xdr:spPr bwMode="auto">
        <a:xfrm>
          <a:off x="71342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0</xdr:rowOff>
    </xdr:to>
    <xdr:sp macro="" textlink="">
      <xdr:nvSpPr>
        <xdr:cNvPr id="2430566" name="Text Box 547"/>
        <xdr:cNvSpPr txBox="1">
          <a:spLocks noChangeArrowheads="1"/>
        </xdr:cNvSpPr>
      </xdr:nvSpPr>
      <xdr:spPr bwMode="auto">
        <a:xfrm>
          <a:off x="7134225" y="4127944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0</xdr:rowOff>
    </xdr:to>
    <xdr:sp macro="" textlink="">
      <xdr:nvSpPr>
        <xdr:cNvPr id="2430567" name="Text Box 562"/>
        <xdr:cNvSpPr txBox="1">
          <a:spLocks noChangeArrowheads="1"/>
        </xdr:cNvSpPr>
      </xdr:nvSpPr>
      <xdr:spPr bwMode="auto">
        <a:xfrm>
          <a:off x="71342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0</xdr:rowOff>
    </xdr:to>
    <xdr:sp macro="" textlink="">
      <xdr:nvSpPr>
        <xdr:cNvPr id="2430568" name="Text Box 567"/>
        <xdr:cNvSpPr txBox="1">
          <a:spLocks noChangeArrowheads="1"/>
        </xdr:cNvSpPr>
      </xdr:nvSpPr>
      <xdr:spPr bwMode="auto">
        <a:xfrm>
          <a:off x="71342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0</xdr:rowOff>
    </xdr:to>
    <xdr:sp macro="" textlink="">
      <xdr:nvSpPr>
        <xdr:cNvPr id="2430569" name="Text Box 568"/>
        <xdr:cNvSpPr txBox="1">
          <a:spLocks noChangeArrowheads="1"/>
        </xdr:cNvSpPr>
      </xdr:nvSpPr>
      <xdr:spPr bwMode="auto">
        <a:xfrm>
          <a:off x="71342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0</xdr:rowOff>
    </xdr:to>
    <xdr:sp macro="" textlink="">
      <xdr:nvSpPr>
        <xdr:cNvPr id="2430570" name="Text Box 569"/>
        <xdr:cNvSpPr txBox="1">
          <a:spLocks noChangeArrowheads="1"/>
        </xdr:cNvSpPr>
      </xdr:nvSpPr>
      <xdr:spPr bwMode="auto">
        <a:xfrm>
          <a:off x="71342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0</xdr:rowOff>
    </xdr:to>
    <xdr:sp macro="" textlink="">
      <xdr:nvSpPr>
        <xdr:cNvPr id="2430571" name="Text Box 570"/>
        <xdr:cNvSpPr txBox="1">
          <a:spLocks noChangeArrowheads="1"/>
        </xdr:cNvSpPr>
      </xdr:nvSpPr>
      <xdr:spPr bwMode="auto">
        <a:xfrm>
          <a:off x="71342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0</xdr:rowOff>
    </xdr:to>
    <xdr:sp macro="" textlink="">
      <xdr:nvSpPr>
        <xdr:cNvPr id="2430572" name="Text Box 571"/>
        <xdr:cNvSpPr txBox="1">
          <a:spLocks noChangeArrowheads="1"/>
        </xdr:cNvSpPr>
      </xdr:nvSpPr>
      <xdr:spPr bwMode="auto">
        <a:xfrm>
          <a:off x="7134225" y="414689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0</xdr:rowOff>
    </xdr:to>
    <xdr:sp macro="" textlink="">
      <xdr:nvSpPr>
        <xdr:cNvPr id="2430573" name="Text Box 586"/>
        <xdr:cNvSpPr txBox="1">
          <a:spLocks noChangeArrowheads="1"/>
        </xdr:cNvSpPr>
      </xdr:nvSpPr>
      <xdr:spPr bwMode="auto">
        <a:xfrm>
          <a:off x="71342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0</xdr:rowOff>
    </xdr:to>
    <xdr:sp macro="" textlink="">
      <xdr:nvSpPr>
        <xdr:cNvPr id="2430574" name="Text Box 591"/>
        <xdr:cNvSpPr txBox="1">
          <a:spLocks noChangeArrowheads="1"/>
        </xdr:cNvSpPr>
      </xdr:nvSpPr>
      <xdr:spPr bwMode="auto">
        <a:xfrm>
          <a:off x="71342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0</xdr:rowOff>
    </xdr:to>
    <xdr:sp macro="" textlink="">
      <xdr:nvSpPr>
        <xdr:cNvPr id="2430575" name="Text Box 592"/>
        <xdr:cNvSpPr txBox="1">
          <a:spLocks noChangeArrowheads="1"/>
        </xdr:cNvSpPr>
      </xdr:nvSpPr>
      <xdr:spPr bwMode="auto">
        <a:xfrm>
          <a:off x="71342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0</xdr:rowOff>
    </xdr:to>
    <xdr:sp macro="" textlink="">
      <xdr:nvSpPr>
        <xdr:cNvPr id="2430576" name="Text Box 593"/>
        <xdr:cNvSpPr txBox="1">
          <a:spLocks noChangeArrowheads="1"/>
        </xdr:cNvSpPr>
      </xdr:nvSpPr>
      <xdr:spPr bwMode="auto">
        <a:xfrm>
          <a:off x="71342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0</xdr:rowOff>
    </xdr:to>
    <xdr:sp macro="" textlink="">
      <xdr:nvSpPr>
        <xdr:cNvPr id="2430577" name="Text Box 594"/>
        <xdr:cNvSpPr txBox="1">
          <a:spLocks noChangeArrowheads="1"/>
        </xdr:cNvSpPr>
      </xdr:nvSpPr>
      <xdr:spPr bwMode="auto">
        <a:xfrm>
          <a:off x="71342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0</xdr:rowOff>
    </xdr:to>
    <xdr:sp macro="" textlink="">
      <xdr:nvSpPr>
        <xdr:cNvPr id="2430578" name="Text Box 595"/>
        <xdr:cNvSpPr txBox="1">
          <a:spLocks noChangeArrowheads="1"/>
        </xdr:cNvSpPr>
      </xdr:nvSpPr>
      <xdr:spPr bwMode="auto">
        <a:xfrm>
          <a:off x="7134225" y="41658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1471</xdr:row>
      <xdr:rowOff>209550</xdr:rowOff>
    </xdr:to>
    <xdr:sp macro="" textlink="">
      <xdr:nvSpPr>
        <xdr:cNvPr id="2430579" name="Text Box 610"/>
        <xdr:cNvSpPr txBox="1">
          <a:spLocks noChangeArrowheads="1"/>
        </xdr:cNvSpPr>
      </xdr:nvSpPr>
      <xdr:spPr bwMode="auto">
        <a:xfrm>
          <a:off x="71342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1471</xdr:row>
      <xdr:rowOff>209550</xdr:rowOff>
    </xdr:to>
    <xdr:sp macro="" textlink="">
      <xdr:nvSpPr>
        <xdr:cNvPr id="2430580" name="Text Box 615"/>
        <xdr:cNvSpPr txBox="1">
          <a:spLocks noChangeArrowheads="1"/>
        </xdr:cNvSpPr>
      </xdr:nvSpPr>
      <xdr:spPr bwMode="auto">
        <a:xfrm>
          <a:off x="71342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1471</xdr:row>
      <xdr:rowOff>209550</xdr:rowOff>
    </xdr:to>
    <xdr:sp macro="" textlink="">
      <xdr:nvSpPr>
        <xdr:cNvPr id="2430581" name="Text Box 616"/>
        <xdr:cNvSpPr txBox="1">
          <a:spLocks noChangeArrowheads="1"/>
        </xdr:cNvSpPr>
      </xdr:nvSpPr>
      <xdr:spPr bwMode="auto">
        <a:xfrm>
          <a:off x="71342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1471</xdr:row>
      <xdr:rowOff>209550</xdr:rowOff>
    </xdr:to>
    <xdr:sp macro="" textlink="">
      <xdr:nvSpPr>
        <xdr:cNvPr id="2430582" name="Text Box 617"/>
        <xdr:cNvSpPr txBox="1">
          <a:spLocks noChangeArrowheads="1"/>
        </xdr:cNvSpPr>
      </xdr:nvSpPr>
      <xdr:spPr bwMode="auto">
        <a:xfrm>
          <a:off x="71342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1471</xdr:row>
      <xdr:rowOff>209550</xdr:rowOff>
    </xdr:to>
    <xdr:sp macro="" textlink="">
      <xdr:nvSpPr>
        <xdr:cNvPr id="2430583" name="Text Box 618"/>
        <xdr:cNvSpPr txBox="1">
          <a:spLocks noChangeArrowheads="1"/>
        </xdr:cNvSpPr>
      </xdr:nvSpPr>
      <xdr:spPr bwMode="auto">
        <a:xfrm>
          <a:off x="71342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1471</xdr:row>
      <xdr:rowOff>209550</xdr:rowOff>
    </xdr:to>
    <xdr:sp macro="" textlink="">
      <xdr:nvSpPr>
        <xdr:cNvPr id="2430584" name="Text Box 619"/>
        <xdr:cNvSpPr txBox="1">
          <a:spLocks noChangeArrowheads="1"/>
        </xdr:cNvSpPr>
      </xdr:nvSpPr>
      <xdr:spPr bwMode="auto">
        <a:xfrm>
          <a:off x="7134225" y="418699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0</xdr:rowOff>
    </xdr:to>
    <xdr:sp macro="" textlink="">
      <xdr:nvSpPr>
        <xdr:cNvPr id="2430585" name="Text Box 634"/>
        <xdr:cNvSpPr txBox="1">
          <a:spLocks noChangeArrowheads="1"/>
        </xdr:cNvSpPr>
      </xdr:nvSpPr>
      <xdr:spPr bwMode="auto">
        <a:xfrm>
          <a:off x="71342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0</xdr:rowOff>
    </xdr:to>
    <xdr:sp macro="" textlink="">
      <xdr:nvSpPr>
        <xdr:cNvPr id="2430586" name="Text Box 639"/>
        <xdr:cNvSpPr txBox="1">
          <a:spLocks noChangeArrowheads="1"/>
        </xdr:cNvSpPr>
      </xdr:nvSpPr>
      <xdr:spPr bwMode="auto">
        <a:xfrm>
          <a:off x="71342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0</xdr:rowOff>
    </xdr:to>
    <xdr:sp macro="" textlink="">
      <xdr:nvSpPr>
        <xdr:cNvPr id="2430587" name="Text Box 640"/>
        <xdr:cNvSpPr txBox="1">
          <a:spLocks noChangeArrowheads="1"/>
        </xdr:cNvSpPr>
      </xdr:nvSpPr>
      <xdr:spPr bwMode="auto">
        <a:xfrm>
          <a:off x="71342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0</xdr:rowOff>
    </xdr:to>
    <xdr:sp macro="" textlink="">
      <xdr:nvSpPr>
        <xdr:cNvPr id="2430588" name="Text Box 641"/>
        <xdr:cNvSpPr txBox="1">
          <a:spLocks noChangeArrowheads="1"/>
        </xdr:cNvSpPr>
      </xdr:nvSpPr>
      <xdr:spPr bwMode="auto">
        <a:xfrm>
          <a:off x="71342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0</xdr:rowOff>
    </xdr:to>
    <xdr:sp macro="" textlink="">
      <xdr:nvSpPr>
        <xdr:cNvPr id="2430589" name="Text Box 642"/>
        <xdr:cNvSpPr txBox="1">
          <a:spLocks noChangeArrowheads="1"/>
        </xdr:cNvSpPr>
      </xdr:nvSpPr>
      <xdr:spPr bwMode="auto">
        <a:xfrm>
          <a:off x="71342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0</xdr:rowOff>
    </xdr:to>
    <xdr:sp macro="" textlink="">
      <xdr:nvSpPr>
        <xdr:cNvPr id="2430590" name="Text Box 643"/>
        <xdr:cNvSpPr txBox="1">
          <a:spLocks noChangeArrowheads="1"/>
        </xdr:cNvSpPr>
      </xdr:nvSpPr>
      <xdr:spPr bwMode="auto">
        <a:xfrm>
          <a:off x="7134225" y="4203954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591" name="Text Box 658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592" name="Text Box 663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593" name="Text Box 664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594" name="Text Box 665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595" name="Text Box 666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596" name="Text Box 667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0</xdr:rowOff>
    </xdr:to>
    <xdr:sp macro="" textlink="">
      <xdr:nvSpPr>
        <xdr:cNvPr id="2430597" name="Text Box 680"/>
        <xdr:cNvSpPr txBox="1">
          <a:spLocks noChangeArrowheads="1"/>
        </xdr:cNvSpPr>
      </xdr:nvSpPr>
      <xdr:spPr bwMode="auto">
        <a:xfrm>
          <a:off x="71342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0</xdr:rowOff>
    </xdr:to>
    <xdr:sp macro="" textlink="">
      <xdr:nvSpPr>
        <xdr:cNvPr id="2430598" name="Text Box 681"/>
        <xdr:cNvSpPr txBox="1">
          <a:spLocks noChangeArrowheads="1"/>
        </xdr:cNvSpPr>
      </xdr:nvSpPr>
      <xdr:spPr bwMode="auto">
        <a:xfrm>
          <a:off x="71342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0</xdr:rowOff>
    </xdr:to>
    <xdr:sp macro="" textlink="">
      <xdr:nvSpPr>
        <xdr:cNvPr id="2430599" name="Text Box 682"/>
        <xdr:cNvSpPr txBox="1">
          <a:spLocks noChangeArrowheads="1"/>
        </xdr:cNvSpPr>
      </xdr:nvSpPr>
      <xdr:spPr bwMode="auto">
        <a:xfrm>
          <a:off x="71342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0</xdr:rowOff>
    </xdr:to>
    <xdr:sp macro="" textlink="">
      <xdr:nvSpPr>
        <xdr:cNvPr id="2430600" name="Text Box 683"/>
        <xdr:cNvSpPr txBox="1">
          <a:spLocks noChangeArrowheads="1"/>
        </xdr:cNvSpPr>
      </xdr:nvSpPr>
      <xdr:spPr bwMode="auto">
        <a:xfrm>
          <a:off x="71342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0</xdr:rowOff>
    </xdr:to>
    <xdr:sp macro="" textlink="">
      <xdr:nvSpPr>
        <xdr:cNvPr id="2430601" name="Text Box 684"/>
        <xdr:cNvSpPr txBox="1">
          <a:spLocks noChangeArrowheads="1"/>
        </xdr:cNvSpPr>
      </xdr:nvSpPr>
      <xdr:spPr bwMode="auto">
        <a:xfrm>
          <a:off x="71342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0</xdr:rowOff>
    </xdr:to>
    <xdr:sp macro="" textlink="">
      <xdr:nvSpPr>
        <xdr:cNvPr id="2430602" name="Text Box 685"/>
        <xdr:cNvSpPr txBox="1">
          <a:spLocks noChangeArrowheads="1"/>
        </xdr:cNvSpPr>
      </xdr:nvSpPr>
      <xdr:spPr bwMode="auto">
        <a:xfrm>
          <a:off x="7134225" y="418480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03" name="Text Box 21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04" name="Text Box 30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05" name="Text Box 30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06" name="Text Box 30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07" name="Text Box 30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08" name="Text Box 30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09" name="Text Box 39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0" name="Text Box 39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1" name="Text Box 40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2" name="Text Box 40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3" name="Text Box 40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4" name="Text Box 40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5" name="Text Box 41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6" name="Text Box 42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7" name="Text Box 42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8" name="Text Box 42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19" name="Text Box 42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0" name="Text Box 42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1" name="Text Box 44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2" name="Text Box 44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3" name="Text Box 44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4" name="Text Box 44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5" name="Text Box 45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6" name="Text Box 45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7" name="Text Box 46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8" name="Text Box 47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29" name="Text Box 47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0" name="Text Box 47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1" name="Text Box 47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2" name="Text Box 47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3" name="Text Box 49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4" name="Text Box 49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5" name="Text Box 49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6" name="Text Box 49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7" name="Text Box 49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8" name="Text Box 49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39" name="Text Box 51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0" name="Text Box 51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1" name="Text Box 52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2" name="Text Box 52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3" name="Text Box 52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4" name="Text Box 52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5" name="Text Box 53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6" name="Text Box 54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7" name="Text Box 54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8" name="Text Box 54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49" name="Text Box 54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0" name="Text Box 54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1" name="Text Box 56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2" name="Text Box 56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3" name="Text Box 56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4" name="Text Box 56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5" name="Text Box 57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6" name="Text Box 57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7" name="Text Box 58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8" name="Text Box 59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59" name="Text Box 59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0" name="Text Box 59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1" name="Text Box 59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2" name="Text Box 59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3" name="Text Box 61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4" name="Text Box 61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5" name="Text Box 61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6" name="Text Box 61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7" name="Text Box 61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8" name="Text Box 61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69" name="Text Box 63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0" name="Text Box 63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1" name="Text Box 64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2" name="Text Box 64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3" name="Text Box 64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4" name="Text Box 64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5" name="Text Box 65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6" name="Text Box 66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7" name="Text Box 66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8" name="Text Box 66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79" name="Text Box 66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80" name="Text Box 66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81" name="Text Box 68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82" name="Text Box 68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83" name="Text Box 68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84" name="Text Box 68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85" name="Text Box 68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686" name="Text Box 68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687" name="Text Box 214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688" name="Text Box 300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689" name="Text Box 301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690" name="Text Box 306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691" name="Text Box 307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692" name="Text Box 308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693" name="Text Box 394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694" name="Text Box 399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695" name="Text Box 400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696" name="Text Box 401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697" name="Text Box 402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698" name="Text Box 403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699" name="Text Box 418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700" name="Text Box 423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701" name="Text Box 424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702" name="Text Box 425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703" name="Text Box 426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704" name="Text Box 427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705" name="Text Box 442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706" name="Text Box 447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707" name="Text Box 448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708" name="Text Box 449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709" name="Text Box 450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710" name="Text Box 451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711" name="Text Box 466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712" name="Text Box 471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713" name="Text Box 472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714" name="Text Box 473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715" name="Text Box 474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716" name="Text Box 475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717" name="Text Box 490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718" name="Text Box 495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719" name="Text Box 496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720" name="Text Box 497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721" name="Text Box 498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722" name="Text Box 499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723" name="Text Box 514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724" name="Text Box 519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725" name="Text Box 520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726" name="Text Box 521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727" name="Text Box 522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728" name="Text Box 523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729" name="Text Box 538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730" name="Text Box 543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731" name="Text Box 544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732" name="Text Box 545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733" name="Text Box 546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734" name="Text Box 547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735" name="Text Box 562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736" name="Text Box 567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737" name="Text Box 568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738" name="Text Box 569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739" name="Text Box 570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740" name="Text Box 571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741" name="Text Box 586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742" name="Text Box 591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743" name="Text Box 592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744" name="Text Box 593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745" name="Text Box 594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746" name="Text Box 595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747" name="Text Box 610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748" name="Text Box 615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749" name="Text Box 616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750" name="Text Box 617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751" name="Text Box 618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752" name="Text Box 619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753" name="Text Box 634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754" name="Text Box 639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755" name="Text Box 640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756" name="Text Box 641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757" name="Text Box 642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758" name="Text Box 643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759" name="Text Box 658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760" name="Text Box 663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761" name="Text Box 664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762" name="Text Box 665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763" name="Text Box 666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764" name="Text Box 667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765" name="Text Box 680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766" name="Text Box 681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767" name="Text Box 682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768" name="Text Box 683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769" name="Text Box 684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770" name="Text Box 685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1" name="Text Box 21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2" name="Text Box 30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3" name="Text Box 30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4" name="Text Box 30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5" name="Text Box 30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6" name="Text Box 30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7" name="Text Box 39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8" name="Text Box 39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79" name="Text Box 40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0" name="Text Box 40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1" name="Text Box 40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2" name="Text Box 40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3" name="Text Box 41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4" name="Text Box 42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5" name="Text Box 42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6" name="Text Box 42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7" name="Text Box 42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8" name="Text Box 42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89" name="Text Box 44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0" name="Text Box 44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1" name="Text Box 44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2" name="Text Box 44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3" name="Text Box 45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4" name="Text Box 45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5" name="Text Box 46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6" name="Text Box 47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7" name="Text Box 47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8" name="Text Box 47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799" name="Text Box 47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0" name="Text Box 47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1" name="Text Box 49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2" name="Text Box 49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3" name="Text Box 49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4" name="Text Box 49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5" name="Text Box 49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6" name="Text Box 49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7" name="Text Box 51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8" name="Text Box 51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09" name="Text Box 52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0" name="Text Box 52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1" name="Text Box 52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2" name="Text Box 52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3" name="Text Box 53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4" name="Text Box 54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5" name="Text Box 54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6" name="Text Box 54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7" name="Text Box 54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8" name="Text Box 54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19" name="Text Box 56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0" name="Text Box 56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1" name="Text Box 56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2" name="Text Box 56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3" name="Text Box 57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4" name="Text Box 57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5" name="Text Box 58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6" name="Text Box 59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7" name="Text Box 59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8" name="Text Box 59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29" name="Text Box 59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0" name="Text Box 59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1" name="Text Box 61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2" name="Text Box 61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3" name="Text Box 61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4" name="Text Box 61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5" name="Text Box 61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6" name="Text Box 61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7" name="Text Box 63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8" name="Text Box 639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39" name="Text Box 64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0" name="Text Box 64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1" name="Text Box 64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2" name="Text Box 64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3" name="Text Box 658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4" name="Text Box 66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5" name="Text Box 66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6" name="Text Box 66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7" name="Text Box 666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8" name="Text Box 667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49" name="Text Box 680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50" name="Text Box 681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51" name="Text Box 682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52" name="Text Box 683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53" name="Text Box 684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0</xdr:rowOff>
    </xdr:to>
    <xdr:sp macro="" textlink="">
      <xdr:nvSpPr>
        <xdr:cNvPr id="2430854" name="Text Box 685"/>
        <xdr:cNvSpPr txBox="1">
          <a:spLocks noChangeArrowheads="1"/>
        </xdr:cNvSpPr>
      </xdr:nvSpPr>
      <xdr:spPr bwMode="auto">
        <a:xfrm>
          <a:off x="7134225" y="3586638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855" name="Text Box 214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856" name="Text Box 300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857" name="Text Box 301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858" name="Text Box 306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859" name="Text Box 307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0860" name="Text Box 308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861" name="Text Box 394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862" name="Text Box 399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863" name="Text Box 400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864" name="Text Box 401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865" name="Text Box 402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0866" name="Text Box 403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867" name="Text Box 418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868" name="Text Box 423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869" name="Text Box 424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870" name="Text Box 425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871" name="Text Box 426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0872" name="Text Box 427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873" name="Text Box 442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874" name="Text Box 447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875" name="Text Box 448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876" name="Text Box 449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877" name="Text Box 450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0878" name="Text Box 451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879" name="Text Box 466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880" name="Text Box 471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881" name="Text Box 472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882" name="Text Box 473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883" name="Text Box 474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0884" name="Text Box 475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885" name="Text Box 490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886" name="Text Box 495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887" name="Text Box 496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888" name="Text Box 497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889" name="Text Box 498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0890" name="Text Box 499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891" name="Text Box 514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892" name="Text Box 519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893" name="Text Box 520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894" name="Text Box 521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895" name="Text Box 522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0896" name="Text Box 523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897" name="Text Box 538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898" name="Text Box 543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899" name="Text Box 544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900" name="Text Box 545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901" name="Text Box 546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0902" name="Text Box 547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903" name="Text Box 562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904" name="Text Box 567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905" name="Text Box 568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906" name="Text Box 569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907" name="Text Box 570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0908" name="Text Box 571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909" name="Text Box 586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910" name="Text Box 591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911" name="Text Box 592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912" name="Text Box 593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913" name="Text Box 594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0914" name="Text Box 595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915" name="Text Box 610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916" name="Text Box 615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917" name="Text Box 616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918" name="Text Box 617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919" name="Text Box 618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0920" name="Text Box 619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921" name="Text Box 634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922" name="Text Box 639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923" name="Text Box 640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924" name="Text Box 641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925" name="Text Box 642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0926" name="Text Box 643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927" name="Text Box 658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928" name="Text Box 663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929" name="Text Box 664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930" name="Text Box 665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931" name="Text Box 666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0932" name="Text Box 667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933" name="Text Box 680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934" name="Text Box 681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935" name="Text Box 682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936" name="Text Box 683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937" name="Text Box 684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0938" name="Text Box 685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39" name="Text Box 21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40" name="Text Box 300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41" name="Text Box 301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42" name="Text Box 306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43" name="Text Box 307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44" name="Text Box 308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190500</xdr:rowOff>
    </xdr:to>
    <xdr:sp macro="" textlink="">
      <xdr:nvSpPr>
        <xdr:cNvPr id="2430945" name="Text Box 394"/>
        <xdr:cNvSpPr txBox="1">
          <a:spLocks noChangeArrowheads="1"/>
        </xdr:cNvSpPr>
      </xdr:nvSpPr>
      <xdr:spPr bwMode="auto">
        <a:xfrm>
          <a:off x="71342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190500</xdr:rowOff>
    </xdr:to>
    <xdr:sp macro="" textlink="">
      <xdr:nvSpPr>
        <xdr:cNvPr id="2430946" name="Text Box 399"/>
        <xdr:cNvSpPr txBox="1">
          <a:spLocks noChangeArrowheads="1"/>
        </xdr:cNvSpPr>
      </xdr:nvSpPr>
      <xdr:spPr bwMode="auto">
        <a:xfrm>
          <a:off x="71342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190500</xdr:rowOff>
    </xdr:to>
    <xdr:sp macro="" textlink="">
      <xdr:nvSpPr>
        <xdr:cNvPr id="2430947" name="Text Box 400"/>
        <xdr:cNvSpPr txBox="1">
          <a:spLocks noChangeArrowheads="1"/>
        </xdr:cNvSpPr>
      </xdr:nvSpPr>
      <xdr:spPr bwMode="auto">
        <a:xfrm>
          <a:off x="71342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190500</xdr:rowOff>
    </xdr:to>
    <xdr:sp macro="" textlink="">
      <xdr:nvSpPr>
        <xdr:cNvPr id="2430948" name="Text Box 401"/>
        <xdr:cNvSpPr txBox="1">
          <a:spLocks noChangeArrowheads="1"/>
        </xdr:cNvSpPr>
      </xdr:nvSpPr>
      <xdr:spPr bwMode="auto">
        <a:xfrm>
          <a:off x="71342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190500</xdr:rowOff>
    </xdr:to>
    <xdr:sp macro="" textlink="">
      <xdr:nvSpPr>
        <xdr:cNvPr id="2430949" name="Text Box 402"/>
        <xdr:cNvSpPr txBox="1">
          <a:spLocks noChangeArrowheads="1"/>
        </xdr:cNvSpPr>
      </xdr:nvSpPr>
      <xdr:spPr bwMode="auto">
        <a:xfrm>
          <a:off x="71342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190500</xdr:rowOff>
    </xdr:to>
    <xdr:sp macro="" textlink="">
      <xdr:nvSpPr>
        <xdr:cNvPr id="2430950" name="Text Box 403"/>
        <xdr:cNvSpPr txBox="1">
          <a:spLocks noChangeArrowheads="1"/>
        </xdr:cNvSpPr>
      </xdr:nvSpPr>
      <xdr:spPr bwMode="auto">
        <a:xfrm>
          <a:off x="713422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1" name="Text Box 418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2" name="Text Box 423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3" name="Text Box 424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4" name="Text Box 425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5" name="Text Box 426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6" name="Text Box 427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7" name="Text Box 442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8" name="Text Box 447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59" name="Text Box 448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60" name="Text Box 449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61" name="Text Box 450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200025</xdr:rowOff>
    </xdr:to>
    <xdr:sp macro="" textlink="">
      <xdr:nvSpPr>
        <xdr:cNvPr id="2430962" name="Text Box 451"/>
        <xdr:cNvSpPr txBox="1">
          <a:spLocks noChangeArrowheads="1"/>
        </xdr:cNvSpPr>
      </xdr:nvSpPr>
      <xdr:spPr bwMode="auto">
        <a:xfrm>
          <a:off x="713422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63" name="Text Box 466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64" name="Text Box 471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65" name="Text Box 472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66" name="Text Box 473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67" name="Text Box 47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68" name="Text Box 475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69" name="Text Box 490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0" name="Text Box 495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1" name="Text Box 496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2" name="Text Box 497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3" name="Text Box 498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4" name="Text Box 499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5" name="Text Box 51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6" name="Text Box 519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7" name="Text Box 520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8" name="Text Box 521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79" name="Text Box 522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0" name="Text Box 523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1" name="Text Box 538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2" name="Text Box 543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3" name="Text Box 54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4" name="Text Box 545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5" name="Text Box 546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6" name="Text Box 547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7" name="Text Box 562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8" name="Text Box 567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89" name="Text Box 568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0" name="Text Box 569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1" name="Text Box 570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2" name="Text Box 571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3" name="Text Box 586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4" name="Text Box 591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5" name="Text Box 592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6" name="Text Box 593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7" name="Text Box 59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0998" name="Text Box 595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219075</xdr:rowOff>
    </xdr:to>
    <xdr:sp macro="" textlink="">
      <xdr:nvSpPr>
        <xdr:cNvPr id="2430999" name="Text Box 610"/>
        <xdr:cNvSpPr txBox="1">
          <a:spLocks noChangeArrowheads="1"/>
        </xdr:cNvSpPr>
      </xdr:nvSpPr>
      <xdr:spPr bwMode="auto">
        <a:xfrm>
          <a:off x="71342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219075</xdr:rowOff>
    </xdr:to>
    <xdr:sp macro="" textlink="">
      <xdr:nvSpPr>
        <xdr:cNvPr id="2431000" name="Text Box 615"/>
        <xdr:cNvSpPr txBox="1">
          <a:spLocks noChangeArrowheads="1"/>
        </xdr:cNvSpPr>
      </xdr:nvSpPr>
      <xdr:spPr bwMode="auto">
        <a:xfrm>
          <a:off x="71342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219075</xdr:rowOff>
    </xdr:to>
    <xdr:sp macro="" textlink="">
      <xdr:nvSpPr>
        <xdr:cNvPr id="2431001" name="Text Box 616"/>
        <xdr:cNvSpPr txBox="1">
          <a:spLocks noChangeArrowheads="1"/>
        </xdr:cNvSpPr>
      </xdr:nvSpPr>
      <xdr:spPr bwMode="auto">
        <a:xfrm>
          <a:off x="71342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219075</xdr:rowOff>
    </xdr:to>
    <xdr:sp macro="" textlink="">
      <xdr:nvSpPr>
        <xdr:cNvPr id="2431002" name="Text Box 617"/>
        <xdr:cNvSpPr txBox="1">
          <a:spLocks noChangeArrowheads="1"/>
        </xdr:cNvSpPr>
      </xdr:nvSpPr>
      <xdr:spPr bwMode="auto">
        <a:xfrm>
          <a:off x="71342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219075</xdr:rowOff>
    </xdr:to>
    <xdr:sp macro="" textlink="">
      <xdr:nvSpPr>
        <xdr:cNvPr id="2431003" name="Text Box 618"/>
        <xdr:cNvSpPr txBox="1">
          <a:spLocks noChangeArrowheads="1"/>
        </xdr:cNvSpPr>
      </xdr:nvSpPr>
      <xdr:spPr bwMode="auto">
        <a:xfrm>
          <a:off x="71342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219075</xdr:rowOff>
    </xdr:to>
    <xdr:sp macro="" textlink="">
      <xdr:nvSpPr>
        <xdr:cNvPr id="2431004" name="Text Box 619"/>
        <xdr:cNvSpPr txBox="1">
          <a:spLocks noChangeArrowheads="1"/>
        </xdr:cNvSpPr>
      </xdr:nvSpPr>
      <xdr:spPr bwMode="auto">
        <a:xfrm>
          <a:off x="713422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05" name="Text Box 63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06" name="Text Box 639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07" name="Text Box 640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08" name="Text Box 641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09" name="Text Box 642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0" name="Text Box 643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1" name="Text Box 658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2" name="Text Box 663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3" name="Text Box 66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4" name="Text Box 665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5" name="Text Box 666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6" name="Text Box 667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7" name="Text Box 680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8" name="Text Box 681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19" name="Text Box 682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20" name="Text Box 683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21" name="Text Box 684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1232</xdr:row>
      <xdr:rowOff>0</xdr:rowOff>
    </xdr:from>
    <xdr:to>
      <xdr:col>9</xdr:col>
      <xdr:colOff>76200</xdr:colOff>
      <xdr:row>1232</xdr:row>
      <xdr:rowOff>209550</xdr:rowOff>
    </xdr:to>
    <xdr:sp macro="" textlink="">
      <xdr:nvSpPr>
        <xdr:cNvPr id="2431022" name="Text Box 685"/>
        <xdr:cNvSpPr txBox="1">
          <a:spLocks noChangeArrowheads="1"/>
        </xdr:cNvSpPr>
      </xdr:nvSpPr>
      <xdr:spPr bwMode="auto">
        <a:xfrm>
          <a:off x="713422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1023" name="Text Box 214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1024" name="Text Box 300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1025" name="Text Box 301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1026" name="Text Box 306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1027" name="Text Box 307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1388</xdr:row>
      <xdr:rowOff>0</xdr:rowOff>
    </xdr:from>
    <xdr:to>
      <xdr:col>9</xdr:col>
      <xdr:colOff>76200</xdr:colOff>
      <xdr:row>1388</xdr:row>
      <xdr:rowOff>209550</xdr:rowOff>
    </xdr:to>
    <xdr:sp macro="" textlink="">
      <xdr:nvSpPr>
        <xdr:cNvPr id="2431028" name="Text Box 308"/>
        <xdr:cNvSpPr txBox="1">
          <a:spLocks noChangeArrowheads="1"/>
        </xdr:cNvSpPr>
      </xdr:nvSpPr>
      <xdr:spPr bwMode="auto">
        <a:xfrm>
          <a:off x="713422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1029" name="Text Box 394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1030" name="Text Box 399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1031" name="Text Box 400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1032" name="Text Box 401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1033" name="Text Box 402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2431034" name="Text Box 403"/>
        <xdr:cNvSpPr txBox="1">
          <a:spLocks noChangeArrowheads="1"/>
        </xdr:cNvSpPr>
      </xdr:nvSpPr>
      <xdr:spPr bwMode="auto">
        <a:xfrm>
          <a:off x="713422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1035" name="Text Box 418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1036" name="Text Box 423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1037" name="Text Box 424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1038" name="Text Box 425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1039" name="Text Box 426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1404</xdr:row>
      <xdr:rowOff>171450</xdr:rowOff>
    </xdr:from>
    <xdr:to>
      <xdr:col>9</xdr:col>
      <xdr:colOff>76200</xdr:colOff>
      <xdr:row>1406</xdr:row>
      <xdr:rowOff>133350</xdr:rowOff>
    </xdr:to>
    <xdr:sp macro="" textlink="">
      <xdr:nvSpPr>
        <xdr:cNvPr id="2431040" name="Text Box 427"/>
        <xdr:cNvSpPr txBox="1">
          <a:spLocks noChangeArrowheads="1"/>
        </xdr:cNvSpPr>
      </xdr:nvSpPr>
      <xdr:spPr bwMode="auto">
        <a:xfrm>
          <a:off x="713422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1041" name="Text Box 442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1042" name="Text Box 447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1043" name="Text Box 448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1044" name="Text Box 449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1045" name="Text Box 450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1412</xdr:row>
      <xdr:rowOff>171450</xdr:rowOff>
    </xdr:from>
    <xdr:to>
      <xdr:col>9</xdr:col>
      <xdr:colOff>76200</xdr:colOff>
      <xdr:row>1414</xdr:row>
      <xdr:rowOff>133350</xdr:rowOff>
    </xdr:to>
    <xdr:sp macro="" textlink="">
      <xdr:nvSpPr>
        <xdr:cNvPr id="2431046" name="Text Box 451"/>
        <xdr:cNvSpPr txBox="1">
          <a:spLocks noChangeArrowheads="1"/>
        </xdr:cNvSpPr>
      </xdr:nvSpPr>
      <xdr:spPr bwMode="auto">
        <a:xfrm>
          <a:off x="713422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1047" name="Text Box 466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1048" name="Text Box 471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1049" name="Text Box 472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1050" name="Text Box 473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1051" name="Text Box 474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1421</xdr:row>
      <xdr:rowOff>0</xdr:rowOff>
    </xdr:from>
    <xdr:to>
      <xdr:col>9</xdr:col>
      <xdr:colOff>76200</xdr:colOff>
      <xdr:row>1422</xdr:row>
      <xdr:rowOff>180973</xdr:rowOff>
    </xdr:to>
    <xdr:sp macro="" textlink="">
      <xdr:nvSpPr>
        <xdr:cNvPr id="2431052" name="Text Box 475"/>
        <xdr:cNvSpPr txBox="1">
          <a:spLocks noChangeArrowheads="1"/>
        </xdr:cNvSpPr>
      </xdr:nvSpPr>
      <xdr:spPr bwMode="auto">
        <a:xfrm>
          <a:off x="713422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1053" name="Text Box 490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1054" name="Text Box 495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1055" name="Text Box 496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1056" name="Text Box 497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1057" name="Text Box 498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1430</xdr:row>
      <xdr:rowOff>0</xdr:rowOff>
    </xdr:from>
    <xdr:to>
      <xdr:col>9</xdr:col>
      <xdr:colOff>76200</xdr:colOff>
      <xdr:row>1431</xdr:row>
      <xdr:rowOff>190503</xdr:rowOff>
    </xdr:to>
    <xdr:sp macro="" textlink="">
      <xdr:nvSpPr>
        <xdr:cNvPr id="2431058" name="Text Box 499"/>
        <xdr:cNvSpPr txBox="1">
          <a:spLocks noChangeArrowheads="1"/>
        </xdr:cNvSpPr>
      </xdr:nvSpPr>
      <xdr:spPr bwMode="auto">
        <a:xfrm>
          <a:off x="713422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1059" name="Text Box 514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1060" name="Text Box 519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1061" name="Text Box 520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1062" name="Text Box 521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1063" name="Text Box 522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1438</xdr:row>
      <xdr:rowOff>0</xdr:rowOff>
    </xdr:from>
    <xdr:to>
      <xdr:col>9</xdr:col>
      <xdr:colOff>76200</xdr:colOff>
      <xdr:row>1439</xdr:row>
      <xdr:rowOff>190499</xdr:rowOff>
    </xdr:to>
    <xdr:sp macro="" textlink="">
      <xdr:nvSpPr>
        <xdr:cNvPr id="2431064" name="Text Box 523"/>
        <xdr:cNvSpPr txBox="1">
          <a:spLocks noChangeArrowheads="1"/>
        </xdr:cNvSpPr>
      </xdr:nvSpPr>
      <xdr:spPr bwMode="auto">
        <a:xfrm>
          <a:off x="713422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1065" name="Text Box 538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1066" name="Text Box 543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1067" name="Text Box 544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1068" name="Text Box 545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1069" name="Text Box 546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1446</xdr:row>
      <xdr:rowOff>0</xdr:rowOff>
    </xdr:from>
    <xdr:to>
      <xdr:col>9</xdr:col>
      <xdr:colOff>76200</xdr:colOff>
      <xdr:row>1447</xdr:row>
      <xdr:rowOff>190498</xdr:rowOff>
    </xdr:to>
    <xdr:sp macro="" textlink="">
      <xdr:nvSpPr>
        <xdr:cNvPr id="2431070" name="Text Box 547"/>
        <xdr:cNvSpPr txBox="1">
          <a:spLocks noChangeArrowheads="1"/>
        </xdr:cNvSpPr>
      </xdr:nvSpPr>
      <xdr:spPr bwMode="auto">
        <a:xfrm>
          <a:off x="713422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1071" name="Text Box 562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1072" name="Text Box 567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1073" name="Text Box 568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1074" name="Text Box 569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1075" name="Text Box 570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1454</xdr:row>
      <xdr:rowOff>0</xdr:rowOff>
    </xdr:from>
    <xdr:to>
      <xdr:col>9</xdr:col>
      <xdr:colOff>76200</xdr:colOff>
      <xdr:row>1455</xdr:row>
      <xdr:rowOff>190502</xdr:rowOff>
    </xdr:to>
    <xdr:sp macro="" textlink="">
      <xdr:nvSpPr>
        <xdr:cNvPr id="2431076" name="Text Box 571"/>
        <xdr:cNvSpPr txBox="1">
          <a:spLocks noChangeArrowheads="1"/>
        </xdr:cNvSpPr>
      </xdr:nvSpPr>
      <xdr:spPr bwMode="auto">
        <a:xfrm>
          <a:off x="713422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1077" name="Text Box 586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1078" name="Text Box 591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1079" name="Text Box 592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1080" name="Text Box 593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1081" name="Text Box 594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1462</xdr:row>
      <xdr:rowOff>0</xdr:rowOff>
    </xdr:from>
    <xdr:to>
      <xdr:col>9</xdr:col>
      <xdr:colOff>76200</xdr:colOff>
      <xdr:row>1463</xdr:row>
      <xdr:rowOff>190503</xdr:rowOff>
    </xdr:to>
    <xdr:sp macro="" textlink="">
      <xdr:nvSpPr>
        <xdr:cNvPr id="2431082" name="Text Box 595"/>
        <xdr:cNvSpPr txBox="1">
          <a:spLocks noChangeArrowheads="1"/>
        </xdr:cNvSpPr>
      </xdr:nvSpPr>
      <xdr:spPr bwMode="auto">
        <a:xfrm>
          <a:off x="713422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1083" name="Text Box 610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1084" name="Text Box 615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1085" name="Text Box 616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1086" name="Text Box 617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1087" name="Text Box 618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1471</xdr:row>
      <xdr:rowOff>0</xdr:rowOff>
    </xdr:from>
    <xdr:to>
      <xdr:col>9</xdr:col>
      <xdr:colOff>76200</xdr:colOff>
      <xdr:row>1472</xdr:row>
      <xdr:rowOff>1</xdr:rowOff>
    </xdr:to>
    <xdr:sp macro="" textlink="">
      <xdr:nvSpPr>
        <xdr:cNvPr id="2431088" name="Text Box 619"/>
        <xdr:cNvSpPr txBox="1">
          <a:spLocks noChangeArrowheads="1"/>
        </xdr:cNvSpPr>
      </xdr:nvSpPr>
      <xdr:spPr bwMode="auto">
        <a:xfrm>
          <a:off x="713422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1089" name="Text Box 634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1090" name="Text Box 639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1091" name="Text Box 640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1092" name="Text Box 641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1093" name="Text Box 642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1478</xdr:row>
      <xdr:rowOff>0</xdr:rowOff>
    </xdr:from>
    <xdr:to>
      <xdr:col>9</xdr:col>
      <xdr:colOff>76200</xdr:colOff>
      <xdr:row>1479</xdr:row>
      <xdr:rowOff>190501</xdr:rowOff>
    </xdr:to>
    <xdr:sp macro="" textlink="">
      <xdr:nvSpPr>
        <xdr:cNvPr id="2431094" name="Text Box 643"/>
        <xdr:cNvSpPr txBox="1">
          <a:spLocks noChangeArrowheads="1"/>
        </xdr:cNvSpPr>
      </xdr:nvSpPr>
      <xdr:spPr bwMode="auto">
        <a:xfrm>
          <a:off x="713422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1095" name="Text Box 658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1096" name="Text Box 663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1097" name="Text Box 664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1098" name="Text Box 665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1099" name="Text Box 666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1495</xdr:row>
      <xdr:rowOff>0</xdr:rowOff>
    </xdr:from>
    <xdr:to>
      <xdr:col>9</xdr:col>
      <xdr:colOff>76200</xdr:colOff>
      <xdr:row>1495</xdr:row>
      <xdr:rowOff>209550</xdr:rowOff>
    </xdr:to>
    <xdr:sp macro="" textlink="">
      <xdr:nvSpPr>
        <xdr:cNvPr id="2431100" name="Text Box 667"/>
        <xdr:cNvSpPr txBox="1">
          <a:spLocks noChangeArrowheads="1"/>
        </xdr:cNvSpPr>
      </xdr:nvSpPr>
      <xdr:spPr bwMode="auto">
        <a:xfrm>
          <a:off x="713422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1101" name="Text Box 680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1102" name="Text Box 681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1103" name="Text Box 682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1104" name="Text Box 683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1105" name="Text Box 684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1470</xdr:row>
      <xdr:rowOff>0</xdr:rowOff>
    </xdr:from>
    <xdr:to>
      <xdr:col>9</xdr:col>
      <xdr:colOff>76200</xdr:colOff>
      <xdr:row>1471</xdr:row>
      <xdr:rowOff>190499</xdr:rowOff>
    </xdr:to>
    <xdr:sp macro="" textlink="">
      <xdr:nvSpPr>
        <xdr:cNvPr id="2431106" name="Text Box 685"/>
        <xdr:cNvSpPr txBox="1">
          <a:spLocks noChangeArrowheads="1"/>
        </xdr:cNvSpPr>
      </xdr:nvSpPr>
      <xdr:spPr bwMode="auto">
        <a:xfrm>
          <a:off x="713422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07" name="Text Box 312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08" name="Text Box 313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09" name="Text Box 314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10" name="Text Box 315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11" name="Text Box 316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12" name="Text Box 317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190500</xdr:rowOff>
    </xdr:to>
    <xdr:sp macro="" textlink="">
      <xdr:nvSpPr>
        <xdr:cNvPr id="2431113" name="Text Box 404"/>
        <xdr:cNvSpPr txBox="1">
          <a:spLocks noChangeArrowheads="1"/>
        </xdr:cNvSpPr>
      </xdr:nvSpPr>
      <xdr:spPr bwMode="auto">
        <a:xfrm>
          <a:off x="91344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190500</xdr:rowOff>
    </xdr:to>
    <xdr:sp macro="" textlink="">
      <xdr:nvSpPr>
        <xdr:cNvPr id="2431114" name="Text Box 405"/>
        <xdr:cNvSpPr txBox="1">
          <a:spLocks noChangeArrowheads="1"/>
        </xdr:cNvSpPr>
      </xdr:nvSpPr>
      <xdr:spPr bwMode="auto">
        <a:xfrm>
          <a:off x="91344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190500</xdr:rowOff>
    </xdr:to>
    <xdr:sp macro="" textlink="">
      <xdr:nvSpPr>
        <xdr:cNvPr id="2431115" name="Text Box 406"/>
        <xdr:cNvSpPr txBox="1">
          <a:spLocks noChangeArrowheads="1"/>
        </xdr:cNvSpPr>
      </xdr:nvSpPr>
      <xdr:spPr bwMode="auto">
        <a:xfrm>
          <a:off x="91344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190500</xdr:rowOff>
    </xdr:to>
    <xdr:sp macro="" textlink="">
      <xdr:nvSpPr>
        <xdr:cNvPr id="2431116" name="Text Box 407"/>
        <xdr:cNvSpPr txBox="1">
          <a:spLocks noChangeArrowheads="1"/>
        </xdr:cNvSpPr>
      </xdr:nvSpPr>
      <xdr:spPr bwMode="auto">
        <a:xfrm>
          <a:off x="91344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190500</xdr:rowOff>
    </xdr:to>
    <xdr:sp macro="" textlink="">
      <xdr:nvSpPr>
        <xdr:cNvPr id="2431117" name="Text Box 408"/>
        <xdr:cNvSpPr txBox="1">
          <a:spLocks noChangeArrowheads="1"/>
        </xdr:cNvSpPr>
      </xdr:nvSpPr>
      <xdr:spPr bwMode="auto">
        <a:xfrm>
          <a:off x="91344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190500</xdr:rowOff>
    </xdr:to>
    <xdr:sp macro="" textlink="">
      <xdr:nvSpPr>
        <xdr:cNvPr id="2431118" name="Text Box 409"/>
        <xdr:cNvSpPr txBox="1">
          <a:spLocks noChangeArrowheads="1"/>
        </xdr:cNvSpPr>
      </xdr:nvSpPr>
      <xdr:spPr bwMode="auto">
        <a:xfrm>
          <a:off x="91344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19" name="Text Box 428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0" name="Text Box 429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1" name="Text Box 430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2" name="Text Box 431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3" name="Text Box 432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4" name="Text Box 433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5" name="Text Box 452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6" name="Text Box 453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7" name="Text Box 454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8" name="Text Box 455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29" name="Text Box 456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200025</xdr:rowOff>
    </xdr:to>
    <xdr:sp macro="" textlink="">
      <xdr:nvSpPr>
        <xdr:cNvPr id="2431130" name="Text Box 457"/>
        <xdr:cNvSpPr txBox="1">
          <a:spLocks noChangeArrowheads="1"/>
        </xdr:cNvSpPr>
      </xdr:nvSpPr>
      <xdr:spPr bwMode="auto">
        <a:xfrm>
          <a:off x="91344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1" name="Text Box 476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2" name="Text Box 477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3" name="Text Box 478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4" name="Text Box 479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5" name="Text Box 480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6" name="Text Box 481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7" name="Text Box 500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8" name="Text Box 501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39" name="Text Box 502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0" name="Text Box 503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1" name="Text Box 504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2" name="Text Box 505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3" name="Text Box 524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4" name="Text Box 525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5" name="Text Box 526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6" name="Text Box 527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7" name="Text Box 528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8" name="Text Box 529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49" name="Text Box 548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0" name="Text Box 549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1" name="Text Box 550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2" name="Text Box 551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3" name="Text Box 552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4" name="Text Box 553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5" name="Text Box 572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6" name="Text Box 573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7" name="Text Box 574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8" name="Text Box 575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59" name="Text Box 576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60" name="Text Box 577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61" name="Text Box 596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62" name="Text Box 597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63" name="Text Box 598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64" name="Text Box 599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65" name="Text Box 600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66" name="Text Box 601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219075</xdr:rowOff>
    </xdr:to>
    <xdr:sp macro="" textlink="">
      <xdr:nvSpPr>
        <xdr:cNvPr id="2431167" name="Text Box 620"/>
        <xdr:cNvSpPr txBox="1">
          <a:spLocks noChangeArrowheads="1"/>
        </xdr:cNvSpPr>
      </xdr:nvSpPr>
      <xdr:spPr bwMode="auto">
        <a:xfrm>
          <a:off x="9134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219075</xdr:rowOff>
    </xdr:to>
    <xdr:sp macro="" textlink="">
      <xdr:nvSpPr>
        <xdr:cNvPr id="2431168" name="Text Box 621"/>
        <xdr:cNvSpPr txBox="1">
          <a:spLocks noChangeArrowheads="1"/>
        </xdr:cNvSpPr>
      </xdr:nvSpPr>
      <xdr:spPr bwMode="auto">
        <a:xfrm>
          <a:off x="9134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219075</xdr:rowOff>
    </xdr:to>
    <xdr:sp macro="" textlink="">
      <xdr:nvSpPr>
        <xdr:cNvPr id="2431169" name="Text Box 622"/>
        <xdr:cNvSpPr txBox="1">
          <a:spLocks noChangeArrowheads="1"/>
        </xdr:cNvSpPr>
      </xdr:nvSpPr>
      <xdr:spPr bwMode="auto">
        <a:xfrm>
          <a:off x="9134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219075</xdr:rowOff>
    </xdr:to>
    <xdr:sp macro="" textlink="">
      <xdr:nvSpPr>
        <xdr:cNvPr id="2431170" name="Text Box 623"/>
        <xdr:cNvSpPr txBox="1">
          <a:spLocks noChangeArrowheads="1"/>
        </xdr:cNvSpPr>
      </xdr:nvSpPr>
      <xdr:spPr bwMode="auto">
        <a:xfrm>
          <a:off x="9134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219075</xdr:rowOff>
    </xdr:to>
    <xdr:sp macro="" textlink="">
      <xdr:nvSpPr>
        <xdr:cNvPr id="2431171" name="Text Box 624"/>
        <xdr:cNvSpPr txBox="1">
          <a:spLocks noChangeArrowheads="1"/>
        </xdr:cNvSpPr>
      </xdr:nvSpPr>
      <xdr:spPr bwMode="auto">
        <a:xfrm>
          <a:off x="9134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219075</xdr:rowOff>
    </xdr:to>
    <xdr:sp macro="" textlink="">
      <xdr:nvSpPr>
        <xdr:cNvPr id="2431172" name="Text Box 625"/>
        <xdr:cNvSpPr txBox="1">
          <a:spLocks noChangeArrowheads="1"/>
        </xdr:cNvSpPr>
      </xdr:nvSpPr>
      <xdr:spPr bwMode="auto">
        <a:xfrm>
          <a:off x="91344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73" name="Text Box 644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74" name="Text Box 645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75" name="Text Box 646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76" name="Text Box 647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77" name="Text Box 648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78" name="Text Box 649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79" name="Text Box 668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0" name="Text Box 669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1" name="Text Box 670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2" name="Text Box 671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3" name="Text Box 672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4" name="Text Box 673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5" name="Text Box 686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6" name="Text Box 687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7" name="Text Box 688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8" name="Text Box 689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89" name="Text Box 690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1232</xdr:row>
      <xdr:rowOff>0</xdr:rowOff>
    </xdr:from>
    <xdr:to>
      <xdr:col>11</xdr:col>
      <xdr:colOff>76200</xdr:colOff>
      <xdr:row>1232</xdr:row>
      <xdr:rowOff>209550</xdr:rowOff>
    </xdr:to>
    <xdr:sp macro="" textlink="">
      <xdr:nvSpPr>
        <xdr:cNvPr id="2431190" name="Text Box 691"/>
        <xdr:cNvSpPr txBox="1">
          <a:spLocks noChangeArrowheads="1"/>
        </xdr:cNvSpPr>
      </xdr:nvSpPr>
      <xdr:spPr bwMode="auto">
        <a:xfrm>
          <a:off x="91344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1388</xdr:row>
      <xdr:rowOff>0</xdr:rowOff>
    </xdr:from>
    <xdr:to>
      <xdr:col>11</xdr:col>
      <xdr:colOff>76200</xdr:colOff>
      <xdr:row>1388</xdr:row>
      <xdr:rowOff>209550</xdr:rowOff>
    </xdr:to>
    <xdr:sp macro="" textlink="">
      <xdr:nvSpPr>
        <xdr:cNvPr id="2431191" name="Text Box 312"/>
        <xdr:cNvSpPr txBox="1">
          <a:spLocks noChangeArrowheads="1"/>
        </xdr:cNvSpPr>
      </xdr:nvSpPr>
      <xdr:spPr bwMode="auto">
        <a:xfrm>
          <a:off x="91344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1388</xdr:row>
      <xdr:rowOff>0</xdr:rowOff>
    </xdr:from>
    <xdr:to>
      <xdr:col>11</xdr:col>
      <xdr:colOff>76200</xdr:colOff>
      <xdr:row>1388</xdr:row>
      <xdr:rowOff>209550</xdr:rowOff>
    </xdr:to>
    <xdr:sp macro="" textlink="">
      <xdr:nvSpPr>
        <xdr:cNvPr id="2431192" name="Text Box 313"/>
        <xdr:cNvSpPr txBox="1">
          <a:spLocks noChangeArrowheads="1"/>
        </xdr:cNvSpPr>
      </xdr:nvSpPr>
      <xdr:spPr bwMode="auto">
        <a:xfrm>
          <a:off x="91344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1388</xdr:row>
      <xdr:rowOff>0</xdr:rowOff>
    </xdr:from>
    <xdr:to>
      <xdr:col>11</xdr:col>
      <xdr:colOff>76200</xdr:colOff>
      <xdr:row>1388</xdr:row>
      <xdr:rowOff>209550</xdr:rowOff>
    </xdr:to>
    <xdr:sp macro="" textlink="">
      <xdr:nvSpPr>
        <xdr:cNvPr id="2431193" name="Text Box 314"/>
        <xdr:cNvSpPr txBox="1">
          <a:spLocks noChangeArrowheads="1"/>
        </xdr:cNvSpPr>
      </xdr:nvSpPr>
      <xdr:spPr bwMode="auto">
        <a:xfrm>
          <a:off x="91344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1388</xdr:row>
      <xdr:rowOff>0</xdr:rowOff>
    </xdr:from>
    <xdr:to>
      <xdr:col>11</xdr:col>
      <xdr:colOff>76200</xdr:colOff>
      <xdr:row>1388</xdr:row>
      <xdr:rowOff>209550</xdr:rowOff>
    </xdr:to>
    <xdr:sp macro="" textlink="">
      <xdr:nvSpPr>
        <xdr:cNvPr id="2431194" name="Text Box 315"/>
        <xdr:cNvSpPr txBox="1">
          <a:spLocks noChangeArrowheads="1"/>
        </xdr:cNvSpPr>
      </xdr:nvSpPr>
      <xdr:spPr bwMode="auto">
        <a:xfrm>
          <a:off x="91344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1388</xdr:row>
      <xdr:rowOff>0</xdr:rowOff>
    </xdr:from>
    <xdr:to>
      <xdr:col>11</xdr:col>
      <xdr:colOff>76200</xdr:colOff>
      <xdr:row>1388</xdr:row>
      <xdr:rowOff>209550</xdr:rowOff>
    </xdr:to>
    <xdr:sp macro="" textlink="">
      <xdr:nvSpPr>
        <xdr:cNvPr id="2431195" name="Text Box 316"/>
        <xdr:cNvSpPr txBox="1">
          <a:spLocks noChangeArrowheads="1"/>
        </xdr:cNvSpPr>
      </xdr:nvSpPr>
      <xdr:spPr bwMode="auto">
        <a:xfrm>
          <a:off x="91344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1388</xdr:row>
      <xdr:rowOff>0</xdr:rowOff>
    </xdr:from>
    <xdr:to>
      <xdr:col>11</xdr:col>
      <xdr:colOff>76200</xdr:colOff>
      <xdr:row>1388</xdr:row>
      <xdr:rowOff>209550</xdr:rowOff>
    </xdr:to>
    <xdr:sp macro="" textlink="">
      <xdr:nvSpPr>
        <xdr:cNvPr id="2431196" name="Text Box 317"/>
        <xdr:cNvSpPr txBox="1">
          <a:spLocks noChangeArrowheads="1"/>
        </xdr:cNvSpPr>
      </xdr:nvSpPr>
      <xdr:spPr bwMode="auto">
        <a:xfrm>
          <a:off x="91344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1394</xdr:row>
      <xdr:rowOff>171450</xdr:rowOff>
    </xdr:from>
    <xdr:to>
      <xdr:col>11</xdr:col>
      <xdr:colOff>76200</xdr:colOff>
      <xdr:row>1395</xdr:row>
      <xdr:rowOff>142869</xdr:rowOff>
    </xdr:to>
    <xdr:sp macro="" textlink="">
      <xdr:nvSpPr>
        <xdr:cNvPr id="2431197" name="Text Box 404"/>
        <xdr:cNvSpPr txBox="1">
          <a:spLocks noChangeArrowheads="1"/>
        </xdr:cNvSpPr>
      </xdr:nvSpPr>
      <xdr:spPr bwMode="auto">
        <a:xfrm>
          <a:off x="91344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1394</xdr:row>
      <xdr:rowOff>171450</xdr:rowOff>
    </xdr:from>
    <xdr:to>
      <xdr:col>11</xdr:col>
      <xdr:colOff>76200</xdr:colOff>
      <xdr:row>1395</xdr:row>
      <xdr:rowOff>142869</xdr:rowOff>
    </xdr:to>
    <xdr:sp macro="" textlink="">
      <xdr:nvSpPr>
        <xdr:cNvPr id="2431198" name="Text Box 405"/>
        <xdr:cNvSpPr txBox="1">
          <a:spLocks noChangeArrowheads="1"/>
        </xdr:cNvSpPr>
      </xdr:nvSpPr>
      <xdr:spPr bwMode="auto">
        <a:xfrm>
          <a:off x="91344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1394</xdr:row>
      <xdr:rowOff>171450</xdr:rowOff>
    </xdr:from>
    <xdr:to>
      <xdr:col>11</xdr:col>
      <xdr:colOff>76200</xdr:colOff>
      <xdr:row>1395</xdr:row>
      <xdr:rowOff>142869</xdr:rowOff>
    </xdr:to>
    <xdr:sp macro="" textlink="">
      <xdr:nvSpPr>
        <xdr:cNvPr id="2431199" name="Text Box 406"/>
        <xdr:cNvSpPr txBox="1">
          <a:spLocks noChangeArrowheads="1"/>
        </xdr:cNvSpPr>
      </xdr:nvSpPr>
      <xdr:spPr bwMode="auto">
        <a:xfrm>
          <a:off x="91344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1394</xdr:row>
      <xdr:rowOff>171450</xdr:rowOff>
    </xdr:from>
    <xdr:to>
      <xdr:col>11</xdr:col>
      <xdr:colOff>76200</xdr:colOff>
      <xdr:row>1395</xdr:row>
      <xdr:rowOff>142869</xdr:rowOff>
    </xdr:to>
    <xdr:sp macro="" textlink="">
      <xdr:nvSpPr>
        <xdr:cNvPr id="2431200" name="Text Box 407"/>
        <xdr:cNvSpPr txBox="1">
          <a:spLocks noChangeArrowheads="1"/>
        </xdr:cNvSpPr>
      </xdr:nvSpPr>
      <xdr:spPr bwMode="auto">
        <a:xfrm>
          <a:off x="91344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1394</xdr:row>
      <xdr:rowOff>171450</xdr:rowOff>
    </xdr:from>
    <xdr:to>
      <xdr:col>11</xdr:col>
      <xdr:colOff>76200</xdr:colOff>
      <xdr:row>1395</xdr:row>
      <xdr:rowOff>142869</xdr:rowOff>
    </xdr:to>
    <xdr:sp macro="" textlink="">
      <xdr:nvSpPr>
        <xdr:cNvPr id="2431201" name="Text Box 408"/>
        <xdr:cNvSpPr txBox="1">
          <a:spLocks noChangeArrowheads="1"/>
        </xdr:cNvSpPr>
      </xdr:nvSpPr>
      <xdr:spPr bwMode="auto">
        <a:xfrm>
          <a:off x="91344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1394</xdr:row>
      <xdr:rowOff>171450</xdr:rowOff>
    </xdr:from>
    <xdr:to>
      <xdr:col>11</xdr:col>
      <xdr:colOff>76200</xdr:colOff>
      <xdr:row>1395</xdr:row>
      <xdr:rowOff>142869</xdr:rowOff>
    </xdr:to>
    <xdr:sp macro="" textlink="">
      <xdr:nvSpPr>
        <xdr:cNvPr id="2431202" name="Text Box 409"/>
        <xdr:cNvSpPr txBox="1">
          <a:spLocks noChangeArrowheads="1"/>
        </xdr:cNvSpPr>
      </xdr:nvSpPr>
      <xdr:spPr bwMode="auto">
        <a:xfrm>
          <a:off x="91344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1404</xdr:row>
      <xdr:rowOff>171450</xdr:rowOff>
    </xdr:from>
    <xdr:to>
      <xdr:col>11</xdr:col>
      <xdr:colOff>76200</xdr:colOff>
      <xdr:row>1406</xdr:row>
      <xdr:rowOff>133350</xdr:rowOff>
    </xdr:to>
    <xdr:sp macro="" textlink="">
      <xdr:nvSpPr>
        <xdr:cNvPr id="2431203" name="Text Box 428"/>
        <xdr:cNvSpPr txBox="1">
          <a:spLocks noChangeArrowheads="1"/>
        </xdr:cNvSpPr>
      </xdr:nvSpPr>
      <xdr:spPr bwMode="auto">
        <a:xfrm>
          <a:off x="91344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1404</xdr:row>
      <xdr:rowOff>171450</xdr:rowOff>
    </xdr:from>
    <xdr:to>
      <xdr:col>11</xdr:col>
      <xdr:colOff>76200</xdr:colOff>
      <xdr:row>1406</xdr:row>
      <xdr:rowOff>133350</xdr:rowOff>
    </xdr:to>
    <xdr:sp macro="" textlink="">
      <xdr:nvSpPr>
        <xdr:cNvPr id="2431204" name="Text Box 429"/>
        <xdr:cNvSpPr txBox="1">
          <a:spLocks noChangeArrowheads="1"/>
        </xdr:cNvSpPr>
      </xdr:nvSpPr>
      <xdr:spPr bwMode="auto">
        <a:xfrm>
          <a:off x="91344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1404</xdr:row>
      <xdr:rowOff>171450</xdr:rowOff>
    </xdr:from>
    <xdr:to>
      <xdr:col>11</xdr:col>
      <xdr:colOff>76200</xdr:colOff>
      <xdr:row>1406</xdr:row>
      <xdr:rowOff>133350</xdr:rowOff>
    </xdr:to>
    <xdr:sp macro="" textlink="">
      <xdr:nvSpPr>
        <xdr:cNvPr id="2431205" name="Text Box 430"/>
        <xdr:cNvSpPr txBox="1">
          <a:spLocks noChangeArrowheads="1"/>
        </xdr:cNvSpPr>
      </xdr:nvSpPr>
      <xdr:spPr bwMode="auto">
        <a:xfrm>
          <a:off x="91344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1404</xdr:row>
      <xdr:rowOff>171450</xdr:rowOff>
    </xdr:from>
    <xdr:to>
      <xdr:col>11</xdr:col>
      <xdr:colOff>76200</xdr:colOff>
      <xdr:row>1406</xdr:row>
      <xdr:rowOff>133350</xdr:rowOff>
    </xdr:to>
    <xdr:sp macro="" textlink="">
      <xdr:nvSpPr>
        <xdr:cNvPr id="2431206" name="Text Box 431"/>
        <xdr:cNvSpPr txBox="1">
          <a:spLocks noChangeArrowheads="1"/>
        </xdr:cNvSpPr>
      </xdr:nvSpPr>
      <xdr:spPr bwMode="auto">
        <a:xfrm>
          <a:off x="91344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1404</xdr:row>
      <xdr:rowOff>171450</xdr:rowOff>
    </xdr:from>
    <xdr:to>
      <xdr:col>11</xdr:col>
      <xdr:colOff>76200</xdr:colOff>
      <xdr:row>1406</xdr:row>
      <xdr:rowOff>133350</xdr:rowOff>
    </xdr:to>
    <xdr:sp macro="" textlink="">
      <xdr:nvSpPr>
        <xdr:cNvPr id="2431207" name="Text Box 432"/>
        <xdr:cNvSpPr txBox="1">
          <a:spLocks noChangeArrowheads="1"/>
        </xdr:cNvSpPr>
      </xdr:nvSpPr>
      <xdr:spPr bwMode="auto">
        <a:xfrm>
          <a:off x="91344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1404</xdr:row>
      <xdr:rowOff>171450</xdr:rowOff>
    </xdr:from>
    <xdr:to>
      <xdr:col>11</xdr:col>
      <xdr:colOff>76200</xdr:colOff>
      <xdr:row>1406</xdr:row>
      <xdr:rowOff>133350</xdr:rowOff>
    </xdr:to>
    <xdr:sp macro="" textlink="">
      <xdr:nvSpPr>
        <xdr:cNvPr id="2431208" name="Text Box 433"/>
        <xdr:cNvSpPr txBox="1">
          <a:spLocks noChangeArrowheads="1"/>
        </xdr:cNvSpPr>
      </xdr:nvSpPr>
      <xdr:spPr bwMode="auto">
        <a:xfrm>
          <a:off x="91344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1412</xdr:row>
      <xdr:rowOff>171450</xdr:rowOff>
    </xdr:from>
    <xdr:to>
      <xdr:col>11</xdr:col>
      <xdr:colOff>76200</xdr:colOff>
      <xdr:row>1414</xdr:row>
      <xdr:rowOff>133350</xdr:rowOff>
    </xdr:to>
    <xdr:sp macro="" textlink="">
      <xdr:nvSpPr>
        <xdr:cNvPr id="2431209" name="Text Box 452"/>
        <xdr:cNvSpPr txBox="1">
          <a:spLocks noChangeArrowheads="1"/>
        </xdr:cNvSpPr>
      </xdr:nvSpPr>
      <xdr:spPr bwMode="auto">
        <a:xfrm>
          <a:off x="91344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1412</xdr:row>
      <xdr:rowOff>171450</xdr:rowOff>
    </xdr:from>
    <xdr:to>
      <xdr:col>11</xdr:col>
      <xdr:colOff>76200</xdr:colOff>
      <xdr:row>1414</xdr:row>
      <xdr:rowOff>133350</xdr:rowOff>
    </xdr:to>
    <xdr:sp macro="" textlink="">
      <xdr:nvSpPr>
        <xdr:cNvPr id="2431210" name="Text Box 453"/>
        <xdr:cNvSpPr txBox="1">
          <a:spLocks noChangeArrowheads="1"/>
        </xdr:cNvSpPr>
      </xdr:nvSpPr>
      <xdr:spPr bwMode="auto">
        <a:xfrm>
          <a:off x="91344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1412</xdr:row>
      <xdr:rowOff>171450</xdr:rowOff>
    </xdr:from>
    <xdr:to>
      <xdr:col>11</xdr:col>
      <xdr:colOff>76200</xdr:colOff>
      <xdr:row>1414</xdr:row>
      <xdr:rowOff>133350</xdr:rowOff>
    </xdr:to>
    <xdr:sp macro="" textlink="">
      <xdr:nvSpPr>
        <xdr:cNvPr id="2431211" name="Text Box 454"/>
        <xdr:cNvSpPr txBox="1">
          <a:spLocks noChangeArrowheads="1"/>
        </xdr:cNvSpPr>
      </xdr:nvSpPr>
      <xdr:spPr bwMode="auto">
        <a:xfrm>
          <a:off x="91344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1412</xdr:row>
      <xdr:rowOff>171450</xdr:rowOff>
    </xdr:from>
    <xdr:to>
      <xdr:col>11</xdr:col>
      <xdr:colOff>76200</xdr:colOff>
      <xdr:row>1414</xdr:row>
      <xdr:rowOff>133350</xdr:rowOff>
    </xdr:to>
    <xdr:sp macro="" textlink="">
      <xdr:nvSpPr>
        <xdr:cNvPr id="2431212" name="Text Box 455"/>
        <xdr:cNvSpPr txBox="1">
          <a:spLocks noChangeArrowheads="1"/>
        </xdr:cNvSpPr>
      </xdr:nvSpPr>
      <xdr:spPr bwMode="auto">
        <a:xfrm>
          <a:off x="91344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1412</xdr:row>
      <xdr:rowOff>171450</xdr:rowOff>
    </xdr:from>
    <xdr:to>
      <xdr:col>11</xdr:col>
      <xdr:colOff>76200</xdr:colOff>
      <xdr:row>1414</xdr:row>
      <xdr:rowOff>133350</xdr:rowOff>
    </xdr:to>
    <xdr:sp macro="" textlink="">
      <xdr:nvSpPr>
        <xdr:cNvPr id="2431213" name="Text Box 456"/>
        <xdr:cNvSpPr txBox="1">
          <a:spLocks noChangeArrowheads="1"/>
        </xdr:cNvSpPr>
      </xdr:nvSpPr>
      <xdr:spPr bwMode="auto">
        <a:xfrm>
          <a:off x="91344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1412</xdr:row>
      <xdr:rowOff>171450</xdr:rowOff>
    </xdr:from>
    <xdr:to>
      <xdr:col>11</xdr:col>
      <xdr:colOff>76200</xdr:colOff>
      <xdr:row>1414</xdr:row>
      <xdr:rowOff>133350</xdr:rowOff>
    </xdr:to>
    <xdr:sp macro="" textlink="">
      <xdr:nvSpPr>
        <xdr:cNvPr id="2431214" name="Text Box 457"/>
        <xdr:cNvSpPr txBox="1">
          <a:spLocks noChangeArrowheads="1"/>
        </xdr:cNvSpPr>
      </xdr:nvSpPr>
      <xdr:spPr bwMode="auto">
        <a:xfrm>
          <a:off x="91344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1421</xdr:row>
      <xdr:rowOff>0</xdr:rowOff>
    </xdr:from>
    <xdr:to>
      <xdr:col>11</xdr:col>
      <xdr:colOff>76200</xdr:colOff>
      <xdr:row>1422</xdr:row>
      <xdr:rowOff>180973</xdr:rowOff>
    </xdr:to>
    <xdr:sp macro="" textlink="">
      <xdr:nvSpPr>
        <xdr:cNvPr id="2431215" name="Text Box 476"/>
        <xdr:cNvSpPr txBox="1">
          <a:spLocks noChangeArrowheads="1"/>
        </xdr:cNvSpPr>
      </xdr:nvSpPr>
      <xdr:spPr bwMode="auto">
        <a:xfrm>
          <a:off x="91344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1421</xdr:row>
      <xdr:rowOff>0</xdr:rowOff>
    </xdr:from>
    <xdr:to>
      <xdr:col>11</xdr:col>
      <xdr:colOff>76200</xdr:colOff>
      <xdr:row>1422</xdr:row>
      <xdr:rowOff>180973</xdr:rowOff>
    </xdr:to>
    <xdr:sp macro="" textlink="">
      <xdr:nvSpPr>
        <xdr:cNvPr id="2431216" name="Text Box 477"/>
        <xdr:cNvSpPr txBox="1">
          <a:spLocks noChangeArrowheads="1"/>
        </xdr:cNvSpPr>
      </xdr:nvSpPr>
      <xdr:spPr bwMode="auto">
        <a:xfrm>
          <a:off x="91344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1421</xdr:row>
      <xdr:rowOff>0</xdr:rowOff>
    </xdr:from>
    <xdr:to>
      <xdr:col>11</xdr:col>
      <xdr:colOff>76200</xdr:colOff>
      <xdr:row>1422</xdr:row>
      <xdr:rowOff>180973</xdr:rowOff>
    </xdr:to>
    <xdr:sp macro="" textlink="">
      <xdr:nvSpPr>
        <xdr:cNvPr id="2431217" name="Text Box 478"/>
        <xdr:cNvSpPr txBox="1">
          <a:spLocks noChangeArrowheads="1"/>
        </xdr:cNvSpPr>
      </xdr:nvSpPr>
      <xdr:spPr bwMode="auto">
        <a:xfrm>
          <a:off x="91344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1421</xdr:row>
      <xdr:rowOff>0</xdr:rowOff>
    </xdr:from>
    <xdr:to>
      <xdr:col>11</xdr:col>
      <xdr:colOff>76200</xdr:colOff>
      <xdr:row>1422</xdr:row>
      <xdr:rowOff>180973</xdr:rowOff>
    </xdr:to>
    <xdr:sp macro="" textlink="">
      <xdr:nvSpPr>
        <xdr:cNvPr id="2431218" name="Text Box 479"/>
        <xdr:cNvSpPr txBox="1">
          <a:spLocks noChangeArrowheads="1"/>
        </xdr:cNvSpPr>
      </xdr:nvSpPr>
      <xdr:spPr bwMode="auto">
        <a:xfrm>
          <a:off x="91344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1421</xdr:row>
      <xdr:rowOff>0</xdr:rowOff>
    </xdr:from>
    <xdr:to>
      <xdr:col>11</xdr:col>
      <xdr:colOff>76200</xdr:colOff>
      <xdr:row>1422</xdr:row>
      <xdr:rowOff>180973</xdr:rowOff>
    </xdr:to>
    <xdr:sp macro="" textlink="">
      <xdr:nvSpPr>
        <xdr:cNvPr id="2431219" name="Text Box 480"/>
        <xdr:cNvSpPr txBox="1">
          <a:spLocks noChangeArrowheads="1"/>
        </xdr:cNvSpPr>
      </xdr:nvSpPr>
      <xdr:spPr bwMode="auto">
        <a:xfrm>
          <a:off x="91344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1421</xdr:row>
      <xdr:rowOff>0</xdr:rowOff>
    </xdr:from>
    <xdr:to>
      <xdr:col>11</xdr:col>
      <xdr:colOff>76200</xdr:colOff>
      <xdr:row>1422</xdr:row>
      <xdr:rowOff>180973</xdr:rowOff>
    </xdr:to>
    <xdr:sp macro="" textlink="">
      <xdr:nvSpPr>
        <xdr:cNvPr id="2431220" name="Text Box 481"/>
        <xdr:cNvSpPr txBox="1">
          <a:spLocks noChangeArrowheads="1"/>
        </xdr:cNvSpPr>
      </xdr:nvSpPr>
      <xdr:spPr bwMode="auto">
        <a:xfrm>
          <a:off x="91344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1430</xdr:row>
      <xdr:rowOff>0</xdr:rowOff>
    </xdr:from>
    <xdr:to>
      <xdr:col>11</xdr:col>
      <xdr:colOff>76200</xdr:colOff>
      <xdr:row>1431</xdr:row>
      <xdr:rowOff>190503</xdr:rowOff>
    </xdr:to>
    <xdr:sp macro="" textlink="">
      <xdr:nvSpPr>
        <xdr:cNvPr id="2431221" name="Text Box 500"/>
        <xdr:cNvSpPr txBox="1">
          <a:spLocks noChangeArrowheads="1"/>
        </xdr:cNvSpPr>
      </xdr:nvSpPr>
      <xdr:spPr bwMode="auto">
        <a:xfrm>
          <a:off x="91344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1430</xdr:row>
      <xdr:rowOff>0</xdr:rowOff>
    </xdr:from>
    <xdr:to>
      <xdr:col>11</xdr:col>
      <xdr:colOff>76200</xdr:colOff>
      <xdr:row>1431</xdr:row>
      <xdr:rowOff>190503</xdr:rowOff>
    </xdr:to>
    <xdr:sp macro="" textlink="">
      <xdr:nvSpPr>
        <xdr:cNvPr id="2431222" name="Text Box 501"/>
        <xdr:cNvSpPr txBox="1">
          <a:spLocks noChangeArrowheads="1"/>
        </xdr:cNvSpPr>
      </xdr:nvSpPr>
      <xdr:spPr bwMode="auto">
        <a:xfrm>
          <a:off x="91344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1430</xdr:row>
      <xdr:rowOff>0</xdr:rowOff>
    </xdr:from>
    <xdr:to>
      <xdr:col>11</xdr:col>
      <xdr:colOff>76200</xdr:colOff>
      <xdr:row>1431</xdr:row>
      <xdr:rowOff>190503</xdr:rowOff>
    </xdr:to>
    <xdr:sp macro="" textlink="">
      <xdr:nvSpPr>
        <xdr:cNvPr id="2431223" name="Text Box 502"/>
        <xdr:cNvSpPr txBox="1">
          <a:spLocks noChangeArrowheads="1"/>
        </xdr:cNvSpPr>
      </xdr:nvSpPr>
      <xdr:spPr bwMode="auto">
        <a:xfrm>
          <a:off x="91344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1430</xdr:row>
      <xdr:rowOff>0</xdr:rowOff>
    </xdr:from>
    <xdr:to>
      <xdr:col>11</xdr:col>
      <xdr:colOff>76200</xdr:colOff>
      <xdr:row>1431</xdr:row>
      <xdr:rowOff>190503</xdr:rowOff>
    </xdr:to>
    <xdr:sp macro="" textlink="">
      <xdr:nvSpPr>
        <xdr:cNvPr id="2431224" name="Text Box 503"/>
        <xdr:cNvSpPr txBox="1">
          <a:spLocks noChangeArrowheads="1"/>
        </xdr:cNvSpPr>
      </xdr:nvSpPr>
      <xdr:spPr bwMode="auto">
        <a:xfrm>
          <a:off x="91344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1430</xdr:row>
      <xdr:rowOff>0</xdr:rowOff>
    </xdr:from>
    <xdr:to>
      <xdr:col>11</xdr:col>
      <xdr:colOff>76200</xdr:colOff>
      <xdr:row>1431</xdr:row>
      <xdr:rowOff>190503</xdr:rowOff>
    </xdr:to>
    <xdr:sp macro="" textlink="">
      <xdr:nvSpPr>
        <xdr:cNvPr id="2431225" name="Text Box 504"/>
        <xdr:cNvSpPr txBox="1">
          <a:spLocks noChangeArrowheads="1"/>
        </xdr:cNvSpPr>
      </xdr:nvSpPr>
      <xdr:spPr bwMode="auto">
        <a:xfrm>
          <a:off x="91344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1430</xdr:row>
      <xdr:rowOff>0</xdr:rowOff>
    </xdr:from>
    <xdr:to>
      <xdr:col>11</xdr:col>
      <xdr:colOff>76200</xdr:colOff>
      <xdr:row>1431</xdr:row>
      <xdr:rowOff>190503</xdr:rowOff>
    </xdr:to>
    <xdr:sp macro="" textlink="">
      <xdr:nvSpPr>
        <xdr:cNvPr id="2431226" name="Text Box 505"/>
        <xdr:cNvSpPr txBox="1">
          <a:spLocks noChangeArrowheads="1"/>
        </xdr:cNvSpPr>
      </xdr:nvSpPr>
      <xdr:spPr bwMode="auto">
        <a:xfrm>
          <a:off x="91344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1438</xdr:row>
      <xdr:rowOff>0</xdr:rowOff>
    </xdr:from>
    <xdr:to>
      <xdr:col>11</xdr:col>
      <xdr:colOff>76200</xdr:colOff>
      <xdr:row>1439</xdr:row>
      <xdr:rowOff>190499</xdr:rowOff>
    </xdr:to>
    <xdr:sp macro="" textlink="">
      <xdr:nvSpPr>
        <xdr:cNvPr id="2431227" name="Text Box 524"/>
        <xdr:cNvSpPr txBox="1">
          <a:spLocks noChangeArrowheads="1"/>
        </xdr:cNvSpPr>
      </xdr:nvSpPr>
      <xdr:spPr bwMode="auto">
        <a:xfrm>
          <a:off x="91344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1438</xdr:row>
      <xdr:rowOff>0</xdr:rowOff>
    </xdr:from>
    <xdr:to>
      <xdr:col>11</xdr:col>
      <xdr:colOff>76200</xdr:colOff>
      <xdr:row>1439</xdr:row>
      <xdr:rowOff>190499</xdr:rowOff>
    </xdr:to>
    <xdr:sp macro="" textlink="">
      <xdr:nvSpPr>
        <xdr:cNvPr id="2431228" name="Text Box 525"/>
        <xdr:cNvSpPr txBox="1">
          <a:spLocks noChangeArrowheads="1"/>
        </xdr:cNvSpPr>
      </xdr:nvSpPr>
      <xdr:spPr bwMode="auto">
        <a:xfrm>
          <a:off x="91344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1438</xdr:row>
      <xdr:rowOff>0</xdr:rowOff>
    </xdr:from>
    <xdr:to>
      <xdr:col>11</xdr:col>
      <xdr:colOff>76200</xdr:colOff>
      <xdr:row>1439</xdr:row>
      <xdr:rowOff>190499</xdr:rowOff>
    </xdr:to>
    <xdr:sp macro="" textlink="">
      <xdr:nvSpPr>
        <xdr:cNvPr id="2431229" name="Text Box 526"/>
        <xdr:cNvSpPr txBox="1">
          <a:spLocks noChangeArrowheads="1"/>
        </xdr:cNvSpPr>
      </xdr:nvSpPr>
      <xdr:spPr bwMode="auto">
        <a:xfrm>
          <a:off x="91344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1438</xdr:row>
      <xdr:rowOff>0</xdr:rowOff>
    </xdr:from>
    <xdr:to>
      <xdr:col>11</xdr:col>
      <xdr:colOff>76200</xdr:colOff>
      <xdr:row>1439</xdr:row>
      <xdr:rowOff>190499</xdr:rowOff>
    </xdr:to>
    <xdr:sp macro="" textlink="">
      <xdr:nvSpPr>
        <xdr:cNvPr id="2431230" name="Text Box 527"/>
        <xdr:cNvSpPr txBox="1">
          <a:spLocks noChangeArrowheads="1"/>
        </xdr:cNvSpPr>
      </xdr:nvSpPr>
      <xdr:spPr bwMode="auto">
        <a:xfrm>
          <a:off x="91344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1438</xdr:row>
      <xdr:rowOff>0</xdr:rowOff>
    </xdr:from>
    <xdr:to>
      <xdr:col>11</xdr:col>
      <xdr:colOff>76200</xdr:colOff>
      <xdr:row>1439</xdr:row>
      <xdr:rowOff>190499</xdr:rowOff>
    </xdr:to>
    <xdr:sp macro="" textlink="">
      <xdr:nvSpPr>
        <xdr:cNvPr id="2431231" name="Text Box 528"/>
        <xdr:cNvSpPr txBox="1">
          <a:spLocks noChangeArrowheads="1"/>
        </xdr:cNvSpPr>
      </xdr:nvSpPr>
      <xdr:spPr bwMode="auto">
        <a:xfrm>
          <a:off x="91344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1438</xdr:row>
      <xdr:rowOff>0</xdr:rowOff>
    </xdr:from>
    <xdr:to>
      <xdr:col>11</xdr:col>
      <xdr:colOff>76200</xdr:colOff>
      <xdr:row>1439</xdr:row>
      <xdr:rowOff>190499</xdr:rowOff>
    </xdr:to>
    <xdr:sp macro="" textlink="">
      <xdr:nvSpPr>
        <xdr:cNvPr id="2431232" name="Text Box 529"/>
        <xdr:cNvSpPr txBox="1">
          <a:spLocks noChangeArrowheads="1"/>
        </xdr:cNvSpPr>
      </xdr:nvSpPr>
      <xdr:spPr bwMode="auto">
        <a:xfrm>
          <a:off x="91344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1446</xdr:row>
      <xdr:rowOff>0</xdr:rowOff>
    </xdr:from>
    <xdr:to>
      <xdr:col>11</xdr:col>
      <xdr:colOff>76200</xdr:colOff>
      <xdr:row>1447</xdr:row>
      <xdr:rowOff>190498</xdr:rowOff>
    </xdr:to>
    <xdr:sp macro="" textlink="">
      <xdr:nvSpPr>
        <xdr:cNvPr id="2431233" name="Text Box 548"/>
        <xdr:cNvSpPr txBox="1">
          <a:spLocks noChangeArrowheads="1"/>
        </xdr:cNvSpPr>
      </xdr:nvSpPr>
      <xdr:spPr bwMode="auto">
        <a:xfrm>
          <a:off x="91344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1446</xdr:row>
      <xdr:rowOff>0</xdr:rowOff>
    </xdr:from>
    <xdr:to>
      <xdr:col>11</xdr:col>
      <xdr:colOff>76200</xdr:colOff>
      <xdr:row>1447</xdr:row>
      <xdr:rowOff>190498</xdr:rowOff>
    </xdr:to>
    <xdr:sp macro="" textlink="">
      <xdr:nvSpPr>
        <xdr:cNvPr id="2431234" name="Text Box 549"/>
        <xdr:cNvSpPr txBox="1">
          <a:spLocks noChangeArrowheads="1"/>
        </xdr:cNvSpPr>
      </xdr:nvSpPr>
      <xdr:spPr bwMode="auto">
        <a:xfrm>
          <a:off x="91344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1446</xdr:row>
      <xdr:rowOff>0</xdr:rowOff>
    </xdr:from>
    <xdr:to>
      <xdr:col>11</xdr:col>
      <xdr:colOff>76200</xdr:colOff>
      <xdr:row>1447</xdr:row>
      <xdr:rowOff>190498</xdr:rowOff>
    </xdr:to>
    <xdr:sp macro="" textlink="">
      <xdr:nvSpPr>
        <xdr:cNvPr id="2431235" name="Text Box 550"/>
        <xdr:cNvSpPr txBox="1">
          <a:spLocks noChangeArrowheads="1"/>
        </xdr:cNvSpPr>
      </xdr:nvSpPr>
      <xdr:spPr bwMode="auto">
        <a:xfrm>
          <a:off x="91344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1446</xdr:row>
      <xdr:rowOff>0</xdr:rowOff>
    </xdr:from>
    <xdr:to>
      <xdr:col>11</xdr:col>
      <xdr:colOff>76200</xdr:colOff>
      <xdr:row>1447</xdr:row>
      <xdr:rowOff>190498</xdr:rowOff>
    </xdr:to>
    <xdr:sp macro="" textlink="">
      <xdr:nvSpPr>
        <xdr:cNvPr id="2431236" name="Text Box 551"/>
        <xdr:cNvSpPr txBox="1">
          <a:spLocks noChangeArrowheads="1"/>
        </xdr:cNvSpPr>
      </xdr:nvSpPr>
      <xdr:spPr bwMode="auto">
        <a:xfrm>
          <a:off x="91344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1446</xdr:row>
      <xdr:rowOff>0</xdr:rowOff>
    </xdr:from>
    <xdr:to>
      <xdr:col>11</xdr:col>
      <xdr:colOff>76200</xdr:colOff>
      <xdr:row>1447</xdr:row>
      <xdr:rowOff>190498</xdr:rowOff>
    </xdr:to>
    <xdr:sp macro="" textlink="">
      <xdr:nvSpPr>
        <xdr:cNvPr id="2431237" name="Text Box 552"/>
        <xdr:cNvSpPr txBox="1">
          <a:spLocks noChangeArrowheads="1"/>
        </xdr:cNvSpPr>
      </xdr:nvSpPr>
      <xdr:spPr bwMode="auto">
        <a:xfrm>
          <a:off x="91344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1446</xdr:row>
      <xdr:rowOff>0</xdr:rowOff>
    </xdr:from>
    <xdr:to>
      <xdr:col>11</xdr:col>
      <xdr:colOff>76200</xdr:colOff>
      <xdr:row>1447</xdr:row>
      <xdr:rowOff>190498</xdr:rowOff>
    </xdr:to>
    <xdr:sp macro="" textlink="">
      <xdr:nvSpPr>
        <xdr:cNvPr id="2431238" name="Text Box 553"/>
        <xdr:cNvSpPr txBox="1">
          <a:spLocks noChangeArrowheads="1"/>
        </xdr:cNvSpPr>
      </xdr:nvSpPr>
      <xdr:spPr bwMode="auto">
        <a:xfrm>
          <a:off x="91344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1454</xdr:row>
      <xdr:rowOff>0</xdr:rowOff>
    </xdr:from>
    <xdr:to>
      <xdr:col>11</xdr:col>
      <xdr:colOff>76200</xdr:colOff>
      <xdr:row>1455</xdr:row>
      <xdr:rowOff>190502</xdr:rowOff>
    </xdr:to>
    <xdr:sp macro="" textlink="">
      <xdr:nvSpPr>
        <xdr:cNvPr id="2431239" name="Text Box 572"/>
        <xdr:cNvSpPr txBox="1">
          <a:spLocks noChangeArrowheads="1"/>
        </xdr:cNvSpPr>
      </xdr:nvSpPr>
      <xdr:spPr bwMode="auto">
        <a:xfrm>
          <a:off x="91344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1454</xdr:row>
      <xdr:rowOff>0</xdr:rowOff>
    </xdr:from>
    <xdr:to>
      <xdr:col>11</xdr:col>
      <xdr:colOff>76200</xdr:colOff>
      <xdr:row>1455</xdr:row>
      <xdr:rowOff>190502</xdr:rowOff>
    </xdr:to>
    <xdr:sp macro="" textlink="">
      <xdr:nvSpPr>
        <xdr:cNvPr id="2431240" name="Text Box 573"/>
        <xdr:cNvSpPr txBox="1">
          <a:spLocks noChangeArrowheads="1"/>
        </xdr:cNvSpPr>
      </xdr:nvSpPr>
      <xdr:spPr bwMode="auto">
        <a:xfrm>
          <a:off x="91344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1454</xdr:row>
      <xdr:rowOff>0</xdr:rowOff>
    </xdr:from>
    <xdr:to>
      <xdr:col>11</xdr:col>
      <xdr:colOff>76200</xdr:colOff>
      <xdr:row>1455</xdr:row>
      <xdr:rowOff>190502</xdr:rowOff>
    </xdr:to>
    <xdr:sp macro="" textlink="">
      <xdr:nvSpPr>
        <xdr:cNvPr id="2431241" name="Text Box 574"/>
        <xdr:cNvSpPr txBox="1">
          <a:spLocks noChangeArrowheads="1"/>
        </xdr:cNvSpPr>
      </xdr:nvSpPr>
      <xdr:spPr bwMode="auto">
        <a:xfrm>
          <a:off x="91344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1454</xdr:row>
      <xdr:rowOff>0</xdr:rowOff>
    </xdr:from>
    <xdr:to>
      <xdr:col>11</xdr:col>
      <xdr:colOff>76200</xdr:colOff>
      <xdr:row>1455</xdr:row>
      <xdr:rowOff>190502</xdr:rowOff>
    </xdr:to>
    <xdr:sp macro="" textlink="">
      <xdr:nvSpPr>
        <xdr:cNvPr id="2431242" name="Text Box 575"/>
        <xdr:cNvSpPr txBox="1">
          <a:spLocks noChangeArrowheads="1"/>
        </xdr:cNvSpPr>
      </xdr:nvSpPr>
      <xdr:spPr bwMode="auto">
        <a:xfrm>
          <a:off x="91344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1454</xdr:row>
      <xdr:rowOff>0</xdr:rowOff>
    </xdr:from>
    <xdr:to>
      <xdr:col>11</xdr:col>
      <xdr:colOff>76200</xdr:colOff>
      <xdr:row>1455</xdr:row>
      <xdr:rowOff>190502</xdr:rowOff>
    </xdr:to>
    <xdr:sp macro="" textlink="">
      <xdr:nvSpPr>
        <xdr:cNvPr id="2431243" name="Text Box 576"/>
        <xdr:cNvSpPr txBox="1">
          <a:spLocks noChangeArrowheads="1"/>
        </xdr:cNvSpPr>
      </xdr:nvSpPr>
      <xdr:spPr bwMode="auto">
        <a:xfrm>
          <a:off x="91344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1454</xdr:row>
      <xdr:rowOff>0</xdr:rowOff>
    </xdr:from>
    <xdr:to>
      <xdr:col>11</xdr:col>
      <xdr:colOff>76200</xdr:colOff>
      <xdr:row>1455</xdr:row>
      <xdr:rowOff>190502</xdr:rowOff>
    </xdr:to>
    <xdr:sp macro="" textlink="">
      <xdr:nvSpPr>
        <xdr:cNvPr id="2431244" name="Text Box 577"/>
        <xdr:cNvSpPr txBox="1">
          <a:spLocks noChangeArrowheads="1"/>
        </xdr:cNvSpPr>
      </xdr:nvSpPr>
      <xdr:spPr bwMode="auto">
        <a:xfrm>
          <a:off x="91344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1462</xdr:row>
      <xdr:rowOff>0</xdr:rowOff>
    </xdr:from>
    <xdr:to>
      <xdr:col>11</xdr:col>
      <xdr:colOff>76200</xdr:colOff>
      <xdr:row>1463</xdr:row>
      <xdr:rowOff>190503</xdr:rowOff>
    </xdr:to>
    <xdr:sp macro="" textlink="">
      <xdr:nvSpPr>
        <xdr:cNvPr id="2431245" name="Text Box 596"/>
        <xdr:cNvSpPr txBox="1">
          <a:spLocks noChangeArrowheads="1"/>
        </xdr:cNvSpPr>
      </xdr:nvSpPr>
      <xdr:spPr bwMode="auto">
        <a:xfrm>
          <a:off x="91344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1462</xdr:row>
      <xdr:rowOff>0</xdr:rowOff>
    </xdr:from>
    <xdr:to>
      <xdr:col>11</xdr:col>
      <xdr:colOff>76200</xdr:colOff>
      <xdr:row>1463</xdr:row>
      <xdr:rowOff>190503</xdr:rowOff>
    </xdr:to>
    <xdr:sp macro="" textlink="">
      <xdr:nvSpPr>
        <xdr:cNvPr id="2431246" name="Text Box 597"/>
        <xdr:cNvSpPr txBox="1">
          <a:spLocks noChangeArrowheads="1"/>
        </xdr:cNvSpPr>
      </xdr:nvSpPr>
      <xdr:spPr bwMode="auto">
        <a:xfrm>
          <a:off x="91344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1462</xdr:row>
      <xdr:rowOff>0</xdr:rowOff>
    </xdr:from>
    <xdr:to>
      <xdr:col>11</xdr:col>
      <xdr:colOff>76200</xdr:colOff>
      <xdr:row>1463</xdr:row>
      <xdr:rowOff>190503</xdr:rowOff>
    </xdr:to>
    <xdr:sp macro="" textlink="">
      <xdr:nvSpPr>
        <xdr:cNvPr id="2431247" name="Text Box 598"/>
        <xdr:cNvSpPr txBox="1">
          <a:spLocks noChangeArrowheads="1"/>
        </xdr:cNvSpPr>
      </xdr:nvSpPr>
      <xdr:spPr bwMode="auto">
        <a:xfrm>
          <a:off x="91344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1462</xdr:row>
      <xdr:rowOff>0</xdr:rowOff>
    </xdr:from>
    <xdr:to>
      <xdr:col>11</xdr:col>
      <xdr:colOff>76200</xdr:colOff>
      <xdr:row>1463</xdr:row>
      <xdr:rowOff>190503</xdr:rowOff>
    </xdr:to>
    <xdr:sp macro="" textlink="">
      <xdr:nvSpPr>
        <xdr:cNvPr id="2431248" name="Text Box 599"/>
        <xdr:cNvSpPr txBox="1">
          <a:spLocks noChangeArrowheads="1"/>
        </xdr:cNvSpPr>
      </xdr:nvSpPr>
      <xdr:spPr bwMode="auto">
        <a:xfrm>
          <a:off x="91344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1462</xdr:row>
      <xdr:rowOff>0</xdr:rowOff>
    </xdr:from>
    <xdr:to>
      <xdr:col>11</xdr:col>
      <xdr:colOff>76200</xdr:colOff>
      <xdr:row>1463</xdr:row>
      <xdr:rowOff>190503</xdr:rowOff>
    </xdr:to>
    <xdr:sp macro="" textlink="">
      <xdr:nvSpPr>
        <xdr:cNvPr id="2431249" name="Text Box 600"/>
        <xdr:cNvSpPr txBox="1">
          <a:spLocks noChangeArrowheads="1"/>
        </xdr:cNvSpPr>
      </xdr:nvSpPr>
      <xdr:spPr bwMode="auto">
        <a:xfrm>
          <a:off x="91344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1462</xdr:row>
      <xdr:rowOff>0</xdr:rowOff>
    </xdr:from>
    <xdr:to>
      <xdr:col>11</xdr:col>
      <xdr:colOff>76200</xdr:colOff>
      <xdr:row>1463</xdr:row>
      <xdr:rowOff>190503</xdr:rowOff>
    </xdr:to>
    <xdr:sp macro="" textlink="">
      <xdr:nvSpPr>
        <xdr:cNvPr id="2431250" name="Text Box 601"/>
        <xdr:cNvSpPr txBox="1">
          <a:spLocks noChangeArrowheads="1"/>
        </xdr:cNvSpPr>
      </xdr:nvSpPr>
      <xdr:spPr bwMode="auto">
        <a:xfrm>
          <a:off x="91344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1471</xdr:row>
      <xdr:rowOff>0</xdr:rowOff>
    </xdr:from>
    <xdr:to>
      <xdr:col>11</xdr:col>
      <xdr:colOff>76200</xdr:colOff>
      <xdr:row>1472</xdr:row>
      <xdr:rowOff>1</xdr:rowOff>
    </xdr:to>
    <xdr:sp macro="" textlink="">
      <xdr:nvSpPr>
        <xdr:cNvPr id="2431251" name="Text Box 620"/>
        <xdr:cNvSpPr txBox="1">
          <a:spLocks noChangeArrowheads="1"/>
        </xdr:cNvSpPr>
      </xdr:nvSpPr>
      <xdr:spPr bwMode="auto">
        <a:xfrm>
          <a:off x="91344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1471</xdr:row>
      <xdr:rowOff>0</xdr:rowOff>
    </xdr:from>
    <xdr:to>
      <xdr:col>11</xdr:col>
      <xdr:colOff>76200</xdr:colOff>
      <xdr:row>1472</xdr:row>
      <xdr:rowOff>1</xdr:rowOff>
    </xdr:to>
    <xdr:sp macro="" textlink="">
      <xdr:nvSpPr>
        <xdr:cNvPr id="2431252" name="Text Box 621"/>
        <xdr:cNvSpPr txBox="1">
          <a:spLocks noChangeArrowheads="1"/>
        </xdr:cNvSpPr>
      </xdr:nvSpPr>
      <xdr:spPr bwMode="auto">
        <a:xfrm>
          <a:off x="91344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1471</xdr:row>
      <xdr:rowOff>0</xdr:rowOff>
    </xdr:from>
    <xdr:to>
      <xdr:col>11</xdr:col>
      <xdr:colOff>76200</xdr:colOff>
      <xdr:row>1472</xdr:row>
      <xdr:rowOff>1</xdr:rowOff>
    </xdr:to>
    <xdr:sp macro="" textlink="">
      <xdr:nvSpPr>
        <xdr:cNvPr id="2431253" name="Text Box 622"/>
        <xdr:cNvSpPr txBox="1">
          <a:spLocks noChangeArrowheads="1"/>
        </xdr:cNvSpPr>
      </xdr:nvSpPr>
      <xdr:spPr bwMode="auto">
        <a:xfrm>
          <a:off x="91344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1471</xdr:row>
      <xdr:rowOff>0</xdr:rowOff>
    </xdr:from>
    <xdr:to>
      <xdr:col>11</xdr:col>
      <xdr:colOff>76200</xdr:colOff>
      <xdr:row>1472</xdr:row>
      <xdr:rowOff>1</xdr:rowOff>
    </xdr:to>
    <xdr:sp macro="" textlink="">
      <xdr:nvSpPr>
        <xdr:cNvPr id="2431254" name="Text Box 623"/>
        <xdr:cNvSpPr txBox="1">
          <a:spLocks noChangeArrowheads="1"/>
        </xdr:cNvSpPr>
      </xdr:nvSpPr>
      <xdr:spPr bwMode="auto">
        <a:xfrm>
          <a:off x="91344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1471</xdr:row>
      <xdr:rowOff>0</xdr:rowOff>
    </xdr:from>
    <xdr:to>
      <xdr:col>11</xdr:col>
      <xdr:colOff>76200</xdr:colOff>
      <xdr:row>1472</xdr:row>
      <xdr:rowOff>1</xdr:rowOff>
    </xdr:to>
    <xdr:sp macro="" textlink="">
      <xdr:nvSpPr>
        <xdr:cNvPr id="2431255" name="Text Box 624"/>
        <xdr:cNvSpPr txBox="1">
          <a:spLocks noChangeArrowheads="1"/>
        </xdr:cNvSpPr>
      </xdr:nvSpPr>
      <xdr:spPr bwMode="auto">
        <a:xfrm>
          <a:off x="91344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1471</xdr:row>
      <xdr:rowOff>0</xdr:rowOff>
    </xdr:from>
    <xdr:to>
      <xdr:col>11</xdr:col>
      <xdr:colOff>76200</xdr:colOff>
      <xdr:row>1472</xdr:row>
      <xdr:rowOff>1</xdr:rowOff>
    </xdr:to>
    <xdr:sp macro="" textlink="">
      <xdr:nvSpPr>
        <xdr:cNvPr id="2431256" name="Text Box 625"/>
        <xdr:cNvSpPr txBox="1">
          <a:spLocks noChangeArrowheads="1"/>
        </xdr:cNvSpPr>
      </xdr:nvSpPr>
      <xdr:spPr bwMode="auto">
        <a:xfrm>
          <a:off x="91344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1478</xdr:row>
      <xdr:rowOff>0</xdr:rowOff>
    </xdr:from>
    <xdr:to>
      <xdr:col>11</xdr:col>
      <xdr:colOff>76200</xdr:colOff>
      <xdr:row>1479</xdr:row>
      <xdr:rowOff>190501</xdr:rowOff>
    </xdr:to>
    <xdr:sp macro="" textlink="">
      <xdr:nvSpPr>
        <xdr:cNvPr id="2431257" name="Text Box 644"/>
        <xdr:cNvSpPr txBox="1">
          <a:spLocks noChangeArrowheads="1"/>
        </xdr:cNvSpPr>
      </xdr:nvSpPr>
      <xdr:spPr bwMode="auto">
        <a:xfrm>
          <a:off x="91344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1478</xdr:row>
      <xdr:rowOff>0</xdr:rowOff>
    </xdr:from>
    <xdr:to>
      <xdr:col>11</xdr:col>
      <xdr:colOff>76200</xdr:colOff>
      <xdr:row>1479</xdr:row>
      <xdr:rowOff>190501</xdr:rowOff>
    </xdr:to>
    <xdr:sp macro="" textlink="">
      <xdr:nvSpPr>
        <xdr:cNvPr id="2431258" name="Text Box 645"/>
        <xdr:cNvSpPr txBox="1">
          <a:spLocks noChangeArrowheads="1"/>
        </xdr:cNvSpPr>
      </xdr:nvSpPr>
      <xdr:spPr bwMode="auto">
        <a:xfrm>
          <a:off x="91344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1478</xdr:row>
      <xdr:rowOff>0</xdr:rowOff>
    </xdr:from>
    <xdr:to>
      <xdr:col>11</xdr:col>
      <xdr:colOff>76200</xdr:colOff>
      <xdr:row>1479</xdr:row>
      <xdr:rowOff>190501</xdr:rowOff>
    </xdr:to>
    <xdr:sp macro="" textlink="">
      <xdr:nvSpPr>
        <xdr:cNvPr id="2431259" name="Text Box 646"/>
        <xdr:cNvSpPr txBox="1">
          <a:spLocks noChangeArrowheads="1"/>
        </xdr:cNvSpPr>
      </xdr:nvSpPr>
      <xdr:spPr bwMode="auto">
        <a:xfrm>
          <a:off x="91344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1478</xdr:row>
      <xdr:rowOff>0</xdr:rowOff>
    </xdr:from>
    <xdr:to>
      <xdr:col>11</xdr:col>
      <xdr:colOff>76200</xdr:colOff>
      <xdr:row>1479</xdr:row>
      <xdr:rowOff>190501</xdr:rowOff>
    </xdr:to>
    <xdr:sp macro="" textlink="">
      <xdr:nvSpPr>
        <xdr:cNvPr id="2431260" name="Text Box 647"/>
        <xdr:cNvSpPr txBox="1">
          <a:spLocks noChangeArrowheads="1"/>
        </xdr:cNvSpPr>
      </xdr:nvSpPr>
      <xdr:spPr bwMode="auto">
        <a:xfrm>
          <a:off x="91344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1478</xdr:row>
      <xdr:rowOff>0</xdr:rowOff>
    </xdr:from>
    <xdr:to>
      <xdr:col>11</xdr:col>
      <xdr:colOff>76200</xdr:colOff>
      <xdr:row>1479</xdr:row>
      <xdr:rowOff>190501</xdr:rowOff>
    </xdr:to>
    <xdr:sp macro="" textlink="">
      <xdr:nvSpPr>
        <xdr:cNvPr id="2431261" name="Text Box 648"/>
        <xdr:cNvSpPr txBox="1">
          <a:spLocks noChangeArrowheads="1"/>
        </xdr:cNvSpPr>
      </xdr:nvSpPr>
      <xdr:spPr bwMode="auto">
        <a:xfrm>
          <a:off x="91344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1478</xdr:row>
      <xdr:rowOff>0</xdr:rowOff>
    </xdr:from>
    <xdr:to>
      <xdr:col>11</xdr:col>
      <xdr:colOff>76200</xdr:colOff>
      <xdr:row>1479</xdr:row>
      <xdr:rowOff>190501</xdr:rowOff>
    </xdr:to>
    <xdr:sp macro="" textlink="">
      <xdr:nvSpPr>
        <xdr:cNvPr id="2431262" name="Text Box 649"/>
        <xdr:cNvSpPr txBox="1">
          <a:spLocks noChangeArrowheads="1"/>
        </xdr:cNvSpPr>
      </xdr:nvSpPr>
      <xdr:spPr bwMode="auto">
        <a:xfrm>
          <a:off x="91344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1495</xdr:row>
      <xdr:rowOff>0</xdr:rowOff>
    </xdr:from>
    <xdr:to>
      <xdr:col>11</xdr:col>
      <xdr:colOff>76200</xdr:colOff>
      <xdr:row>1495</xdr:row>
      <xdr:rowOff>209550</xdr:rowOff>
    </xdr:to>
    <xdr:sp macro="" textlink="">
      <xdr:nvSpPr>
        <xdr:cNvPr id="2431263" name="Text Box 668"/>
        <xdr:cNvSpPr txBox="1">
          <a:spLocks noChangeArrowheads="1"/>
        </xdr:cNvSpPr>
      </xdr:nvSpPr>
      <xdr:spPr bwMode="auto">
        <a:xfrm>
          <a:off x="91344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1495</xdr:row>
      <xdr:rowOff>0</xdr:rowOff>
    </xdr:from>
    <xdr:to>
      <xdr:col>11</xdr:col>
      <xdr:colOff>76200</xdr:colOff>
      <xdr:row>1495</xdr:row>
      <xdr:rowOff>209550</xdr:rowOff>
    </xdr:to>
    <xdr:sp macro="" textlink="">
      <xdr:nvSpPr>
        <xdr:cNvPr id="2431264" name="Text Box 669"/>
        <xdr:cNvSpPr txBox="1">
          <a:spLocks noChangeArrowheads="1"/>
        </xdr:cNvSpPr>
      </xdr:nvSpPr>
      <xdr:spPr bwMode="auto">
        <a:xfrm>
          <a:off x="91344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1495</xdr:row>
      <xdr:rowOff>0</xdr:rowOff>
    </xdr:from>
    <xdr:to>
      <xdr:col>11</xdr:col>
      <xdr:colOff>76200</xdr:colOff>
      <xdr:row>1495</xdr:row>
      <xdr:rowOff>209550</xdr:rowOff>
    </xdr:to>
    <xdr:sp macro="" textlink="">
      <xdr:nvSpPr>
        <xdr:cNvPr id="2431265" name="Text Box 670"/>
        <xdr:cNvSpPr txBox="1">
          <a:spLocks noChangeArrowheads="1"/>
        </xdr:cNvSpPr>
      </xdr:nvSpPr>
      <xdr:spPr bwMode="auto">
        <a:xfrm>
          <a:off x="91344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1495</xdr:row>
      <xdr:rowOff>0</xdr:rowOff>
    </xdr:from>
    <xdr:to>
      <xdr:col>11</xdr:col>
      <xdr:colOff>76200</xdr:colOff>
      <xdr:row>1495</xdr:row>
      <xdr:rowOff>209550</xdr:rowOff>
    </xdr:to>
    <xdr:sp macro="" textlink="">
      <xdr:nvSpPr>
        <xdr:cNvPr id="2431266" name="Text Box 671"/>
        <xdr:cNvSpPr txBox="1">
          <a:spLocks noChangeArrowheads="1"/>
        </xdr:cNvSpPr>
      </xdr:nvSpPr>
      <xdr:spPr bwMode="auto">
        <a:xfrm>
          <a:off x="91344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1495</xdr:row>
      <xdr:rowOff>0</xdr:rowOff>
    </xdr:from>
    <xdr:to>
      <xdr:col>11</xdr:col>
      <xdr:colOff>76200</xdr:colOff>
      <xdr:row>1495</xdr:row>
      <xdr:rowOff>209550</xdr:rowOff>
    </xdr:to>
    <xdr:sp macro="" textlink="">
      <xdr:nvSpPr>
        <xdr:cNvPr id="2431267" name="Text Box 672"/>
        <xdr:cNvSpPr txBox="1">
          <a:spLocks noChangeArrowheads="1"/>
        </xdr:cNvSpPr>
      </xdr:nvSpPr>
      <xdr:spPr bwMode="auto">
        <a:xfrm>
          <a:off x="91344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1495</xdr:row>
      <xdr:rowOff>0</xdr:rowOff>
    </xdr:from>
    <xdr:to>
      <xdr:col>11</xdr:col>
      <xdr:colOff>76200</xdr:colOff>
      <xdr:row>1495</xdr:row>
      <xdr:rowOff>209550</xdr:rowOff>
    </xdr:to>
    <xdr:sp macro="" textlink="">
      <xdr:nvSpPr>
        <xdr:cNvPr id="2431268" name="Text Box 673"/>
        <xdr:cNvSpPr txBox="1">
          <a:spLocks noChangeArrowheads="1"/>
        </xdr:cNvSpPr>
      </xdr:nvSpPr>
      <xdr:spPr bwMode="auto">
        <a:xfrm>
          <a:off x="91344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9525</xdr:colOff>
      <xdr:row>1469</xdr:row>
      <xdr:rowOff>161925</xdr:rowOff>
    </xdr:from>
    <xdr:to>
      <xdr:col>11</xdr:col>
      <xdr:colOff>85725</xdr:colOff>
      <xdr:row>1470</xdr:row>
      <xdr:rowOff>173837</xdr:rowOff>
    </xdr:to>
    <xdr:sp macro="" textlink="">
      <xdr:nvSpPr>
        <xdr:cNvPr id="2431269" name="Text Box 686"/>
        <xdr:cNvSpPr txBox="1">
          <a:spLocks noChangeArrowheads="1"/>
        </xdr:cNvSpPr>
      </xdr:nvSpPr>
      <xdr:spPr bwMode="auto">
        <a:xfrm>
          <a:off x="9144000" y="4184332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190499</xdr:rowOff>
    </xdr:to>
    <xdr:sp macro="" textlink="">
      <xdr:nvSpPr>
        <xdr:cNvPr id="2431270" name="Text Box 687"/>
        <xdr:cNvSpPr txBox="1">
          <a:spLocks noChangeArrowheads="1"/>
        </xdr:cNvSpPr>
      </xdr:nvSpPr>
      <xdr:spPr bwMode="auto">
        <a:xfrm>
          <a:off x="91344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190499</xdr:rowOff>
    </xdr:to>
    <xdr:sp macro="" textlink="">
      <xdr:nvSpPr>
        <xdr:cNvPr id="2431271" name="Text Box 688"/>
        <xdr:cNvSpPr txBox="1">
          <a:spLocks noChangeArrowheads="1"/>
        </xdr:cNvSpPr>
      </xdr:nvSpPr>
      <xdr:spPr bwMode="auto">
        <a:xfrm>
          <a:off x="91344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190499</xdr:rowOff>
    </xdr:to>
    <xdr:sp macro="" textlink="">
      <xdr:nvSpPr>
        <xdr:cNvPr id="2431272" name="Text Box 689"/>
        <xdr:cNvSpPr txBox="1">
          <a:spLocks noChangeArrowheads="1"/>
        </xdr:cNvSpPr>
      </xdr:nvSpPr>
      <xdr:spPr bwMode="auto">
        <a:xfrm>
          <a:off x="91344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190499</xdr:rowOff>
    </xdr:to>
    <xdr:sp macro="" textlink="">
      <xdr:nvSpPr>
        <xdr:cNvPr id="2431273" name="Text Box 690"/>
        <xdr:cNvSpPr txBox="1">
          <a:spLocks noChangeArrowheads="1"/>
        </xdr:cNvSpPr>
      </xdr:nvSpPr>
      <xdr:spPr bwMode="auto">
        <a:xfrm>
          <a:off x="91344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1470</xdr:row>
      <xdr:rowOff>0</xdr:rowOff>
    </xdr:from>
    <xdr:to>
      <xdr:col>11</xdr:col>
      <xdr:colOff>76200</xdr:colOff>
      <xdr:row>1471</xdr:row>
      <xdr:rowOff>190499</xdr:rowOff>
    </xdr:to>
    <xdr:sp macro="" textlink="">
      <xdr:nvSpPr>
        <xdr:cNvPr id="2431274" name="Text Box 691"/>
        <xdr:cNvSpPr txBox="1">
          <a:spLocks noChangeArrowheads="1"/>
        </xdr:cNvSpPr>
      </xdr:nvSpPr>
      <xdr:spPr bwMode="auto">
        <a:xfrm>
          <a:off x="91344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275" name="Text Box 312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276" name="Text Box 313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277" name="Text Box 314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278" name="Text Box 315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279" name="Text Box 316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280" name="Text Box 317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190500</xdr:rowOff>
    </xdr:to>
    <xdr:sp macro="" textlink="">
      <xdr:nvSpPr>
        <xdr:cNvPr id="2431281" name="Text Box 404"/>
        <xdr:cNvSpPr txBox="1">
          <a:spLocks noChangeArrowheads="1"/>
        </xdr:cNvSpPr>
      </xdr:nvSpPr>
      <xdr:spPr bwMode="auto">
        <a:xfrm>
          <a:off x="101631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190500</xdr:rowOff>
    </xdr:to>
    <xdr:sp macro="" textlink="">
      <xdr:nvSpPr>
        <xdr:cNvPr id="2431282" name="Text Box 405"/>
        <xdr:cNvSpPr txBox="1">
          <a:spLocks noChangeArrowheads="1"/>
        </xdr:cNvSpPr>
      </xdr:nvSpPr>
      <xdr:spPr bwMode="auto">
        <a:xfrm>
          <a:off x="101631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190500</xdr:rowOff>
    </xdr:to>
    <xdr:sp macro="" textlink="">
      <xdr:nvSpPr>
        <xdr:cNvPr id="2431283" name="Text Box 406"/>
        <xdr:cNvSpPr txBox="1">
          <a:spLocks noChangeArrowheads="1"/>
        </xdr:cNvSpPr>
      </xdr:nvSpPr>
      <xdr:spPr bwMode="auto">
        <a:xfrm>
          <a:off x="101631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190500</xdr:rowOff>
    </xdr:to>
    <xdr:sp macro="" textlink="">
      <xdr:nvSpPr>
        <xdr:cNvPr id="2431284" name="Text Box 407"/>
        <xdr:cNvSpPr txBox="1">
          <a:spLocks noChangeArrowheads="1"/>
        </xdr:cNvSpPr>
      </xdr:nvSpPr>
      <xdr:spPr bwMode="auto">
        <a:xfrm>
          <a:off x="101631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190500</xdr:rowOff>
    </xdr:to>
    <xdr:sp macro="" textlink="">
      <xdr:nvSpPr>
        <xdr:cNvPr id="2431285" name="Text Box 408"/>
        <xdr:cNvSpPr txBox="1">
          <a:spLocks noChangeArrowheads="1"/>
        </xdr:cNvSpPr>
      </xdr:nvSpPr>
      <xdr:spPr bwMode="auto">
        <a:xfrm>
          <a:off x="101631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190500</xdr:rowOff>
    </xdr:to>
    <xdr:sp macro="" textlink="">
      <xdr:nvSpPr>
        <xdr:cNvPr id="2431286" name="Text Box 409"/>
        <xdr:cNvSpPr txBox="1">
          <a:spLocks noChangeArrowheads="1"/>
        </xdr:cNvSpPr>
      </xdr:nvSpPr>
      <xdr:spPr bwMode="auto">
        <a:xfrm>
          <a:off x="10163175" y="358663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87" name="Text Box 428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88" name="Text Box 429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89" name="Text Box 430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0" name="Text Box 431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1" name="Text Box 432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2" name="Text Box 433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3" name="Text Box 452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4" name="Text Box 453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5" name="Text Box 454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6" name="Text Box 455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7" name="Text Box 456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200025</xdr:rowOff>
    </xdr:to>
    <xdr:sp macro="" textlink="">
      <xdr:nvSpPr>
        <xdr:cNvPr id="2431298" name="Text Box 457"/>
        <xdr:cNvSpPr txBox="1">
          <a:spLocks noChangeArrowheads="1"/>
        </xdr:cNvSpPr>
      </xdr:nvSpPr>
      <xdr:spPr bwMode="auto">
        <a:xfrm>
          <a:off x="10163175" y="35866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299" name="Text Box 476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0" name="Text Box 477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1" name="Text Box 478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2" name="Text Box 479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3" name="Text Box 480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4" name="Text Box 481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5" name="Text Box 500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6" name="Text Box 501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7" name="Text Box 502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8" name="Text Box 503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09" name="Text Box 504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0" name="Text Box 505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1" name="Text Box 524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2" name="Text Box 525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3" name="Text Box 526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4" name="Text Box 527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5" name="Text Box 528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6" name="Text Box 529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7" name="Text Box 548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8" name="Text Box 549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19" name="Text Box 550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0" name="Text Box 551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1" name="Text Box 552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2" name="Text Box 553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3" name="Text Box 572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4" name="Text Box 573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5" name="Text Box 574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6" name="Text Box 575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7" name="Text Box 576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8" name="Text Box 577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29" name="Text Box 596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30" name="Text Box 597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31" name="Text Box 598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32" name="Text Box 599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33" name="Text Box 600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34" name="Text Box 601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219075</xdr:rowOff>
    </xdr:to>
    <xdr:sp macro="" textlink="">
      <xdr:nvSpPr>
        <xdr:cNvPr id="2431335" name="Text Box 620"/>
        <xdr:cNvSpPr txBox="1">
          <a:spLocks noChangeArrowheads="1"/>
        </xdr:cNvSpPr>
      </xdr:nvSpPr>
      <xdr:spPr bwMode="auto">
        <a:xfrm>
          <a:off x="101631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219075</xdr:rowOff>
    </xdr:to>
    <xdr:sp macro="" textlink="">
      <xdr:nvSpPr>
        <xdr:cNvPr id="2431336" name="Text Box 621"/>
        <xdr:cNvSpPr txBox="1">
          <a:spLocks noChangeArrowheads="1"/>
        </xdr:cNvSpPr>
      </xdr:nvSpPr>
      <xdr:spPr bwMode="auto">
        <a:xfrm>
          <a:off x="101631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219075</xdr:rowOff>
    </xdr:to>
    <xdr:sp macro="" textlink="">
      <xdr:nvSpPr>
        <xdr:cNvPr id="2431337" name="Text Box 622"/>
        <xdr:cNvSpPr txBox="1">
          <a:spLocks noChangeArrowheads="1"/>
        </xdr:cNvSpPr>
      </xdr:nvSpPr>
      <xdr:spPr bwMode="auto">
        <a:xfrm>
          <a:off x="101631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219075</xdr:rowOff>
    </xdr:to>
    <xdr:sp macro="" textlink="">
      <xdr:nvSpPr>
        <xdr:cNvPr id="2431338" name="Text Box 623"/>
        <xdr:cNvSpPr txBox="1">
          <a:spLocks noChangeArrowheads="1"/>
        </xdr:cNvSpPr>
      </xdr:nvSpPr>
      <xdr:spPr bwMode="auto">
        <a:xfrm>
          <a:off x="101631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219075</xdr:rowOff>
    </xdr:to>
    <xdr:sp macro="" textlink="">
      <xdr:nvSpPr>
        <xdr:cNvPr id="2431339" name="Text Box 624"/>
        <xdr:cNvSpPr txBox="1">
          <a:spLocks noChangeArrowheads="1"/>
        </xdr:cNvSpPr>
      </xdr:nvSpPr>
      <xdr:spPr bwMode="auto">
        <a:xfrm>
          <a:off x="101631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219075</xdr:rowOff>
    </xdr:to>
    <xdr:sp macro="" textlink="">
      <xdr:nvSpPr>
        <xdr:cNvPr id="2431340" name="Text Box 625"/>
        <xdr:cNvSpPr txBox="1">
          <a:spLocks noChangeArrowheads="1"/>
        </xdr:cNvSpPr>
      </xdr:nvSpPr>
      <xdr:spPr bwMode="auto">
        <a:xfrm>
          <a:off x="10163175" y="358663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1" name="Text Box 644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2" name="Text Box 645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3" name="Text Box 646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4" name="Text Box 647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5" name="Text Box 648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6" name="Text Box 649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7" name="Text Box 668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8" name="Text Box 669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49" name="Text Box 670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0" name="Text Box 671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1" name="Text Box 672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2" name="Text Box 673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3" name="Text Box 686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4" name="Text Box 687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5" name="Text Box 688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6" name="Text Box 689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7" name="Text Box 690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1232</xdr:row>
      <xdr:rowOff>0</xdr:rowOff>
    </xdr:from>
    <xdr:to>
      <xdr:col>12</xdr:col>
      <xdr:colOff>76200</xdr:colOff>
      <xdr:row>1232</xdr:row>
      <xdr:rowOff>209550</xdr:rowOff>
    </xdr:to>
    <xdr:sp macro="" textlink="">
      <xdr:nvSpPr>
        <xdr:cNvPr id="2431358" name="Text Box 691"/>
        <xdr:cNvSpPr txBox="1">
          <a:spLocks noChangeArrowheads="1"/>
        </xdr:cNvSpPr>
      </xdr:nvSpPr>
      <xdr:spPr bwMode="auto">
        <a:xfrm>
          <a:off x="10163175" y="3586638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1388</xdr:row>
      <xdr:rowOff>0</xdr:rowOff>
    </xdr:from>
    <xdr:to>
      <xdr:col>12</xdr:col>
      <xdr:colOff>76200</xdr:colOff>
      <xdr:row>1388</xdr:row>
      <xdr:rowOff>209550</xdr:rowOff>
    </xdr:to>
    <xdr:sp macro="" textlink="">
      <xdr:nvSpPr>
        <xdr:cNvPr id="2431359" name="Text Box 312"/>
        <xdr:cNvSpPr txBox="1">
          <a:spLocks noChangeArrowheads="1"/>
        </xdr:cNvSpPr>
      </xdr:nvSpPr>
      <xdr:spPr bwMode="auto">
        <a:xfrm>
          <a:off x="101631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1388</xdr:row>
      <xdr:rowOff>0</xdr:rowOff>
    </xdr:from>
    <xdr:to>
      <xdr:col>12</xdr:col>
      <xdr:colOff>76200</xdr:colOff>
      <xdr:row>1388</xdr:row>
      <xdr:rowOff>209550</xdr:rowOff>
    </xdr:to>
    <xdr:sp macro="" textlink="">
      <xdr:nvSpPr>
        <xdr:cNvPr id="2431360" name="Text Box 313"/>
        <xdr:cNvSpPr txBox="1">
          <a:spLocks noChangeArrowheads="1"/>
        </xdr:cNvSpPr>
      </xdr:nvSpPr>
      <xdr:spPr bwMode="auto">
        <a:xfrm>
          <a:off x="101631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1388</xdr:row>
      <xdr:rowOff>0</xdr:rowOff>
    </xdr:from>
    <xdr:to>
      <xdr:col>12</xdr:col>
      <xdr:colOff>76200</xdr:colOff>
      <xdr:row>1388</xdr:row>
      <xdr:rowOff>209550</xdr:rowOff>
    </xdr:to>
    <xdr:sp macro="" textlink="">
      <xdr:nvSpPr>
        <xdr:cNvPr id="2431361" name="Text Box 314"/>
        <xdr:cNvSpPr txBox="1">
          <a:spLocks noChangeArrowheads="1"/>
        </xdr:cNvSpPr>
      </xdr:nvSpPr>
      <xdr:spPr bwMode="auto">
        <a:xfrm>
          <a:off x="101631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1388</xdr:row>
      <xdr:rowOff>0</xdr:rowOff>
    </xdr:from>
    <xdr:to>
      <xdr:col>12</xdr:col>
      <xdr:colOff>76200</xdr:colOff>
      <xdr:row>1388</xdr:row>
      <xdr:rowOff>209550</xdr:rowOff>
    </xdr:to>
    <xdr:sp macro="" textlink="">
      <xdr:nvSpPr>
        <xdr:cNvPr id="2431362" name="Text Box 315"/>
        <xdr:cNvSpPr txBox="1">
          <a:spLocks noChangeArrowheads="1"/>
        </xdr:cNvSpPr>
      </xdr:nvSpPr>
      <xdr:spPr bwMode="auto">
        <a:xfrm>
          <a:off x="101631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1388</xdr:row>
      <xdr:rowOff>0</xdr:rowOff>
    </xdr:from>
    <xdr:to>
      <xdr:col>12</xdr:col>
      <xdr:colOff>76200</xdr:colOff>
      <xdr:row>1388</xdr:row>
      <xdr:rowOff>209550</xdr:rowOff>
    </xdr:to>
    <xdr:sp macro="" textlink="">
      <xdr:nvSpPr>
        <xdr:cNvPr id="2431363" name="Text Box 316"/>
        <xdr:cNvSpPr txBox="1">
          <a:spLocks noChangeArrowheads="1"/>
        </xdr:cNvSpPr>
      </xdr:nvSpPr>
      <xdr:spPr bwMode="auto">
        <a:xfrm>
          <a:off x="101631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1388</xdr:row>
      <xdr:rowOff>0</xdr:rowOff>
    </xdr:from>
    <xdr:to>
      <xdr:col>12</xdr:col>
      <xdr:colOff>76200</xdr:colOff>
      <xdr:row>1388</xdr:row>
      <xdr:rowOff>209550</xdr:rowOff>
    </xdr:to>
    <xdr:sp macro="" textlink="">
      <xdr:nvSpPr>
        <xdr:cNvPr id="2431364" name="Text Box 317"/>
        <xdr:cNvSpPr txBox="1">
          <a:spLocks noChangeArrowheads="1"/>
        </xdr:cNvSpPr>
      </xdr:nvSpPr>
      <xdr:spPr bwMode="auto">
        <a:xfrm>
          <a:off x="10163175" y="399526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1394</xdr:row>
      <xdr:rowOff>171450</xdr:rowOff>
    </xdr:from>
    <xdr:to>
      <xdr:col>12</xdr:col>
      <xdr:colOff>76200</xdr:colOff>
      <xdr:row>1395</xdr:row>
      <xdr:rowOff>142869</xdr:rowOff>
    </xdr:to>
    <xdr:sp macro="" textlink="">
      <xdr:nvSpPr>
        <xdr:cNvPr id="2431365" name="Text Box 404"/>
        <xdr:cNvSpPr txBox="1">
          <a:spLocks noChangeArrowheads="1"/>
        </xdr:cNvSpPr>
      </xdr:nvSpPr>
      <xdr:spPr bwMode="auto">
        <a:xfrm>
          <a:off x="101631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1394</xdr:row>
      <xdr:rowOff>171450</xdr:rowOff>
    </xdr:from>
    <xdr:to>
      <xdr:col>12</xdr:col>
      <xdr:colOff>76200</xdr:colOff>
      <xdr:row>1395</xdr:row>
      <xdr:rowOff>142869</xdr:rowOff>
    </xdr:to>
    <xdr:sp macro="" textlink="">
      <xdr:nvSpPr>
        <xdr:cNvPr id="2431366" name="Text Box 405"/>
        <xdr:cNvSpPr txBox="1">
          <a:spLocks noChangeArrowheads="1"/>
        </xdr:cNvSpPr>
      </xdr:nvSpPr>
      <xdr:spPr bwMode="auto">
        <a:xfrm>
          <a:off x="101631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1394</xdr:row>
      <xdr:rowOff>171450</xdr:rowOff>
    </xdr:from>
    <xdr:to>
      <xdr:col>12</xdr:col>
      <xdr:colOff>76200</xdr:colOff>
      <xdr:row>1395</xdr:row>
      <xdr:rowOff>142869</xdr:rowOff>
    </xdr:to>
    <xdr:sp macro="" textlink="">
      <xdr:nvSpPr>
        <xdr:cNvPr id="2431367" name="Text Box 406"/>
        <xdr:cNvSpPr txBox="1">
          <a:spLocks noChangeArrowheads="1"/>
        </xdr:cNvSpPr>
      </xdr:nvSpPr>
      <xdr:spPr bwMode="auto">
        <a:xfrm>
          <a:off x="101631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1394</xdr:row>
      <xdr:rowOff>171450</xdr:rowOff>
    </xdr:from>
    <xdr:to>
      <xdr:col>12</xdr:col>
      <xdr:colOff>76200</xdr:colOff>
      <xdr:row>1395</xdr:row>
      <xdr:rowOff>142869</xdr:rowOff>
    </xdr:to>
    <xdr:sp macro="" textlink="">
      <xdr:nvSpPr>
        <xdr:cNvPr id="2431368" name="Text Box 407"/>
        <xdr:cNvSpPr txBox="1">
          <a:spLocks noChangeArrowheads="1"/>
        </xdr:cNvSpPr>
      </xdr:nvSpPr>
      <xdr:spPr bwMode="auto">
        <a:xfrm>
          <a:off x="101631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1394</xdr:row>
      <xdr:rowOff>171450</xdr:rowOff>
    </xdr:from>
    <xdr:to>
      <xdr:col>12</xdr:col>
      <xdr:colOff>76200</xdr:colOff>
      <xdr:row>1395</xdr:row>
      <xdr:rowOff>142869</xdr:rowOff>
    </xdr:to>
    <xdr:sp macro="" textlink="">
      <xdr:nvSpPr>
        <xdr:cNvPr id="2431369" name="Text Box 408"/>
        <xdr:cNvSpPr txBox="1">
          <a:spLocks noChangeArrowheads="1"/>
        </xdr:cNvSpPr>
      </xdr:nvSpPr>
      <xdr:spPr bwMode="auto">
        <a:xfrm>
          <a:off x="101631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1394</xdr:row>
      <xdr:rowOff>171450</xdr:rowOff>
    </xdr:from>
    <xdr:to>
      <xdr:col>12</xdr:col>
      <xdr:colOff>76200</xdr:colOff>
      <xdr:row>1395</xdr:row>
      <xdr:rowOff>142869</xdr:rowOff>
    </xdr:to>
    <xdr:sp macro="" textlink="">
      <xdr:nvSpPr>
        <xdr:cNvPr id="2431370" name="Text Box 409"/>
        <xdr:cNvSpPr txBox="1">
          <a:spLocks noChangeArrowheads="1"/>
        </xdr:cNvSpPr>
      </xdr:nvSpPr>
      <xdr:spPr bwMode="auto">
        <a:xfrm>
          <a:off x="10163175" y="400954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1404</xdr:row>
      <xdr:rowOff>171450</xdr:rowOff>
    </xdr:from>
    <xdr:to>
      <xdr:col>12</xdr:col>
      <xdr:colOff>76200</xdr:colOff>
      <xdr:row>1406</xdr:row>
      <xdr:rowOff>133350</xdr:rowOff>
    </xdr:to>
    <xdr:sp macro="" textlink="">
      <xdr:nvSpPr>
        <xdr:cNvPr id="2431371" name="Text Box 428"/>
        <xdr:cNvSpPr txBox="1">
          <a:spLocks noChangeArrowheads="1"/>
        </xdr:cNvSpPr>
      </xdr:nvSpPr>
      <xdr:spPr bwMode="auto">
        <a:xfrm>
          <a:off x="101631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1404</xdr:row>
      <xdr:rowOff>171450</xdr:rowOff>
    </xdr:from>
    <xdr:to>
      <xdr:col>12</xdr:col>
      <xdr:colOff>76200</xdr:colOff>
      <xdr:row>1406</xdr:row>
      <xdr:rowOff>133350</xdr:rowOff>
    </xdr:to>
    <xdr:sp macro="" textlink="">
      <xdr:nvSpPr>
        <xdr:cNvPr id="2431372" name="Text Box 429"/>
        <xdr:cNvSpPr txBox="1">
          <a:spLocks noChangeArrowheads="1"/>
        </xdr:cNvSpPr>
      </xdr:nvSpPr>
      <xdr:spPr bwMode="auto">
        <a:xfrm>
          <a:off x="101631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1404</xdr:row>
      <xdr:rowOff>171450</xdr:rowOff>
    </xdr:from>
    <xdr:to>
      <xdr:col>12</xdr:col>
      <xdr:colOff>76200</xdr:colOff>
      <xdr:row>1406</xdr:row>
      <xdr:rowOff>133350</xdr:rowOff>
    </xdr:to>
    <xdr:sp macro="" textlink="">
      <xdr:nvSpPr>
        <xdr:cNvPr id="2431373" name="Text Box 430"/>
        <xdr:cNvSpPr txBox="1">
          <a:spLocks noChangeArrowheads="1"/>
        </xdr:cNvSpPr>
      </xdr:nvSpPr>
      <xdr:spPr bwMode="auto">
        <a:xfrm>
          <a:off x="101631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1404</xdr:row>
      <xdr:rowOff>171450</xdr:rowOff>
    </xdr:from>
    <xdr:to>
      <xdr:col>12</xdr:col>
      <xdr:colOff>76200</xdr:colOff>
      <xdr:row>1406</xdr:row>
      <xdr:rowOff>133350</xdr:rowOff>
    </xdr:to>
    <xdr:sp macro="" textlink="">
      <xdr:nvSpPr>
        <xdr:cNvPr id="2431374" name="Text Box 431"/>
        <xdr:cNvSpPr txBox="1">
          <a:spLocks noChangeArrowheads="1"/>
        </xdr:cNvSpPr>
      </xdr:nvSpPr>
      <xdr:spPr bwMode="auto">
        <a:xfrm>
          <a:off x="101631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1404</xdr:row>
      <xdr:rowOff>171450</xdr:rowOff>
    </xdr:from>
    <xdr:to>
      <xdr:col>12</xdr:col>
      <xdr:colOff>76200</xdr:colOff>
      <xdr:row>1406</xdr:row>
      <xdr:rowOff>133350</xdr:rowOff>
    </xdr:to>
    <xdr:sp macro="" textlink="">
      <xdr:nvSpPr>
        <xdr:cNvPr id="2431375" name="Text Box 432"/>
        <xdr:cNvSpPr txBox="1">
          <a:spLocks noChangeArrowheads="1"/>
        </xdr:cNvSpPr>
      </xdr:nvSpPr>
      <xdr:spPr bwMode="auto">
        <a:xfrm>
          <a:off x="101631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1404</xdr:row>
      <xdr:rowOff>171450</xdr:rowOff>
    </xdr:from>
    <xdr:to>
      <xdr:col>12</xdr:col>
      <xdr:colOff>76200</xdr:colOff>
      <xdr:row>1406</xdr:row>
      <xdr:rowOff>133350</xdr:rowOff>
    </xdr:to>
    <xdr:sp macro="" textlink="">
      <xdr:nvSpPr>
        <xdr:cNvPr id="2431376" name="Text Box 433"/>
        <xdr:cNvSpPr txBox="1">
          <a:spLocks noChangeArrowheads="1"/>
        </xdr:cNvSpPr>
      </xdr:nvSpPr>
      <xdr:spPr bwMode="auto">
        <a:xfrm>
          <a:off x="10163175" y="4032885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1412</xdr:row>
      <xdr:rowOff>171450</xdr:rowOff>
    </xdr:from>
    <xdr:to>
      <xdr:col>12</xdr:col>
      <xdr:colOff>76200</xdr:colOff>
      <xdr:row>1414</xdr:row>
      <xdr:rowOff>133350</xdr:rowOff>
    </xdr:to>
    <xdr:sp macro="" textlink="">
      <xdr:nvSpPr>
        <xdr:cNvPr id="2431377" name="Text Box 452"/>
        <xdr:cNvSpPr txBox="1">
          <a:spLocks noChangeArrowheads="1"/>
        </xdr:cNvSpPr>
      </xdr:nvSpPr>
      <xdr:spPr bwMode="auto">
        <a:xfrm>
          <a:off x="101631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1412</xdr:row>
      <xdr:rowOff>171450</xdr:rowOff>
    </xdr:from>
    <xdr:to>
      <xdr:col>12</xdr:col>
      <xdr:colOff>76200</xdr:colOff>
      <xdr:row>1414</xdr:row>
      <xdr:rowOff>133350</xdr:rowOff>
    </xdr:to>
    <xdr:sp macro="" textlink="">
      <xdr:nvSpPr>
        <xdr:cNvPr id="2431378" name="Text Box 453"/>
        <xdr:cNvSpPr txBox="1">
          <a:spLocks noChangeArrowheads="1"/>
        </xdr:cNvSpPr>
      </xdr:nvSpPr>
      <xdr:spPr bwMode="auto">
        <a:xfrm>
          <a:off x="101631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1412</xdr:row>
      <xdr:rowOff>171450</xdr:rowOff>
    </xdr:from>
    <xdr:to>
      <xdr:col>12</xdr:col>
      <xdr:colOff>76200</xdr:colOff>
      <xdr:row>1414</xdr:row>
      <xdr:rowOff>133350</xdr:rowOff>
    </xdr:to>
    <xdr:sp macro="" textlink="">
      <xdr:nvSpPr>
        <xdr:cNvPr id="2431379" name="Text Box 454"/>
        <xdr:cNvSpPr txBox="1">
          <a:spLocks noChangeArrowheads="1"/>
        </xdr:cNvSpPr>
      </xdr:nvSpPr>
      <xdr:spPr bwMode="auto">
        <a:xfrm>
          <a:off x="101631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1412</xdr:row>
      <xdr:rowOff>171450</xdr:rowOff>
    </xdr:from>
    <xdr:to>
      <xdr:col>12</xdr:col>
      <xdr:colOff>76200</xdr:colOff>
      <xdr:row>1414</xdr:row>
      <xdr:rowOff>133350</xdr:rowOff>
    </xdr:to>
    <xdr:sp macro="" textlink="">
      <xdr:nvSpPr>
        <xdr:cNvPr id="2431380" name="Text Box 455"/>
        <xdr:cNvSpPr txBox="1">
          <a:spLocks noChangeArrowheads="1"/>
        </xdr:cNvSpPr>
      </xdr:nvSpPr>
      <xdr:spPr bwMode="auto">
        <a:xfrm>
          <a:off x="101631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1412</xdr:row>
      <xdr:rowOff>171450</xdr:rowOff>
    </xdr:from>
    <xdr:to>
      <xdr:col>12</xdr:col>
      <xdr:colOff>76200</xdr:colOff>
      <xdr:row>1414</xdr:row>
      <xdr:rowOff>133350</xdr:rowOff>
    </xdr:to>
    <xdr:sp macro="" textlink="">
      <xdr:nvSpPr>
        <xdr:cNvPr id="2431381" name="Text Box 456"/>
        <xdr:cNvSpPr txBox="1">
          <a:spLocks noChangeArrowheads="1"/>
        </xdr:cNvSpPr>
      </xdr:nvSpPr>
      <xdr:spPr bwMode="auto">
        <a:xfrm>
          <a:off x="101631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1412</xdr:row>
      <xdr:rowOff>171450</xdr:rowOff>
    </xdr:from>
    <xdr:to>
      <xdr:col>12</xdr:col>
      <xdr:colOff>76200</xdr:colOff>
      <xdr:row>1414</xdr:row>
      <xdr:rowOff>133350</xdr:rowOff>
    </xdr:to>
    <xdr:sp macro="" textlink="">
      <xdr:nvSpPr>
        <xdr:cNvPr id="2431382" name="Text Box 457"/>
        <xdr:cNvSpPr txBox="1">
          <a:spLocks noChangeArrowheads="1"/>
        </xdr:cNvSpPr>
      </xdr:nvSpPr>
      <xdr:spPr bwMode="auto">
        <a:xfrm>
          <a:off x="10163175" y="4051839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1421</xdr:row>
      <xdr:rowOff>0</xdr:rowOff>
    </xdr:from>
    <xdr:to>
      <xdr:col>12</xdr:col>
      <xdr:colOff>76200</xdr:colOff>
      <xdr:row>1422</xdr:row>
      <xdr:rowOff>180973</xdr:rowOff>
    </xdr:to>
    <xdr:sp macro="" textlink="">
      <xdr:nvSpPr>
        <xdr:cNvPr id="2431383" name="Text Box 476"/>
        <xdr:cNvSpPr txBox="1">
          <a:spLocks noChangeArrowheads="1"/>
        </xdr:cNvSpPr>
      </xdr:nvSpPr>
      <xdr:spPr bwMode="auto">
        <a:xfrm>
          <a:off x="101631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1421</xdr:row>
      <xdr:rowOff>0</xdr:rowOff>
    </xdr:from>
    <xdr:to>
      <xdr:col>12</xdr:col>
      <xdr:colOff>76200</xdr:colOff>
      <xdr:row>1422</xdr:row>
      <xdr:rowOff>180973</xdr:rowOff>
    </xdr:to>
    <xdr:sp macro="" textlink="">
      <xdr:nvSpPr>
        <xdr:cNvPr id="2431384" name="Text Box 477"/>
        <xdr:cNvSpPr txBox="1">
          <a:spLocks noChangeArrowheads="1"/>
        </xdr:cNvSpPr>
      </xdr:nvSpPr>
      <xdr:spPr bwMode="auto">
        <a:xfrm>
          <a:off x="101631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1421</xdr:row>
      <xdr:rowOff>0</xdr:rowOff>
    </xdr:from>
    <xdr:to>
      <xdr:col>12</xdr:col>
      <xdr:colOff>76200</xdr:colOff>
      <xdr:row>1422</xdr:row>
      <xdr:rowOff>180973</xdr:rowOff>
    </xdr:to>
    <xdr:sp macro="" textlink="">
      <xdr:nvSpPr>
        <xdr:cNvPr id="2431385" name="Text Box 478"/>
        <xdr:cNvSpPr txBox="1">
          <a:spLocks noChangeArrowheads="1"/>
        </xdr:cNvSpPr>
      </xdr:nvSpPr>
      <xdr:spPr bwMode="auto">
        <a:xfrm>
          <a:off x="101631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1421</xdr:row>
      <xdr:rowOff>0</xdr:rowOff>
    </xdr:from>
    <xdr:to>
      <xdr:col>12</xdr:col>
      <xdr:colOff>76200</xdr:colOff>
      <xdr:row>1422</xdr:row>
      <xdr:rowOff>180973</xdr:rowOff>
    </xdr:to>
    <xdr:sp macro="" textlink="">
      <xdr:nvSpPr>
        <xdr:cNvPr id="2431386" name="Text Box 479"/>
        <xdr:cNvSpPr txBox="1">
          <a:spLocks noChangeArrowheads="1"/>
        </xdr:cNvSpPr>
      </xdr:nvSpPr>
      <xdr:spPr bwMode="auto">
        <a:xfrm>
          <a:off x="101631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1421</xdr:row>
      <xdr:rowOff>0</xdr:rowOff>
    </xdr:from>
    <xdr:to>
      <xdr:col>12</xdr:col>
      <xdr:colOff>76200</xdr:colOff>
      <xdr:row>1422</xdr:row>
      <xdr:rowOff>180973</xdr:rowOff>
    </xdr:to>
    <xdr:sp macro="" textlink="">
      <xdr:nvSpPr>
        <xdr:cNvPr id="2431387" name="Text Box 480"/>
        <xdr:cNvSpPr txBox="1">
          <a:spLocks noChangeArrowheads="1"/>
        </xdr:cNvSpPr>
      </xdr:nvSpPr>
      <xdr:spPr bwMode="auto">
        <a:xfrm>
          <a:off x="101631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1421</xdr:row>
      <xdr:rowOff>0</xdr:rowOff>
    </xdr:from>
    <xdr:to>
      <xdr:col>12</xdr:col>
      <xdr:colOff>76200</xdr:colOff>
      <xdr:row>1422</xdr:row>
      <xdr:rowOff>180973</xdr:rowOff>
    </xdr:to>
    <xdr:sp macro="" textlink="">
      <xdr:nvSpPr>
        <xdr:cNvPr id="2431388" name="Text Box 481"/>
        <xdr:cNvSpPr txBox="1">
          <a:spLocks noChangeArrowheads="1"/>
        </xdr:cNvSpPr>
      </xdr:nvSpPr>
      <xdr:spPr bwMode="auto">
        <a:xfrm>
          <a:off x="10163175" y="4069080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1430</xdr:row>
      <xdr:rowOff>0</xdr:rowOff>
    </xdr:from>
    <xdr:to>
      <xdr:col>12</xdr:col>
      <xdr:colOff>76200</xdr:colOff>
      <xdr:row>1431</xdr:row>
      <xdr:rowOff>190503</xdr:rowOff>
    </xdr:to>
    <xdr:sp macro="" textlink="">
      <xdr:nvSpPr>
        <xdr:cNvPr id="2431389" name="Text Box 500"/>
        <xdr:cNvSpPr txBox="1">
          <a:spLocks noChangeArrowheads="1"/>
        </xdr:cNvSpPr>
      </xdr:nvSpPr>
      <xdr:spPr bwMode="auto">
        <a:xfrm>
          <a:off x="101631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1430</xdr:row>
      <xdr:rowOff>0</xdr:rowOff>
    </xdr:from>
    <xdr:to>
      <xdr:col>12</xdr:col>
      <xdr:colOff>76200</xdr:colOff>
      <xdr:row>1431</xdr:row>
      <xdr:rowOff>190503</xdr:rowOff>
    </xdr:to>
    <xdr:sp macro="" textlink="">
      <xdr:nvSpPr>
        <xdr:cNvPr id="2431390" name="Text Box 501"/>
        <xdr:cNvSpPr txBox="1">
          <a:spLocks noChangeArrowheads="1"/>
        </xdr:cNvSpPr>
      </xdr:nvSpPr>
      <xdr:spPr bwMode="auto">
        <a:xfrm>
          <a:off x="101631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1430</xdr:row>
      <xdr:rowOff>0</xdr:rowOff>
    </xdr:from>
    <xdr:to>
      <xdr:col>12</xdr:col>
      <xdr:colOff>76200</xdr:colOff>
      <xdr:row>1431</xdr:row>
      <xdr:rowOff>190503</xdr:rowOff>
    </xdr:to>
    <xdr:sp macro="" textlink="">
      <xdr:nvSpPr>
        <xdr:cNvPr id="2431391" name="Text Box 502"/>
        <xdr:cNvSpPr txBox="1">
          <a:spLocks noChangeArrowheads="1"/>
        </xdr:cNvSpPr>
      </xdr:nvSpPr>
      <xdr:spPr bwMode="auto">
        <a:xfrm>
          <a:off x="101631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1430</xdr:row>
      <xdr:rowOff>0</xdr:rowOff>
    </xdr:from>
    <xdr:to>
      <xdr:col>12</xdr:col>
      <xdr:colOff>76200</xdr:colOff>
      <xdr:row>1431</xdr:row>
      <xdr:rowOff>190503</xdr:rowOff>
    </xdr:to>
    <xdr:sp macro="" textlink="">
      <xdr:nvSpPr>
        <xdr:cNvPr id="2431392" name="Text Box 503"/>
        <xdr:cNvSpPr txBox="1">
          <a:spLocks noChangeArrowheads="1"/>
        </xdr:cNvSpPr>
      </xdr:nvSpPr>
      <xdr:spPr bwMode="auto">
        <a:xfrm>
          <a:off x="101631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1430</xdr:row>
      <xdr:rowOff>0</xdr:rowOff>
    </xdr:from>
    <xdr:to>
      <xdr:col>12</xdr:col>
      <xdr:colOff>76200</xdr:colOff>
      <xdr:row>1431</xdr:row>
      <xdr:rowOff>190503</xdr:rowOff>
    </xdr:to>
    <xdr:sp macro="" textlink="">
      <xdr:nvSpPr>
        <xdr:cNvPr id="2431393" name="Text Box 504"/>
        <xdr:cNvSpPr txBox="1">
          <a:spLocks noChangeArrowheads="1"/>
        </xdr:cNvSpPr>
      </xdr:nvSpPr>
      <xdr:spPr bwMode="auto">
        <a:xfrm>
          <a:off x="101631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1430</xdr:row>
      <xdr:rowOff>0</xdr:rowOff>
    </xdr:from>
    <xdr:to>
      <xdr:col>12</xdr:col>
      <xdr:colOff>76200</xdr:colOff>
      <xdr:row>1431</xdr:row>
      <xdr:rowOff>190503</xdr:rowOff>
    </xdr:to>
    <xdr:sp macro="" textlink="">
      <xdr:nvSpPr>
        <xdr:cNvPr id="2431394" name="Text Box 505"/>
        <xdr:cNvSpPr txBox="1">
          <a:spLocks noChangeArrowheads="1"/>
        </xdr:cNvSpPr>
      </xdr:nvSpPr>
      <xdr:spPr bwMode="auto">
        <a:xfrm>
          <a:off x="10163175" y="4090035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1438</xdr:row>
      <xdr:rowOff>0</xdr:rowOff>
    </xdr:from>
    <xdr:to>
      <xdr:col>12</xdr:col>
      <xdr:colOff>76200</xdr:colOff>
      <xdr:row>1439</xdr:row>
      <xdr:rowOff>190499</xdr:rowOff>
    </xdr:to>
    <xdr:sp macro="" textlink="">
      <xdr:nvSpPr>
        <xdr:cNvPr id="2431395" name="Text Box 524"/>
        <xdr:cNvSpPr txBox="1">
          <a:spLocks noChangeArrowheads="1"/>
        </xdr:cNvSpPr>
      </xdr:nvSpPr>
      <xdr:spPr bwMode="auto">
        <a:xfrm>
          <a:off x="101631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1438</xdr:row>
      <xdr:rowOff>0</xdr:rowOff>
    </xdr:from>
    <xdr:to>
      <xdr:col>12</xdr:col>
      <xdr:colOff>76200</xdr:colOff>
      <xdr:row>1439</xdr:row>
      <xdr:rowOff>190499</xdr:rowOff>
    </xdr:to>
    <xdr:sp macro="" textlink="">
      <xdr:nvSpPr>
        <xdr:cNvPr id="2431396" name="Text Box 525"/>
        <xdr:cNvSpPr txBox="1">
          <a:spLocks noChangeArrowheads="1"/>
        </xdr:cNvSpPr>
      </xdr:nvSpPr>
      <xdr:spPr bwMode="auto">
        <a:xfrm>
          <a:off x="101631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1438</xdr:row>
      <xdr:rowOff>0</xdr:rowOff>
    </xdr:from>
    <xdr:to>
      <xdr:col>12</xdr:col>
      <xdr:colOff>76200</xdr:colOff>
      <xdr:row>1439</xdr:row>
      <xdr:rowOff>190499</xdr:rowOff>
    </xdr:to>
    <xdr:sp macro="" textlink="">
      <xdr:nvSpPr>
        <xdr:cNvPr id="2431397" name="Text Box 526"/>
        <xdr:cNvSpPr txBox="1">
          <a:spLocks noChangeArrowheads="1"/>
        </xdr:cNvSpPr>
      </xdr:nvSpPr>
      <xdr:spPr bwMode="auto">
        <a:xfrm>
          <a:off x="101631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1438</xdr:row>
      <xdr:rowOff>0</xdr:rowOff>
    </xdr:from>
    <xdr:to>
      <xdr:col>12</xdr:col>
      <xdr:colOff>76200</xdr:colOff>
      <xdr:row>1439</xdr:row>
      <xdr:rowOff>190499</xdr:rowOff>
    </xdr:to>
    <xdr:sp macro="" textlink="">
      <xdr:nvSpPr>
        <xdr:cNvPr id="2431398" name="Text Box 527"/>
        <xdr:cNvSpPr txBox="1">
          <a:spLocks noChangeArrowheads="1"/>
        </xdr:cNvSpPr>
      </xdr:nvSpPr>
      <xdr:spPr bwMode="auto">
        <a:xfrm>
          <a:off x="101631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1438</xdr:row>
      <xdr:rowOff>0</xdr:rowOff>
    </xdr:from>
    <xdr:to>
      <xdr:col>12</xdr:col>
      <xdr:colOff>76200</xdr:colOff>
      <xdr:row>1439</xdr:row>
      <xdr:rowOff>190499</xdr:rowOff>
    </xdr:to>
    <xdr:sp macro="" textlink="">
      <xdr:nvSpPr>
        <xdr:cNvPr id="2431399" name="Text Box 528"/>
        <xdr:cNvSpPr txBox="1">
          <a:spLocks noChangeArrowheads="1"/>
        </xdr:cNvSpPr>
      </xdr:nvSpPr>
      <xdr:spPr bwMode="auto">
        <a:xfrm>
          <a:off x="101631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1438</xdr:row>
      <xdr:rowOff>0</xdr:rowOff>
    </xdr:from>
    <xdr:to>
      <xdr:col>12</xdr:col>
      <xdr:colOff>76200</xdr:colOff>
      <xdr:row>1439</xdr:row>
      <xdr:rowOff>190499</xdr:rowOff>
    </xdr:to>
    <xdr:sp macro="" textlink="">
      <xdr:nvSpPr>
        <xdr:cNvPr id="2431400" name="Text Box 529"/>
        <xdr:cNvSpPr txBox="1">
          <a:spLocks noChangeArrowheads="1"/>
        </xdr:cNvSpPr>
      </xdr:nvSpPr>
      <xdr:spPr bwMode="auto">
        <a:xfrm>
          <a:off x="10163175" y="4108989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1446</xdr:row>
      <xdr:rowOff>0</xdr:rowOff>
    </xdr:from>
    <xdr:to>
      <xdr:col>12</xdr:col>
      <xdr:colOff>76200</xdr:colOff>
      <xdr:row>1447</xdr:row>
      <xdr:rowOff>190498</xdr:rowOff>
    </xdr:to>
    <xdr:sp macro="" textlink="">
      <xdr:nvSpPr>
        <xdr:cNvPr id="2431401" name="Text Box 548"/>
        <xdr:cNvSpPr txBox="1">
          <a:spLocks noChangeArrowheads="1"/>
        </xdr:cNvSpPr>
      </xdr:nvSpPr>
      <xdr:spPr bwMode="auto">
        <a:xfrm>
          <a:off x="101631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1446</xdr:row>
      <xdr:rowOff>0</xdr:rowOff>
    </xdr:from>
    <xdr:to>
      <xdr:col>12</xdr:col>
      <xdr:colOff>76200</xdr:colOff>
      <xdr:row>1447</xdr:row>
      <xdr:rowOff>190498</xdr:rowOff>
    </xdr:to>
    <xdr:sp macro="" textlink="">
      <xdr:nvSpPr>
        <xdr:cNvPr id="2431402" name="Text Box 549"/>
        <xdr:cNvSpPr txBox="1">
          <a:spLocks noChangeArrowheads="1"/>
        </xdr:cNvSpPr>
      </xdr:nvSpPr>
      <xdr:spPr bwMode="auto">
        <a:xfrm>
          <a:off x="101631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1446</xdr:row>
      <xdr:rowOff>0</xdr:rowOff>
    </xdr:from>
    <xdr:to>
      <xdr:col>12</xdr:col>
      <xdr:colOff>76200</xdr:colOff>
      <xdr:row>1447</xdr:row>
      <xdr:rowOff>190498</xdr:rowOff>
    </xdr:to>
    <xdr:sp macro="" textlink="">
      <xdr:nvSpPr>
        <xdr:cNvPr id="2431403" name="Text Box 550"/>
        <xdr:cNvSpPr txBox="1">
          <a:spLocks noChangeArrowheads="1"/>
        </xdr:cNvSpPr>
      </xdr:nvSpPr>
      <xdr:spPr bwMode="auto">
        <a:xfrm>
          <a:off x="101631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1446</xdr:row>
      <xdr:rowOff>0</xdr:rowOff>
    </xdr:from>
    <xdr:to>
      <xdr:col>12</xdr:col>
      <xdr:colOff>76200</xdr:colOff>
      <xdr:row>1447</xdr:row>
      <xdr:rowOff>190498</xdr:rowOff>
    </xdr:to>
    <xdr:sp macro="" textlink="">
      <xdr:nvSpPr>
        <xdr:cNvPr id="2431404" name="Text Box 551"/>
        <xdr:cNvSpPr txBox="1">
          <a:spLocks noChangeArrowheads="1"/>
        </xdr:cNvSpPr>
      </xdr:nvSpPr>
      <xdr:spPr bwMode="auto">
        <a:xfrm>
          <a:off x="101631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1446</xdr:row>
      <xdr:rowOff>0</xdr:rowOff>
    </xdr:from>
    <xdr:to>
      <xdr:col>12</xdr:col>
      <xdr:colOff>76200</xdr:colOff>
      <xdr:row>1447</xdr:row>
      <xdr:rowOff>190498</xdr:rowOff>
    </xdr:to>
    <xdr:sp macro="" textlink="">
      <xdr:nvSpPr>
        <xdr:cNvPr id="2431405" name="Text Box 552"/>
        <xdr:cNvSpPr txBox="1">
          <a:spLocks noChangeArrowheads="1"/>
        </xdr:cNvSpPr>
      </xdr:nvSpPr>
      <xdr:spPr bwMode="auto">
        <a:xfrm>
          <a:off x="101631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1446</xdr:row>
      <xdr:rowOff>0</xdr:rowOff>
    </xdr:from>
    <xdr:to>
      <xdr:col>12</xdr:col>
      <xdr:colOff>76200</xdr:colOff>
      <xdr:row>1447</xdr:row>
      <xdr:rowOff>190498</xdr:rowOff>
    </xdr:to>
    <xdr:sp macro="" textlink="">
      <xdr:nvSpPr>
        <xdr:cNvPr id="2431406" name="Text Box 553"/>
        <xdr:cNvSpPr txBox="1">
          <a:spLocks noChangeArrowheads="1"/>
        </xdr:cNvSpPr>
      </xdr:nvSpPr>
      <xdr:spPr bwMode="auto">
        <a:xfrm>
          <a:off x="10163175" y="4127944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1454</xdr:row>
      <xdr:rowOff>0</xdr:rowOff>
    </xdr:from>
    <xdr:to>
      <xdr:col>12</xdr:col>
      <xdr:colOff>76200</xdr:colOff>
      <xdr:row>1455</xdr:row>
      <xdr:rowOff>190502</xdr:rowOff>
    </xdr:to>
    <xdr:sp macro="" textlink="">
      <xdr:nvSpPr>
        <xdr:cNvPr id="2431407" name="Text Box 572"/>
        <xdr:cNvSpPr txBox="1">
          <a:spLocks noChangeArrowheads="1"/>
        </xdr:cNvSpPr>
      </xdr:nvSpPr>
      <xdr:spPr bwMode="auto">
        <a:xfrm>
          <a:off x="101631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1454</xdr:row>
      <xdr:rowOff>0</xdr:rowOff>
    </xdr:from>
    <xdr:to>
      <xdr:col>12</xdr:col>
      <xdr:colOff>76200</xdr:colOff>
      <xdr:row>1455</xdr:row>
      <xdr:rowOff>190502</xdr:rowOff>
    </xdr:to>
    <xdr:sp macro="" textlink="">
      <xdr:nvSpPr>
        <xdr:cNvPr id="2431408" name="Text Box 573"/>
        <xdr:cNvSpPr txBox="1">
          <a:spLocks noChangeArrowheads="1"/>
        </xdr:cNvSpPr>
      </xdr:nvSpPr>
      <xdr:spPr bwMode="auto">
        <a:xfrm>
          <a:off x="101631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1454</xdr:row>
      <xdr:rowOff>0</xdr:rowOff>
    </xdr:from>
    <xdr:to>
      <xdr:col>12</xdr:col>
      <xdr:colOff>76200</xdr:colOff>
      <xdr:row>1455</xdr:row>
      <xdr:rowOff>190502</xdr:rowOff>
    </xdr:to>
    <xdr:sp macro="" textlink="">
      <xdr:nvSpPr>
        <xdr:cNvPr id="2431409" name="Text Box 574"/>
        <xdr:cNvSpPr txBox="1">
          <a:spLocks noChangeArrowheads="1"/>
        </xdr:cNvSpPr>
      </xdr:nvSpPr>
      <xdr:spPr bwMode="auto">
        <a:xfrm>
          <a:off x="101631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1454</xdr:row>
      <xdr:rowOff>0</xdr:rowOff>
    </xdr:from>
    <xdr:to>
      <xdr:col>12</xdr:col>
      <xdr:colOff>76200</xdr:colOff>
      <xdr:row>1455</xdr:row>
      <xdr:rowOff>190502</xdr:rowOff>
    </xdr:to>
    <xdr:sp macro="" textlink="">
      <xdr:nvSpPr>
        <xdr:cNvPr id="2431410" name="Text Box 575"/>
        <xdr:cNvSpPr txBox="1">
          <a:spLocks noChangeArrowheads="1"/>
        </xdr:cNvSpPr>
      </xdr:nvSpPr>
      <xdr:spPr bwMode="auto">
        <a:xfrm>
          <a:off x="101631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1454</xdr:row>
      <xdr:rowOff>0</xdr:rowOff>
    </xdr:from>
    <xdr:to>
      <xdr:col>12</xdr:col>
      <xdr:colOff>76200</xdr:colOff>
      <xdr:row>1455</xdr:row>
      <xdr:rowOff>190502</xdr:rowOff>
    </xdr:to>
    <xdr:sp macro="" textlink="">
      <xdr:nvSpPr>
        <xdr:cNvPr id="2431411" name="Text Box 576"/>
        <xdr:cNvSpPr txBox="1">
          <a:spLocks noChangeArrowheads="1"/>
        </xdr:cNvSpPr>
      </xdr:nvSpPr>
      <xdr:spPr bwMode="auto">
        <a:xfrm>
          <a:off x="101631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1454</xdr:row>
      <xdr:rowOff>0</xdr:rowOff>
    </xdr:from>
    <xdr:to>
      <xdr:col>12</xdr:col>
      <xdr:colOff>76200</xdr:colOff>
      <xdr:row>1455</xdr:row>
      <xdr:rowOff>190502</xdr:rowOff>
    </xdr:to>
    <xdr:sp macro="" textlink="">
      <xdr:nvSpPr>
        <xdr:cNvPr id="2431412" name="Text Box 577"/>
        <xdr:cNvSpPr txBox="1">
          <a:spLocks noChangeArrowheads="1"/>
        </xdr:cNvSpPr>
      </xdr:nvSpPr>
      <xdr:spPr bwMode="auto">
        <a:xfrm>
          <a:off x="10163175" y="414689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1462</xdr:row>
      <xdr:rowOff>0</xdr:rowOff>
    </xdr:from>
    <xdr:to>
      <xdr:col>12</xdr:col>
      <xdr:colOff>76200</xdr:colOff>
      <xdr:row>1463</xdr:row>
      <xdr:rowOff>190503</xdr:rowOff>
    </xdr:to>
    <xdr:sp macro="" textlink="">
      <xdr:nvSpPr>
        <xdr:cNvPr id="2431413" name="Text Box 596"/>
        <xdr:cNvSpPr txBox="1">
          <a:spLocks noChangeArrowheads="1"/>
        </xdr:cNvSpPr>
      </xdr:nvSpPr>
      <xdr:spPr bwMode="auto">
        <a:xfrm>
          <a:off x="101631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1462</xdr:row>
      <xdr:rowOff>0</xdr:rowOff>
    </xdr:from>
    <xdr:to>
      <xdr:col>12</xdr:col>
      <xdr:colOff>76200</xdr:colOff>
      <xdr:row>1463</xdr:row>
      <xdr:rowOff>190503</xdr:rowOff>
    </xdr:to>
    <xdr:sp macro="" textlink="">
      <xdr:nvSpPr>
        <xdr:cNvPr id="2431414" name="Text Box 597"/>
        <xdr:cNvSpPr txBox="1">
          <a:spLocks noChangeArrowheads="1"/>
        </xdr:cNvSpPr>
      </xdr:nvSpPr>
      <xdr:spPr bwMode="auto">
        <a:xfrm>
          <a:off x="101631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1462</xdr:row>
      <xdr:rowOff>0</xdr:rowOff>
    </xdr:from>
    <xdr:to>
      <xdr:col>12</xdr:col>
      <xdr:colOff>76200</xdr:colOff>
      <xdr:row>1463</xdr:row>
      <xdr:rowOff>190503</xdr:rowOff>
    </xdr:to>
    <xdr:sp macro="" textlink="">
      <xdr:nvSpPr>
        <xdr:cNvPr id="2431415" name="Text Box 598"/>
        <xdr:cNvSpPr txBox="1">
          <a:spLocks noChangeArrowheads="1"/>
        </xdr:cNvSpPr>
      </xdr:nvSpPr>
      <xdr:spPr bwMode="auto">
        <a:xfrm>
          <a:off x="101631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1462</xdr:row>
      <xdr:rowOff>0</xdr:rowOff>
    </xdr:from>
    <xdr:to>
      <xdr:col>12</xdr:col>
      <xdr:colOff>76200</xdr:colOff>
      <xdr:row>1463</xdr:row>
      <xdr:rowOff>190503</xdr:rowOff>
    </xdr:to>
    <xdr:sp macro="" textlink="">
      <xdr:nvSpPr>
        <xdr:cNvPr id="2431416" name="Text Box 599"/>
        <xdr:cNvSpPr txBox="1">
          <a:spLocks noChangeArrowheads="1"/>
        </xdr:cNvSpPr>
      </xdr:nvSpPr>
      <xdr:spPr bwMode="auto">
        <a:xfrm>
          <a:off x="101631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1462</xdr:row>
      <xdr:rowOff>0</xdr:rowOff>
    </xdr:from>
    <xdr:to>
      <xdr:col>12</xdr:col>
      <xdr:colOff>76200</xdr:colOff>
      <xdr:row>1463</xdr:row>
      <xdr:rowOff>190503</xdr:rowOff>
    </xdr:to>
    <xdr:sp macro="" textlink="">
      <xdr:nvSpPr>
        <xdr:cNvPr id="2431417" name="Text Box 600"/>
        <xdr:cNvSpPr txBox="1">
          <a:spLocks noChangeArrowheads="1"/>
        </xdr:cNvSpPr>
      </xdr:nvSpPr>
      <xdr:spPr bwMode="auto">
        <a:xfrm>
          <a:off x="101631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1462</xdr:row>
      <xdr:rowOff>0</xdr:rowOff>
    </xdr:from>
    <xdr:to>
      <xdr:col>12</xdr:col>
      <xdr:colOff>76200</xdr:colOff>
      <xdr:row>1463</xdr:row>
      <xdr:rowOff>190503</xdr:rowOff>
    </xdr:to>
    <xdr:sp macro="" textlink="">
      <xdr:nvSpPr>
        <xdr:cNvPr id="2431418" name="Text Box 601"/>
        <xdr:cNvSpPr txBox="1">
          <a:spLocks noChangeArrowheads="1"/>
        </xdr:cNvSpPr>
      </xdr:nvSpPr>
      <xdr:spPr bwMode="auto">
        <a:xfrm>
          <a:off x="10163175" y="41658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1471</xdr:row>
      <xdr:rowOff>0</xdr:rowOff>
    </xdr:from>
    <xdr:to>
      <xdr:col>12</xdr:col>
      <xdr:colOff>76200</xdr:colOff>
      <xdr:row>1472</xdr:row>
      <xdr:rowOff>1</xdr:rowOff>
    </xdr:to>
    <xdr:sp macro="" textlink="">
      <xdr:nvSpPr>
        <xdr:cNvPr id="2431419" name="Text Box 620"/>
        <xdr:cNvSpPr txBox="1">
          <a:spLocks noChangeArrowheads="1"/>
        </xdr:cNvSpPr>
      </xdr:nvSpPr>
      <xdr:spPr bwMode="auto">
        <a:xfrm>
          <a:off x="101631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1471</xdr:row>
      <xdr:rowOff>0</xdr:rowOff>
    </xdr:from>
    <xdr:to>
      <xdr:col>12</xdr:col>
      <xdr:colOff>76200</xdr:colOff>
      <xdr:row>1472</xdr:row>
      <xdr:rowOff>1</xdr:rowOff>
    </xdr:to>
    <xdr:sp macro="" textlink="">
      <xdr:nvSpPr>
        <xdr:cNvPr id="2431420" name="Text Box 621"/>
        <xdr:cNvSpPr txBox="1">
          <a:spLocks noChangeArrowheads="1"/>
        </xdr:cNvSpPr>
      </xdr:nvSpPr>
      <xdr:spPr bwMode="auto">
        <a:xfrm>
          <a:off x="101631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1471</xdr:row>
      <xdr:rowOff>0</xdr:rowOff>
    </xdr:from>
    <xdr:to>
      <xdr:col>12</xdr:col>
      <xdr:colOff>76200</xdr:colOff>
      <xdr:row>1472</xdr:row>
      <xdr:rowOff>1</xdr:rowOff>
    </xdr:to>
    <xdr:sp macro="" textlink="">
      <xdr:nvSpPr>
        <xdr:cNvPr id="2431421" name="Text Box 622"/>
        <xdr:cNvSpPr txBox="1">
          <a:spLocks noChangeArrowheads="1"/>
        </xdr:cNvSpPr>
      </xdr:nvSpPr>
      <xdr:spPr bwMode="auto">
        <a:xfrm>
          <a:off x="101631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1471</xdr:row>
      <xdr:rowOff>0</xdr:rowOff>
    </xdr:from>
    <xdr:to>
      <xdr:col>12</xdr:col>
      <xdr:colOff>76200</xdr:colOff>
      <xdr:row>1472</xdr:row>
      <xdr:rowOff>1</xdr:rowOff>
    </xdr:to>
    <xdr:sp macro="" textlink="">
      <xdr:nvSpPr>
        <xdr:cNvPr id="2431422" name="Text Box 623"/>
        <xdr:cNvSpPr txBox="1">
          <a:spLocks noChangeArrowheads="1"/>
        </xdr:cNvSpPr>
      </xdr:nvSpPr>
      <xdr:spPr bwMode="auto">
        <a:xfrm>
          <a:off x="101631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1471</xdr:row>
      <xdr:rowOff>0</xdr:rowOff>
    </xdr:from>
    <xdr:to>
      <xdr:col>12</xdr:col>
      <xdr:colOff>76200</xdr:colOff>
      <xdr:row>1472</xdr:row>
      <xdr:rowOff>1</xdr:rowOff>
    </xdr:to>
    <xdr:sp macro="" textlink="">
      <xdr:nvSpPr>
        <xdr:cNvPr id="2431423" name="Text Box 624"/>
        <xdr:cNvSpPr txBox="1">
          <a:spLocks noChangeArrowheads="1"/>
        </xdr:cNvSpPr>
      </xdr:nvSpPr>
      <xdr:spPr bwMode="auto">
        <a:xfrm>
          <a:off x="101631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1471</xdr:row>
      <xdr:rowOff>0</xdr:rowOff>
    </xdr:from>
    <xdr:to>
      <xdr:col>12</xdr:col>
      <xdr:colOff>76200</xdr:colOff>
      <xdr:row>1472</xdr:row>
      <xdr:rowOff>1</xdr:rowOff>
    </xdr:to>
    <xdr:sp macro="" textlink="">
      <xdr:nvSpPr>
        <xdr:cNvPr id="2431424" name="Text Box 625"/>
        <xdr:cNvSpPr txBox="1">
          <a:spLocks noChangeArrowheads="1"/>
        </xdr:cNvSpPr>
      </xdr:nvSpPr>
      <xdr:spPr bwMode="auto">
        <a:xfrm>
          <a:off x="10163175" y="418699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1478</xdr:row>
      <xdr:rowOff>0</xdr:rowOff>
    </xdr:from>
    <xdr:to>
      <xdr:col>12</xdr:col>
      <xdr:colOff>76200</xdr:colOff>
      <xdr:row>1479</xdr:row>
      <xdr:rowOff>190501</xdr:rowOff>
    </xdr:to>
    <xdr:sp macro="" textlink="">
      <xdr:nvSpPr>
        <xdr:cNvPr id="2431425" name="Text Box 644"/>
        <xdr:cNvSpPr txBox="1">
          <a:spLocks noChangeArrowheads="1"/>
        </xdr:cNvSpPr>
      </xdr:nvSpPr>
      <xdr:spPr bwMode="auto">
        <a:xfrm>
          <a:off x="101631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1478</xdr:row>
      <xdr:rowOff>0</xdr:rowOff>
    </xdr:from>
    <xdr:to>
      <xdr:col>12</xdr:col>
      <xdr:colOff>76200</xdr:colOff>
      <xdr:row>1479</xdr:row>
      <xdr:rowOff>190501</xdr:rowOff>
    </xdr:to>
    <xdr:sp macro="" textlink="">
      <xdr:nvSpPr>
        <xdr:cNvPr id="2431426" name="Text Box 645"/>
        <xdr:cNvSpPr txBox="1">
          <a:spLocks noChangeArrowheads="1"/>
        </xdr:cNvSpPr>
      </xdr:nvSpPr>
      <xdr:spPr bwMode="auto">
        <a:xfrm>
          <a:off x="101631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1478</xdr:row>
      <xdr:rowOff>0</xdr:rowOff>
    </xdr:from>
    <xdr:to>
      <xdr:col>12</xdr:col>
      <xdr:colOff>76200</xdr:colOff>
      <xdr:row>1479</xdr:row>
      <xdr:rowOff>190501</xdr:rowOff>
    </xdr:to>
    <xdr:sp macro="" textlink="">
      <xdr:nvSpPr>
        <xdr:cNvPr id="2431427" name="Text Box 646"/>
        <xdr:cNvSpPr txBox="1">
          <a:spLocks noChangeArrowheads="1"/>
        </xdr:cNvSpPr>
      </xdr:nvSpPr>
      <xdr:spPr bwMode="auto">
        <a:xfrm>
          <a:off x="101631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1478</xdr:row>
      <xdr:rowOff>0</xdr:rowOff>
    </xdr:from>
    <xdr:to>
      <xdr:col>12</xdr:col>
      <xdr:colOff>76200</xdr:colOff>
      <xdr:row>1479</xdr:row>
      <xdr:rowOff>190501</xdr:rowOff>
    </xdr:to>
    <xdr:sp macro="" textlink="">
      <xdr:nvSpPr>
        <xdr:cNvPr id="2431428" name="Text Box 647"/>
        <xdr:cNvSpPr txBox="1">
          <a:spLocks noChangeArrowheads="1"/>
        </xdr:cNvSpPr>
      </xdr:nvSpPr>
      <xdr:spPr bwMode="auto">
        <a:xfrm>
          <a:off x="101631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1478</xdr:row>
      <xdr:rowOff>0</xdr:rowOff>
    </xdr:from>
    <xdr:to>
      <xdr:col>12</xdr:col>
      <xdr:colOff>76200</xdr:colOff>
      <xdr:row>1479</xdr:row>
      <xdr:rowOff>190501</xdr:rowOff>
    </xdr:to>
    <xdr:sp macro="" textlink="">
      <xdr:nvSpPr>
        <xdr:cNvPr id="2431429" name="Text Box 648"/>
        <xdr:cNvSpPr txBox="1">
          <a:spLocks noChangeArrowheads="1"/>
        </xdr:cNvSpPr>
      </xdr:nvSpPr>
      <xdr:spPr bwMode="auto">
        <a:xfrm>
          <a:off x="101631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1478</xdr:row>
      <xdr:rowOff>0</xdr:rowOff>
    </xdr:from>
    <xdr:to>
      <xdr:col>12</xdr:col>
      <xdr:colOff>76200</xdr:colOff>
      <xdr:row>1479</xdr:row>
      <xdr:rowOff>190501</xdr:rowOff>
    </xdr:to>
    <xdr:sp macro="" textlink="">
      <xdr:nvSpPr>
        <xdr:cNvPr id="2431430" name="Text Box 649"/>
        <xdr:cNvSpPr txBox="1">
          <a:spLocks noChangeArrowheads="1"/>
        </xdr:cNvSpPr>
      </xdr:nvSpPr>
      <xdr:spPr bwMode="auto">
        <a:xfrm>
          <a:off x="10163175" y="4203954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1495</xdr:row>
      <xdr:rowOff>0</xdr:rowOff>
    </xdr:from>
    <xdr:to>
      <xdr:col>12</xdr:col>
      <xdr:colOff>76200</xdr:colOff>
      <xdr:row>1495</xdr:row>
      <xdr:rowOff>209550</xdr:rowOff>
    </xdr:to>
    <xdr:sp macro="" textlink="">
      <xdr:nvSpPr>
        <xdr:cNvPr id="2431431" name="Text Box 668"/>
        <xdr:cNvSpPr txBox="1">
          <a:spLocks noChangeArrowheads="1"/>
        </xdr:cNvSpPr>
      </xdr:nvSpPr>
      <xdr:spPr bwMode="auto">
        <a:xfrm>
          <a:off x="101631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1495</xdr:row>
      <xdr:rowOff>0</xdr:rowOff>
    </xdr:from>
    <xdr:to>
      <xdr:col>12</xdr:col>
      <xdr:colOff>76200</xdr:colOff>
      <xdr:row>1495</xdr:row>
      <xdr:rowOff>209550</xdr:rowOff>
    </xdr:to>
    <xdr:sp macro="" textlink="">
      <xdr:nvSpPr>
        <xdr:cNvPr id="2431432" name="Text Box 669"/>
        <xdr:cNvSpPr txBox="1">
          <a:spLocks noChangeArrowheads="1"/>
        </xdr:cNvSpPr>
      </xdr:nvSpPr>
      <xdr:spPr bwMode="auto">
        <a:xfrm>
          <a:off x="101631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1495</xdr:row>
      <xdr:rowOff>0</xdr:rowOff>
    </xdr:from>
    <xdr:to>
      <xdr:col>12</xdr:col>
      <xdr:colOff>76200</xdr:colOff>
      <xdr:row>1495</xdr:row>
      <xdr:rowOff>209550</xdr:rowOff>
    </xdr:to>
    <xdr:sp macro="" textlink="">
      <xdr:nvSpPr>
        <xdr:cNvPr id="2431433" name="Text Box 670"/>
        <xdr:cNvSpPr txBox="1">
          <a:spLocks noChangeArrowheads="1"/>
        </xdr:cNvSpPr>
      </xdr:nvSpPr>
      <xdr:spPr bwMode="auto">
        <a:xfrm>
          <a:off x="101631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1495</xdr:row>
      <xdr:rowOff>0</xdr:rowOff>
    </xdr:from>
    <xdr:to>
      <xdr:col>12</xdr:col>
      <xdr:colOff>76200</xdr:colOff>
      <xdr:row>1495</xdr:row>
      <xdr:rowOff>209550</xdr:rowOff>
    </xdr:to>
    <xdr:sp macro="" textlink="">
      <xdr:nvSpPr>
        <xdr:cNvPr id="2431434" name="Text Box 671"/>
        <xdr:cNvSpPr txBox="1">
          <a:spLocks noChangeArrowheads="1"/>
        </xdr:cNvSpPr>
      </xdr:nvSpPr>
      <xdr:spPr bwMode="auto">
        <a:xfrm>
          <a:off x="101631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1495</xdr:row>
      <xdr:rowOff>0</xdr:rowOff>
    </xdr:from>
    <xdr:to>
      <xdr:col>12</xdr:col>
      <xdr:colOff>76200</xdr:colOff>
      <xdr:row>1495</xdr:row>
      <xdr:rowOff>209550</xdr:rowOff>
    </xdr:to>
    <xdr:sp macro="" textlink="">
      <xdr:nvSpPr>
        <xdr:cNvPr id="2431435" name="Text Box 672"/>
        <xdr:cNvSpPr txBox="1">
          <a:spLocks noChangeArrowheads="1"/>
        </xdr:cNvSpPr>
      </xdr:nvSpPr>
      <xdr:spPr bwMode="auto">
        <a:xfrm>
          <a:off x="101631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1495</xdr:row>
      <xdr:rowOff>0</xdr:rowOff>
    </xdr:from>
    <xdr:to>
      <xdr:col>12</xdr:col>
      <xdr:colOff>76200</xdr:colOff>
      <xdr:row>1495</xdr:row>
      <xdr:rowOff>209550</xdr:rowOff>
    </xdr:to>
    <xdr:sp macro="" textlink="">
      <xdr:nvSpPr>
        <xdr:cNvPr id="2431436" name="Text Box 673"/>
        <xdr:cNvSpPr txBox="1">
          <a:spLocks noChangeArrowheads="1"/>
        </xdr:cNvSpPr>
      </xdr:nvSpPr>
      <xdr:spPr bwMode="auto">
        <a:xfrm>
          <a:off x="10163175" y="424643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9525</xdr:colOff>
      <xdr:row>1469</xdr:row>
      <xdr:rowOff>161925</xdr:rowOff>
    </xdr:from>
    <xdr:to>
      <xdr:col>12</xdr:col>
      <xdr:colOff>85725</xdr:colOff>
      <xdr:row>1470</xdr:row>
      <xdr:rowOff>173837</xdr:rowOff>
    </xdr:to>
    <xdr:sp macro="" textlink="">
      <xdr:nvSpPr>
        <xdr:cNvPr id="2431437" name="Text Box 686"/>
        <xdr:cNvSpPr txBox="1">
          <a:spLocks noChangeArrowheads="1"/>
        </xdr:cNvSpPr>
      </xdr:nvSpPr>
      <xdr:spPr bwMode="auto">
        <a:xfrm>
          <a:off x="10172700" y="4184332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190499</xdr:rowOff>
    </xdr:to>
    <xdr:sp macro="" textlink="">
      <xdr:nvSpPr>
        <xdr:cNvPr id="2431438" name="Text Box 687"/>
        <xdr:cNvSpPr txBox="1">
          <a:spLocks noChangeArrowheads="1"/>
        </xdr:cNvSpPr>
      </xdr:nvSpPr>
      <xdr:spPr bwMode="auto">
        <a:xfrm>
          <a:off x="101631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190499</xdr:rowOff>
    </xdr:to>
    <xdr:sp macro="" textlink="">
      <xdr:nvSpPr>
        <xdr:cNvPr id="2431439" name="Text Box 688"/>
        <xdr:cNvSpPr txBox="1">
          <a:spLocks noChangeArrowheads="1"/>
        </xdr:cNvSpPr>
      </xdr:nvSpPr>
      <xdr:spPr bwMode="auto">
        <a:xfrm>
          <a:off x="101631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190499</xdr:rowOff>
    </xdr:to>
    <xdr:sp macro="" textlink="">
      <xdr:nvSpPr>
        <xdr:cNvPr id="2431440" name="Text Box 689"/>
        <xdr:cNvSpPr txBox="1">
          <a:spLocks noChangeArrowheads="1"/>
        </xdr:cNvSpPr>
      </xdr:nvSpPr>
      <xdr:spPr bwMode="auto">
        <a:xfrm>
          <a:off x="101631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190499</xdr:rowOff>
    </xdr:to>
    <xdr:sp macro="" textlink="">
      <xdr:nvSpPr>
        <xdr:cNvPr id="2431441" name="Text Box 690"/>
        <xdr:cNvSpPr txBox="1">
          <a:spLocks noChangeArrowheads="1"/>
        </xdr:cNvSpPr>
      </xdr:nvSpPr>
      <xdr:spPr bwMode="auto">
        <a:xfrm>
          <a:off x="101631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1470</xdr:row>
      <xdr:rowOff>0</xdr:rowOff>
    </xdr:from>
    <xdr:to>
      <xdr:col>12</xdr:col>
      <xdr:colOff>76200</xdr:colOff>
      <xdr:row>1471</xdr:row>
      <xdr:rowOff>190499</xdr:rowOff>
    </xdr:to>
    <xdr:sp macro="" textlink="">
      <xdr:nvSpPr>
        <xdr:cNvPr id="2431442" name="Text Box 691"/>
        <xdr:cNvSpPr txBox="1">
          <a:spLocks noChangeArrowheads="1"/>
        </xdr:cNvSpPr>
      </xdr:nvSpPr>
      <xdr:spPr bwMode="auto">
        <a:xfrm>
          <a:off x="10163175" y="4184808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1412</xdr:row>
      <xdr:rowOff>171450</xdr:rowOff>
    </xdr:from>
    <xdr:to>
      <xdr:col>14</xdr:col>
      <xdr:colOff>76200</xdr:colOff>
      <xdr:row>1413</xdr:row>
      <xdr:rowOff>161924</xdr:rowOff>
    </xdr:to>
    <xdr:sp macro="" textlink="">
      <xdr:nvSpPr>
        <xdr:cNvPr id="3589" name="Text Box 458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1412</xdr:row>
      <xdr:rowOff>171450</xdr:rowOff>
    </xdr:from>
    <xdr:to>
      <xdr:col>14</xdr:col>
      <xdr:colOff>76200</xdr:colOff>
      <xdr:row>1413</xdr:row>
      <xdr:rowOff>161924</xdr:rowOff>
    </xdr:to>
    <xdr:sp macro="" textlink="">
      <xdr:nvSpPr>
        <xdr:cNvPr id="3590" name="Text Box 459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1412</xdr:row>
      <xdr:rowOff>171450</xdr:rowOff>
    </xdr:from>
    <xdr:to>
      <xdr:col>14</xdr:col>
      <xdr:colOff>76200</xdr:colOff>
      <xdr:row>1413</xdr:row>
      <xdr:rowOff>161924</xdr:rowOff>
    </xdr:to>
    <xdr:sp macro="" textlink="">
      <xdr:nvSpPr>
        <xdr:cNvPr id="3591" name="Text Box 460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1412</xdr:row>
      <xdr:rowOff>171450</xdr:rowOff>
    </xdr:from>
    <xdr:to>
      <xdr:col>14</xdr:col>
      <xdr:colOff>76200</xdr:colOff>
      <xdr:row>1413</xdr:row>
      <xdr:rowOff>161924</xdr:rowOff>
    </xdr:to>
    <xdr:sp macro="" textlink="">
      <xdr:nvSpPr>
        <xdr:cNvPr id="3592" name="Text Box 461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1412</xdr:row>
      <xdr:rowOff>171450</xdr:rowOff>
    </xdr:from>
    <xdr:to>
      <xdr:col>14</xdr:col>
      <xdr:colOff>76200</xdr:colOff>
      <xdr:row>1413</xdr:row>
      <xdr:rowOff>161924</xdr:rowOff>
    </xdr:to>
    <xdr:sp macro="" textlink="">
      <xdr:nvSpPr>
        <xdr:cNvPr id="3593" name="Text Box 462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1412</xdr:row>
      <xdr:rowOff>171450</xdr:rowOff>
    </xdr:from>
    <xdr:to>
      <xdr:col>14</xdr:col>
      <xdr:colOff>76200</xdr:colOff>
      <xdr:row>1413</xdr:row>
      <xdr:rowOff>161924</xdr:rowOff>
    </xdr:to>
    <xdr:sp macro="" textlink="">
      <xdr:nvSpPr>
        <xdr:cNvPr id="3594" name="Text Box 463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1412</xdr:row>
      <xdr:rowOff>171450</xdr:rowOff>
    </xdr:from>
    <xdr:to>
      <xdr:col>15</xdr:col>
      <xdr:colOff>76200</xdr:colOff>
      <xdr:row>1413</xdr:row>
      <xdr:rowOff>161924</xdr:rowOff>
    </xdr:to>
    <xdr:sp macro="" textlink="">
      <xdr:nvSpPr>
        <xdr:cNvPr id="3595" name="Text Box 458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1412</xdr:row>
      <xdr:rowOff>171450</xdr:rowOff>
    </xdr:from>
    <xdr:to>
      <xdr:col>15</xdr:col>
      <xdr:colOff>76200</xdr:colOff>
      <xdr:row>1413</xdr:row>
      <xdr:rowOff>161924</xdr:rowOff>
    </xdr:to>
    <xdr:sp macro="" textlink="">
      <xdr:nvSpPr>
        <xdr:cNvPr id="3596" name="Text Box 459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1412</xdr:row>
      <xdr:rowOff>171450</xdr:rowOff>
    </xdr:from>
    <xdr:to>
      <xdr:col>15</xdr:col>
      <xdr:colOff>76200</xdr:colOff>
      <xdr:row>1413</xdr:row>
      <xdr:rowOff>161924</xdr:rowOff>
    </xdr:to>
    <xdr:sp macro="" textlink="">
      <xdr:nvSpPr>
        <xdr:cNvPr id="3597" name="Text Box 460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1412</xdr:row>
      <xdr:rowOff>171450</xdr:rowOff>
    </xdr:from>
    <xdr:to>
      <xdr:col>15</xdr:col>
      <xdr:colOff>76200</xdr:colOff>
      <xdr:row>1413</xdr:row>
      <xdr:rowOff>161924</xdr:rowOff>
    </xdr:to>
    <xdr:sp macro="" textlink="">
      <xdr:nvSpPr>
        <xdr:cNvPr id="3598" name="Text Box 461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1412</xdr:row>
      <xdr:rowOff>171450</xdr:rowOff>
    </xdr:from>
    <xdr:to>
      <xdr:col>15</xdr:col>
      <xdr:colOff>76200</xdr:colOff>
      <xdr:row>1413</xdr:row>
      <xdr:rowOff>161924</xdr:rowOff>
    </xdr:to>
    <xdr:sp macro="" textlink="">
      <xdr:nvSpPr>
        <xdr:cNvPr id="3599" name="Text Box 462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1412</xdr:row>
      <xdr:rowOff>171450</xdr:rowOff>
    </xdr:from>
    <xdr:to>
      <xdr:col>15</xdr:col>
      <xdr:colOff>76200</xdr:colOff>
      <xdr:row>1413</xdr:row>
      <xdr:rowOff>161924</xdr:rowOff>
    </xdr:to>
    <xdr:sp macro="" textlink="">
      <xdr:nvSpPr>
        <xdr:cNvPr id="3600" name="Text Box 463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1418</xdr:row>
      <xdr:rowOff>171450</xdr:rowOff>
    </xdr:from>
    <xdr:to>
      <xdr:col>14</xdr:col>
      <xdr:colOff>76200</xdr:colOff>
      <xdr:row>1419</xdr:row>
      <xdr:rowOff>161918</xdr:rowOff>
    </xdr:to>
    <xdr:sp macro="" textlink="">
      <xdr:nvSpPr>
        <xdr:cNvPr id="3601" name="Text Box 458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1418</xdr:row>
      <xdr:rowOff>171450</xdr:rowOff>
    </xdr:from>
    <xdr:to>
      <xdr:col>14</xdr:col>
      <xdr:colOff>76200</xdr:colOff>
      <xdr:row>1419</xdr:row>
      <xdr:rowOff>161918</xdr:rowOff>
    </xdr:to>
    <xdr:sp macro="" textlink="">
      <xdr:nvSpPr>
        <xdr:cNvPr id="3602" name="Text Box 459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1418</xdr:row>
      <xdr:rowOff>171450</xdr:rowOff>
    </xdr:from>
    <xdr:to>
      <xdr:col>14</xdr:col>
      <xdr:colOff>76200</xdr:colOff>
      <xdr:row>1419</xdr:row>
      <xdr:rowOff>161918</xdr:rowOff>
    </xdr:to>
    <xdr:sp macro="" textlink="">
      <xdr:nvSpPr>
        <xdr:cNvPr id="3603" name="Text Box 460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1418</xdr:row>
      <xdr:rowOff>171450</xdr:rowOff>
    </xdr:from>
    <xdr:to>
      <xdr:col>14</xdr:col>
      <xdr:colOff>76200</xdr:colOff>
      <xdr:row>1419</xdr:row>
      <xdr:rowOff>161918</xdr:rowOff>
    </xdr:to>
    <xdr:sp macro="" textlink="">
      <xdr:nvSpPr>
        <xdr:cNvPr id="3604" name="Text Box 461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1418</xdr:row>
      <xdr:rowOff>171450</xdr:rowOff>
    </xdr:from>
    <xdr:to>
      <xdr:col>14</xdr:col>
      <xdr:colOff>76200</xdr:colOff>
      <xdr:row>1419</xdr:row>
      <xdr:rowOff>161918</xdr:rowOff>
    </xdr:to>
    <xdr:sp macro="" textlink="">
      <xdr:nvSpPr>
        <xdr:cNvPr id="3605" name="Text Box 462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1418</xdr:row>
      <xdr:rowOff>171450</xdr:rowOff>
    </xdr:from>
    <xdr:to>
      <xdr:col>14</xdr:col>
      <xdr:colOff>76200</xdr:colOff>
      <xdr:row>1419</xdr:row>
      <xdr:rowOff>161918</xdr:rowOff>
    </xdr:to>
    <xdr:sp macro="" textlink="">
      <xdr:nvSpPr>
        <xdr:cNvPr id="3606" name="Text Box 463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1418</xdr:row>
      <xdr:rowOff>171450</xdr:rowOff>
    </xdr:from>
    <xdr:to>
      <xdr:col>15</xdr:col>
      <xdr:colOff>76200</xdr:colOff>
      <xdr:row>1419</xdr:row>
      <xdr:rowOff>161918</xdr:rowOff>
    </xdr:to>
    <xdr:sp macro="" textlink="">
      <xdr:nvSpPr>
        <xdr:cNvPr id="3607" name="Text Box 458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1418</xdr:row>
      <xdr:rowOff>171450</xdr:rowOff>
    </xdr:from>
    <xdr:to>
      <xdr:col>15</xdr:col>
      <xdr:colOff>76200</xdr:colOff>
      <xdr:row>1419</xdr:row>
      <xdr:rowOff>161918</xdr:rowOff>
    </xdr:to>
    <xdr:sp macro="" textlink="">
      <xdr:nvSpPr>
        <xdr:cNvPr id="3608" name="Text Box 459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1418</xdr:row>
      <xdr:rowOff>171450</xdr:rowOff>
    </xdr:from>
    <xdr:to>
      <xdr:col>15</xdr:col>
      <xdr:colOff>76200</xdr:colOff>
      <xdr:row>1419</xdr:row>
      <xdr:rowOff>161918</xdr:rowOff>
    </xdr:to>
    <xdr:sp macro="" textlink="">
      <xdr:nvSpPr>
        <xdr:cNvPr id="3609" name="Text Box 460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1418</xdr:row>
      <xdr:rowOff>171450</xdr:rowOff>
    </xdr:from>
    <xdr:to>
      <xdr:col>15</xdr:col>
      <xdr:colOff>76200</xdr:colOff>
      <xdr:row>1419</xdr:row>
      <xdr:rowOff>161918</xdr:rowOff>
    </xdr:to>
    <xdr:sp macro="" textlink="">
      <xdr:nvSpPr>
        <xdr:cNvPr id="3610" name="Text Box 461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1418</xdr:row>
      <xdr:rowOff>171450</xdr:rowOff>
    </xdr:from>
    <xdr:to>
      <xdr:col>15</xdr:col>
      <xdr:colOff>76200</xdr:colOff>
      <xdr:row>1419</xdr:row>
      <xdr:rowOff>161918</xdr:rowOff>
    </xdr:to>
    <xdr:sp macro="" textlink="">
      <xdr:nvSpPr>
        <xdr:cNvPr id="3611" name="Text Box 462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1418</xdr:row>
      <xdr:rowOff>171450</xdr:rowOff>
    </xdr:from>
    <xdr:to>
      <xdr:col>15</xdr:col>
      <xdr:colOff>76200</xdr:colOff>
      <xdr:row>1419</xdr:row>
      <xdr:rowOff>161918</xdr:rowOff>
    </xdr:to>
    <xdr:sp macro="" textlink="">
      <xdr:nvSpPr>
        <xdr:cNvPr id="3612" name="Text Box 463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1421</xdr:row>
      <xdr:rowOff>171450</xdr:rowOff>
    </xdr:from>
    <xdr:to>
      <xdr:col>14</xdr:col>
      <xdr:colOff>76200</xdr:colOff>
      <xdr:row>1422</xdr:row>
      <xdr:rowOff>161921</xdr:rowOff>
    </xdr:to>
    <xdr:sp macro="" textlink="">
      <xdr:nvSpPr>
        <xdr:cNvPr id="3613" name="Text Box 458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1421</xdr:row>
      <xdr:rowOff>171450</xdr:rowOff>
    </xdr:from>
    <xdr:to>
      <xdr:col>14</xdr:col>
      <xdr:colOff>76200</xdr:colOff>
      <xdr:row>1422</xdr:row>
      <xdr:rowOff>161921</xdr:rowOff>
    </xdr:to>
    <xdr:sp macro="" textlink="">
      <xdr:nvSpPr>
        <xdr:cNvPr id="3614" name="Text Box 459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1421</xdr:row>
      <xdr:rowOff>171450</xdr:rowOff>
    </xdr:from>
    <xdr:to>
      <xdr:col>14</xdr:col>
      <xdr:colOff>76200</xdr:colOff>
      <xdr:row>1422</xdr:row>
      <xdr:rowOff>161921</xdr:rowOff>
    </xdr:to>
    <xdr:sp macro="" textlink="">
      <xdr:nvSpPr>
        <xdr:cNvPr id="3615" name="Text Box 460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1421</xdr:row>
      <xdr:rowOff>171450</xdr:rowOff>
    </xdr:from>
    <xdr:to>
      <xdr:col>14</xdr:col>
      <xdr:colOff>76200</xdr:colOff>
      <xdr:row>1422</xdr:row>
      <xdr:rowOff>161921</xdr:rowOff>
    </xdr:to>
    <xdr:sp macro="" textlink="">
      <xdr:nvSpPr>
        <xdr:cNvPr id="3616" name="Text Box 461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1421</xdr:row>
      <xdr:rowOff>171450</xdr:rowOff>
    </xdr:from>
    <xdr:to>
      <xdr:col>14</xdr:col>
      <xdr:colOff>76200</xdr:colOff>
      <xdr:row>1422</xdr:row>
      <xdr:rowOff>161921</xdr:rowOff>
    </xdr:to>
    <xdr:sp macro="" textlink="">
      <xdr:nvSpPr>
        <xdr:cNvPr id="3617" name="Text Box 462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1421</xdr:row>
      <xdr:rowOff>171450</xdr:rowOff>
    </xdr:from>
    <xdr:to>
      <xdr:col>14</xdr:col>
      <xdr:colOff>76200</xdr:colOff>
      <xdr:row>1422</xdr:row>
      <xdr:rowOff>161921</xdr:rowOff>
    </xdr:to>
    <xdr:sp macro="" textlink="">
      <xdr:nvSpPr>
        <xdr:cNvPr id="3618" name="Text Box 463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1421</xdr:row>
      <xdr:rowOff>171450</xdr:rowOff>
    </xdr:from>
    <xdr:to>
      <xdr:col>15</xdr:col>
      <xdr:colOff>76200</xdr:colOff>
      <xdr:row>1422</xdr:row>
      <xdr:rowOff>161921</xdr:rowOff>
    </xdr:to>
    <xdr:sp macro="" textlink="">
      <xdr:nvSpPr>
        <xdr:cNvPr id="3625" name="Text Box 458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1421</xdr:row>
      <xdr:rowOff>171450</xdr:rowOff>
    </xdr:from>
    <xdr:to>
      <xdr:col>15</xdr:col>
      <xdr:colOff>76200</xdr:colOff>
      <xdr:row>1422</xdr:row>
      <xdr:rowOff>161921</xdr:rowOff>
    </xdr:to>
    <xdr:sp macro="" textlink="">
      <xdr:nvSpPr>
        <xdr:cNvPr id="3626" name="Text Box 459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1421</xdr:row>
      <xdr:rowOff>171450</xdr:rowOff>
    </xdr:from>
    <xdr:to>
      <xdr:col>15</xdr:col>
      <xdr:colOff>76200</xdr:colOff>
      <xdr:row>1422</xdr:row>
      <xdr:rowOff>161921</xdr:rowOff>
    </xdr:to>
    <xdr:sp macro="" textlink="">
      <xdr:nvSpPr>
        <xdr:cNvPr id="3627" name="Text Box 460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1421</xdr:row>
      <xdr:rowOff>171450</xdr:rowOff>
    </xdr:from>
    <xdr:to>
      <xdr:col>15</xdr:col>
      <xdr:colOff>76200</xdr:colOff>
      <xdr:row>1422</xdr:row>
      <xdr:rowOff>161921</xdr:rowOff>
    </xdr:to>
    <xdr:sp macro="" textlink="">
      <xdr:nvSpPr>
        <xdr:cNvPr id="3628" name="Text Box 461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1421</xdr:row>
      <xdr:rowOff>171450</xdr:rowOff>
    </xdr:from>
    <xdr:to>
      <xdr:col>15</xdr:col>
      <xdr:colOff>76200</xdr:colOff>
      <xdr:row>1422</xdr:row>
      <xdr:rowOff>161921</xdr:rowOff>
    </xdr:to>
    <xdr:sp macro="" textlink="">
      <xdr:nvSpPr>
        <xdr:cNvPr id="3629" name="Text Box 462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1421</xdr:row>
      <xdr:rowOff>171450</xdr:rowOff>
    </xdr:from>
    <xdr:to>
      <xdr:col>15</xdr:col>
      <xdr:colOff>76200</xdr:colOff>
      <xdr:row>1422</xdr:row>
      <xdr:rowOff>161921</xdr:rowOff>
    </xdr:to>
    <xdr:sp macro="" textlink="">
      <xdr:nvSpPr>
        <xdr:cNvPr id="3630" name="Text Box 463"/>
        <xdr:cNvSpPr txBox="1">
          <a:spLocks noChangeArrowheads="1"/>
        </xdr:cNvSpPr>
      </xdr:nvSpPr>
      <xdr:spPr bwMode="auto">
        <a:xfrm>
          <a:off x="12132469" y="380445169"/>
          <a:ext cx="76200" cy="20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1447</xdr:row>
      <xdr:rowOff>0</xdr:rowOff>
    </xdr:from>
    <xdr:to>
      <xdr:col>14</xdr:col>
      <xdr:colOff>76200</xdr:colOff>
      <xdr:row>1448</xdr:row>
      <xdr:rowOff>2</xdr:rowOff>
    </xdr:to>
    <xdr:sp macro="" textlink="">
      <xdr:nvSpPr>
        <xdr:cNvPr id="3631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1447</xdr:row>
      <xdr:rowOff>0</xdr:rowOff>
    </xdr:from>
    <xdr:to>
      <xdr:col>14</xdr:col>
      <xdr:colOff>76200</xdr:colOff>
      <xdr:row>1448</xdr:row>
      <xdr:rowOff>2</xdr:rowOff>
    </xdr:to>
    <xdr:sp macro="" textlink="">
      <xdr:nvSpPr>
        <xdr:cNvPr id="3632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1447</xdr:row>
      <xdr:rowOff>0</xdr:rowOff>
    </xdr:from>
    <xdr:to>
      <xdr:col>14</xdr:col>
      <xdr:colOff>76200</xdr:colOff>
      <xdr:row>1448</xdr:row>
      <xdr:rowOff>2</xdr:rowOff>
    </xdr:to>
    <xdr:sp macro="" textlink="">
      <xdr:nvSpPr>
        <xdr:cNvPr id="3633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1447</xdr:row>
      <xdr:rowOff>0</xdr:rowOff>
    </xdr:from>
    <xdr:to>
      <xdr:col>14</xdr:col>
      <xdr:colOff>76200</xdr:colOff>
      <xdr:row>1448</xdr:row>
      <xdr:rowOff>2</xdr:rowOff>
    </xdr:to>
    <xdr:sp macro="" textlink="">
      <xdr:nvSpPr>
        <xdr:cNvPr id="3634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1447</xdr:row>
      <xdr:rowOff>0</xdr:rowOff>
    </xdr:from>
    <xdr:to>
      <xdr:col>14</xdr:col>
      <xdr:colOff>76200</xdr:colOff>
      <xdr:row>1448</xdr:row>
      <xdr:rowOff>2</xdr:rowOff>
    </xdr:to>
    <xdr:sp macro="" textlink="">
      <xdr:nvSpPr>
        <xdr:cNvPr id="3635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1447</xdr:row>
      <xdr:rowOff>0</xdr:rowOff>
    </xdr:from>
    <xdr:to>
      <xdr:col>14</xdr:col>
      <xdr:colOff>76200</xdr:colOff>
      <xdr:row>1448</xdr:row>
      <xdr:rowOff>2</xdr:rowOff>
    </xdr:to>
    <xdr:sp macro="" textlink="">
      <xdr:nvSpPr>
        <xdr:cNvPr id="3636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1446</xdr:row>
      <xdr:rowOff>0</xdr:rowOff>
    </xdr:from>
    <xdr:to>
      <xdr:col>14</xdr:col>
      <xdr:colOff>76200</xdr:colOff>
      <xdr:row>1447</xdr:row>
      <xdr:rowOff>3</xdr:rowOff>
    </xdr:to>
    <xdr:sp macro="" textlink="">
      <xdr:nvSpPr>
        <xdr:cNvPr id="3637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1446</xdr:row>
      <xdr:rowOff>0</xdr:rowOff>
    </xdr:from>
    <xdr:to>
      <xdr:col>14</xdr:col>
      <xdr:colOff>76200</xdr:colOff>
      <xdr:row>1447</xdr:row>
      <xdr:rowOff>3</xdr:rowOff>
    </xdr:to>
    <xdr:sp macro="" textlink="">
      <xdr:nvSpPr>
        <xdr:cNvPr id="3638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1446</xdr:row>
      <xdr:rowOff>0</xdr:rowOff>
    </xdr:from>
    <xdr:to>
      <xdr:col>14</xdr:col>
      <xdr:colOff>76200</xdr:colOff>
      <xdr:row>1447</xdr:row>
      <xdr:rowOff>3</xdr:rowOff>
    </xdr:to>
    <xdr:sp macro="" textlink="">
      <xdr:nvSpPr>
        <xdr:cNvPr id="3639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1446</xdr:row>
      <xdr:rowOff>0</xdr:rowOff>
    </xdr:from>
    <xdr:to>
      <xdr:col>14</xdr:col>
      <xdr:colOff>76200</xdr:colOff>
      <xdr:row>1447</xdr:row>
      <xdr:rowOff>3</xdr:rowOff>
    </xdr:to>
    <xdr:sp macro="" textlink="">
      <xdr:nvSpPr>
        <xdr:cNvPr id="3640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1446</xdr:row>
      <xdr:rowOff>0</xdr:rowOff>
    </xdr:from>
    <xdr:to>
      <xdr:col>14</xdr:col>
      <xdr:colOff>76200</xdr:colOff>
      <xdr:row>1447</xdr:row>
      <xdr:rowOff>3</xdr:rowOff>
    </xdr:to>
    <xdr:sp macro="" textlink="">
      <xdr:nvSpPr>
        <xdr:cNvPr id="3641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1446</xdr:row>
      <xdr:rowOff>0</xdr:rowOff>
    </xdr:from>
    <xdr:to>
      <xdr:col>14</xdr:col>
      <xdr:colOff>76200</xdr:colOff>
      <xdr:row>1447</xdr:row>
      <xdr:rowOff>3</xdr:rowOff>
    </xdr:to>
    <xdr:sp macro="" textlink="">
      <xdr:nvSpPr>
        <xdr:cNvPr id="3642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1446</xdr:row>
      <xdr:rowOff>0</xdr:rowOff>
    </xdr:from>
    <xdr:to>
      <xdr:col>15</xdr:col>
      <xdr:colOff>76200</xdr:colOff>
      <xdr:row>1447</xdr:row>
      <xdr:rowOff>3</xdr:rowOff>
    </xdr:to>
    <xdr:sp macro="" textlink="">
      <xdr:nvSpPr>
        <xdr:cNvPr id="3649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1446</xdr:row>
      <xdr:rowOff>0</xdr:rowOff>
    </xdr:from>
    <xdr:to>
      <xdr:col>15</xdr:col>
      <xdr:colOff>76200</xdr:colOff>
      <xdr:row>1447</xdr:row>
      <xdr:rowOff>3</xdr:rowOff>
    </xdr:to>
    <xdr:sp macro="" textlink="">
      <xdr:nvSpPr>
        <xdr:cNvPr id="3650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1446</xdr:row>
      <xdr:rowOff>0</xdr:rowOff>
    </xdr:from>
    <xdr:to>
      <xdr:col>15</xdr:col>
      <xdr:colOff>76200</xdr:colOff>
      <xdr:row>1447</xdr:row>
      <xdr:rowOff>3</xdr:rowOff>
    </xdr:to>
    <xdr:sp macro="" textlink="">
      <xdr:nvSpPr>
        <xdr:cNvPr id="3651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1446</xdr:row>
      <xdr:rowOff>0</xdr:rowOff>
    </xdr:from>
    <xdr:to>
      <xdr:col>15</xdr:col>
      <xdr:colOff>76200</xdr:colOff>
      <xdr:row>1447</xdr:row>
      <xdr:rowOff>3</xdr:rowOff>
    </xdr:to>
    <xdr:sp macro="" textlink="">
      <xdr:nvSpPr>
        <xdr:cNvPr id="3652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1446</xdr:row>
      <xdr:rowOff>0</xdr:rowOff>
    </xdr:from>
    <xdr:to>
      <xdr:col>15</xdr:col>
      <xdr:colOff>76200</xdr:colOff>
      <xdr:row>1447</xdr:row>
      <xdr:rowOff>3</xdr:rowOff>
    </xdr:to>
    <xdr:sp macro="" textlink="">
      <xdr:nvSpPr>
        <xdr:cNvPr id="3653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1446</xdr:row>
      <xdr:rowOff>0</xdr:rowOff>
    </xdr:from>
    <xdr:to>
      <xdr:col>15</xdr:col>
      <xdr:colOff>76200</xdr:colOff>
      <xdr:row>1447</xdr:row>
      <xdr:rowOff>3</xdr:rowOff>
    </xdr:to>
    <xdr:sp macro="" textlink="">
      <xdr:nvSpPr>
        <xdr:cNvPr id="3654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1438</xdr:row>
      <xdr:rowOff>0</xdr:rowOff>
    </xdr:from>
    <xdr:to>
      <xdr:col>14</xdr:col>
      <xdr:colOff>76200</xdr:colOff>
      <xdr:row>1439</xdr:row>
      <xdr:rowOff>2</xdr:rowOff>
    </xdr:to>
    <xdr:sp macro="" textlink="">
      <xdr:nvSpPr>
        <xdr:cNvPr id="3655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1438</xdr:row>
      <xdr:rowOff>0</xdr:rowOff>
    </xdr:from>
    <xdr:to>
      <xdr:col>14</xdr:col>
      <xdr:colOff>76200</xdr:colOff>
      <xdr:row>1439</xdr:row>
      <xdr:rowOff>2</xdr:rowOff>
    </xdr:to>
    <xdr:sp macro="" textlink="">
      <xdr:nvSpPr>
        <xdr:cNvPr id="3656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1438</xdr:row>
      <xdr:rowOff>0</xdr:rowOff>
    </xdr:from>
    <xdr:to>
      <xdr:col>14</xdr:col>
      <xdr:colOff>76200</xdr:colOff>
      <xdr:row>1439</xdr:row>
      <xdr:rowOff>2</xdr:rowOff>
    </xdr:to>
    <xdr:sp macro="" textlink="">
      <xdr:nvSpPr>
        <xdr:cNvPr id="3657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1438</xdr:row>
      <xdr:rowOff>0</xdr:rowOff>
    </xdr:from>
    <xdr:to>
      <xdr:col>14</xdr:col>
      <xdr:colOff>76200</xdr:colOff>
      <xdr:row>1439</xdr:row>
      <xdr:rowOff>2</xdr:rowOff>
    </xdr:to>
    <xdr:sp macro="" textlink="">
      <xdr:nvSpPr>
        <xdr:cNvPr id="3658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1438</xdr:row>
      <xdr:rowOff>0</xdr:rowOff>
    </xdr:from>
    <xdr:to>
      <xdr:col>14</xdr:col>
      <xdr:colOff>76200</xdr:colOff>
      <xdr:row>1439</xdr:row>
      <xdr:rowOff>2</xdr:rowOff>
    </xdr:to>
    <xdr:sp macro="" textlink="">
      <xdr:nvSpPr>
        <xdr:cNvPr id="3659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1438</xdr:row>
      <xdr:rowOff>0</xdr:rowOff>
    </xdr:from>
    <xdr:to>
      <xdr:col>14</xdr:col>
      <xdr:colOff>76200</xdr:colOff>
      <xdr:row>1439</xdr:row>
      <xdr:rowOff>2</xdr:rowOff>
    </xdr:to>
    <xdr:sp macro="" textlink="">
      <xdr:nvSpPr>
        <xdr:cNvPr id="3660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1438</xdr:row>
      <xdr:rowOff>0</xdr:rowOff>
    </xdr:from>
    <xdr:to>
      <xdr:col>15</xdr:col>
      <xdr:colOff>76200</xdr:colOff>
      <xdr:row>1439</xdr:row>
      <xdr:rowOff>2</xdr:rowOff>
    </xdr:to>
    <xdr:sp macro="" textlink="">
      <xdr:nvSpPr>
        <xdr:cNvPr id="3661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1438</xdr:row>
      <xdr:rowOff>0</xdr:rowOff>
    </xdr:from>
    <xdr:to>
      <xdr:col>15</xdr:col>
      <xdr:colOff>76200</xdr:colOff>
      <xdr:row>1439</xdr:row>
      <xdr:rowOff>2</xdr:rowOff>
    </xdr:to>
    <xdr:sp macro="" textlink="">
      <xdr:nvSpPr>
        <xdr:cNvPr id="3662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1438</xdr:row>
      <xdr:rowOff>0</xdr:rowOff>
    </xdr:from>
    <xdr:to>
      <xdr:col>15</xdr:col>
      <xdr:colOff>76200</xdr:colOff>
      <xdr:row>1439</xdr:row>
      <xdr:rowOff>2</xdr:rowOff>
    </xdr:to>
    <xdr:sp macro="" textlink="">
      <xdr:nvSpPr>
        <xdr:cNvPr id="3663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1438</xdr:row>
      <xdr:rowOff>0</xdr:rowOff>
    </xdr:from>
    <xdr:to>
      <xdr:col>15</xdr:col>
      <xdr:colOff>76200</xdr:colOff>
      <xdr:row>1439</xdr:row>
      <xdr:rowOff>2</xdr:rowOff>
    </xdr:to>
    <xdr:sp macro="" textlink="">
      <xdr:nvSpPr>
        <xdr:cNvPr id="3664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1438</xdr:row>
      <xdr:rowOff>0</xdr:rowOff>
    </xdr:from>
    <xdr:to>
      <xdr:col>15</xdr:col>
      <xdr:colOff>76200</xdr:colOff>
      <xdr:row>1439</xdr:row>
      <xdr:rowOff>2</xdr:rowOff>
    </xdr:to>
    <xdr:sp macro="" textlink="">
      <xdr:nvSpPr>
        <xdr:cNvPr id="3665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1438</xdr:row>
      <xdr:rowOff>0</xdr:rowOff>
    </xdr:from>
    <xdr:to>
      <xdr:col>15</xdr:col>
      <xdr:colOff>76200</xdr:colOff>
      <xdr:row>1439</xdr:row>
      <xdr:rowOff>2</xdr:rowOff>
    </xdr:to>
    <xdr:sp macro="" textlink="">
      <xdr:nvSpPr>
        <xdr:cNvPr id="3666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1467</xdr:row>
      <xdr:rowOff>0</xdr:rowOff>
    </xdr:from>
    <xdr:to>
      <xdr:col>14</xdr:col>
      <xdr:colOff>76200</xdr:colOff>
      <xdr:row>1468</xdr:row>
      <xdr:rowOff>9</xdr:rowOff>
    </xdr:to>
    <xdr:sp macro="" textlink="">
      <xdr:nvSpPr>
        <xdr:cNvPr id="3667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1467</xdr:row>
      <xdr:rowOff>0</xdr:rowOff>
    </xdr:from>
    <xdr:to>
      <xdr:col>14</xdr:col>
      <xdr:colOff>76200</xdr:colOff>
      <xdr:row>1468</xdr:row>
      <xdr:rowOff>9</xdr:rowOff>
    </xdr:to>
    <xdr:sp macro="" textlink="">
      <xdr:nvSpPr>
        <xdr:cNvPr id="3668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1467</xdr:row>
      <xdr:rowOff>0</xdr:rowOff>
    </xdr:from>
    <xdr:to>
      <xdr:col>14</xdr:col>
      <xdr:colOff>76200</xdr:colOff>
      <xdr:row>1468</xdr:row>
      <xdr:rowOff>9</xdr:rowOff>
    </xdr:to>
    <xdr:sp macro="" textlink="">
      <xdr:nvSpPr>
        <xdr:cNvPr id="3669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1467</xdr:row>
      <xdr:rowOff>0</xdr:rowOff>
    </xdr:from>
    <xdr:to>
      <xdr:col>14</xdr:col>
      <xdr:colOff>76200</xdr:colOff>
      <xdr:row>1468</xdr:row>
      <xdr:rowOff>9</xdr:rowOff>
    </xdr:to>
    <xdr:sp macro="" textlink="">
      <xdr:nvSpPr>
        <xdr:cNvPr id="3670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1467</xdr:row>
      <xdr:rowOff>0</xdr:rowOff>
    </xdr:from>
    <xdr:to>
      <xdr:col>14</xdr:col>
      <xdr:colOff>76200</xdr:colOff>
      <xdr:row>1468</xdr:row>
      <xdr:rowOff>9</xdr:rowOff>
    </xdr:to>
    <xdr:sp macro="" textlink="">
      <xdr:nvSpPr>
        <xdr:cNvPr id="3671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1467</xdr:row>
      <xdr:rowOff>0</xdr:rowOff>
    </xdr:from>
    <xdr:to>
      <xdr:col>14</xdr:col>
      <xdr:colOff>76200</xdr:colOff>
      <xdr:row>1468</xdr:row>
      <xdr:rowOff>9</xdr:rowOff>
    </xdr:to>
    <xdr:sp macro="" textlink="">
      <xdr:nvSpPr>
        <xdr:cNvPr id="3672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1467</xdr:row>
      <xdr:rowOff>0</xdr:rowOff>
    </xdr:from>
    <xdr:to>
      <xdr:col>15</xdr:col>
      <xdr:colOff>76200</xdr:colOff>
      <xdr:row>1468</xdr:row>
      <xdr:rowOff>9</xdr:rowOff>
    </xdr:to>
    <xdr:sp macro="" textlink="">
      <xdr:nvSpPr>
        <xdr:cNvPr id="3673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1467</xdr:row>
      <xdr:rowOff>0</xdr:rowOff>
    </xdr:from>
    <xdr:to>
      <xdr:col>15</xdr:col>
      <xdr:colOff>76200</xdr:colOff>
      <xdr:row>1468</xdr:row>
      <xdr:rowOff>9</xdr:rowOff>
    </xdr:to>
    <xdr:sp macro="" textlink="">
      <xdr:nvSpPr>
        <xdr:cNvPr id="3674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1467</xdr:row>
      <xdr:rowOff>0</xdr:rowOff>
    </xdr:from>
    <xdr:to>
      <xdr:col>15</xdr:col>
      <xdr:colOff>76200</xdr:colOff>
      <xdr:row>1468</xdr:row>
      <xdr:rowOff>9</xdr:rowOff>
    </xdr:to>
    <xdr:sp macro="" textlink="">
      <xdr:nvSpPr>
        <xdr:cNvPr id="3675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1467</xdr:row>
      <xdr:rowOff>0</xdr:rowOff>
    </xdr:from>
    <xdr:to>
      <xdr:col>15</xdr:col>
      <xdr:colOff>76200</xdr:colOff>
      <xdr:row>1468</xdr:row>
      <xdr:rowOff>9</xdr:rowOff>
    </xdr:to>
    <xdr:sp macro="" textlink="">
      <xdr:nvSpPr>
        <xdr:cNvPr id="3676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1467</xdr:row>
      <xdr:rowOff>0</xdr:rowOff>
    </xdr:from>
    <xdr:to>
      <xdr:col>15</xdr:col>
      <xdr:colOff>76200</xdr:colOff>
      <xdr:row>1468</xdr:row>
      <xdr:rowOff>9</xdr:rowOff>
    </xdr:to>
    <xdr:sp macro="" textlink="">
      <xdr:nvSpPr>
        <xdr:cNvPr id="3677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1467</xdr:row>
      <xdr:rowOff>0</xdr:rowOff>
    </xdr:from>
    <xdr:to>
      <xdr:col>15</xdr:col>
      <xdr:colOff>76200</xdr:colOff>
      <xdr:row>1468</xdr:row>
      <xdr:rowOff>9</xdr:rowOff>
    </xdr:to>
    <xdr:sp macro="" textlink="">
      <xdr:nvSpPr>
        <xdr:cNvPr id="3678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2</xdr:rowOff>
    </xdr:to>
    <xdr:sp macro="" textlink="">
      <xdr:nvSpPr>
        <xdr:cNvPr id="3679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2</xdr:rowOff>
    </xdr:to>
    <xdr:sp macro="" textlink="">
      <xdr:nvSpPr>
        <xdr:cNvPr id="3680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2</xdr:rowOff>
    </xdr:to>
    <xdr:sp macro="" textlink="">
      <xdr:nvSpPr>
        <xdr:cNvPr id="3681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2</xdr:rowOff>
    </xdr:to>
    <xdr:sp macro="" textlink="">
      <xdr:nvSpPr>
        <xdr:cNvPr id="3682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2</xdr:rowOff>
    </xdr:to>
    <xdr:sp macro="" textlink="">
      <xdr:nvSpPr>
        <xdr:cNvPr id="3683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1470</xdr:row>
      <xdr:rowOff>0</xdr:rowOff>
    </xdr:from>
    <xdr:to>
      <xdr:col>14</xdr:col>
      <xdr:colOff>76200</xdr:colOff>
      <xdr:row>1471</xdr:row>
      <xdr:rowOff>2</xdr:rowOff>
    </xdr:to>
    <xdr:sp macro="" textlink="">
      <xdr:nvSpPr>
        <xdr:cNvPr id="3684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2</xdr:rowOff>
    </xdr:to>
    <xdr:sp macro="" textlink="">
      <xdr:nvSpPr>
        <xdr:cNvPr id="3685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2</xdr:rowOff>
    </xdr:to>
    <xdr:sp macro="" textlink="">
      <xdr:nvSpPr>
        <xdr:cNvPr id="3686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2</xdr:rowOff>
    </xdr:to>
    <xdr:sp macro="" textlink="">
      <xdr:nvSpPr>
        <xdr:cNvPr id="3687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2</xdr:rowOff>
    </xdr:to>
    <xdr:sp macro="" textlink="">
      <xdr:nvSpPr>
        <xdr:cNvPr id="3688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2</xdr:rowOff>
    </xdr:to>
    <xdr:sp macro="" textlink="">
      <xdr:nvSpPr>
        <xdr:cNvPr id="3689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1470</xdr:row>
      <xdr:rowOff>0</xdr:rowOff>
    </xdr:from>
    <xdr:to>
      <xdr:col>15</xdr:col>
      <xdr:colOff>76200</xdr:colOff>
      <xdr:row>1471</xdr:row>
      <xdr:rowOff>2</xdr:rowOff>
    </xdr:to>
    <xdr:sp macro="" textlink="">
      <xdr:nvSpPr>
        <xdr:cNvPr id="3690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1478</xdr:row>
      <xdr:rowOff>0</xdr:rowOff>
    </xdr:from>
    <xdr:to>
      <xdr:col>14</xdr:col>
      <xdr:colOff>76200</xdr:colOff>
      <xdr:row>1479</xdr:row>
      <xdr:rowOff>6</xdr:rowOff>
    </xdr:to>
    <xdr:sp macro="" textlink="">
      <xdr:nvSpPr>
        <xdr:cNvPr id="3691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1478</xdr:row>
      <xdr:rowOff>0</xdr:rowOff>
    </xdr:from>
    <xdr:to>
      <xdr:col>14</xdr:col>
      <xdr:colOff>76200</xdr:colOff>
      <xdr:row>1479</xdr:row>
      <xdr:rowOff>6</xdr:rowOff>
    </xdr:to>
    <xdr:sp macro="" textlink="">
      <xdr:nvSpPr>
        <xdr:cNvPr id="3692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1478</xdr:row>
      <xdr:rowOff>0</xdr:rowOff>
    </xdr:from>
    <xdr:to>
      <xdr:col>14</xdr:col>
      <xdr:colOff>76200</xdr:colOff>
      <xdr:row>1479</xdr:row>
      <xdr:rowOff>6</xdr:rowOff>
    </xdr:to>
    <xdr:sp macro="" textlink="">
      <xdr:nvSpPr>
        <xdr:cNvPr id="3693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1478</xdr:row>
      <xdr:rowOff>0</xdr:rowOff>
    </xdr:from>
    <xdr:to>
      <xdr:col>14</xdr:col>
      <xdr:colOff>76200</xdr:colOff>
      <xdr:row>1479</xdr:row>
      <xdr:rowOff>6</xdr:rowOff>
    </xdr:to>
    <xdr:sp macro="" textlink="">
      <xdr:nvSpPr>
        <xdr:cNvPr id="3694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1478</xdr:row>
      <xdr:rowOff>0</xdr:rowOff>
    </xdr:from>
    <xdr:to>
      <xdr:col>14</xdr:col>
      <xdr:colOff>76200</xdr:colOff>
      <xdr:row>1479</xdr:row>
      <xdr:rowOff>6</xdr:rowOff>
    </xdr:to>
    <xdr:sp macro="" textlink="">
      <xdr:nvSpPr>
        <xdr:cNvPr id="3695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1478</xdr:row>
      <xdr:rowOff>0</xdr:rowOff>
    </xdr:from>
    <xdr:to>
      <xdr:col>14</xdr:col>
      <xdr:colOff>76200</xdr:colOff>
      <xdr:row>1479</xdr:row>
      <xdr:rowOff>6</xdr:rowOff>
    </xdr:to>
    <xdr:sp macro="" textlink="">
      <xdr:nvSpPr>
        <xdr:cNvPr id="3696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1478</xdr:row>
      <xdr:rowOff>0</xdr:rowOff>
    </xdr:from>
    <xdr:to>
      <xdr:col>15</xdr:col>
      <xdr:colOff>76200</xdr:colOff>
      <xdr:row>1479</xdr:row>
      <xdr:rowOff>6</xdr:rowOff>
    </xdr:to>
    <xdr:sp macro="" textlink="">
      <xdr:nvSpPr>
        <xdr:cNvPr id="3703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1478</xdr:row>
      <xdr:rowOff>0</xdr:rowOff>
    </xdr:from>
    <xdr:to>
      <xdr:col>15</xdr:col>
      <xdr:colOff>76200</xdr:colOff>
      <xdr:row>1479</xdr:row>
      <xdr:rowOff>6</xdr:rowOff>
    </xdr:to>
    <xdr:sp macro="" textlink="">
      <xdr:nvSpPr>
        <xdr:cNvPr id="3704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1478</xdr:row>
      <xdr:rowOff>0</xdr:rowOff>
    </xdr:from>
    <xdr:to>
      <xdr:col>15</xdr:col>
      <xdr:colOff>76200</xdr:colOff>
      <xdr:row>1479</xdr:row>
      <xdr:rowOff>6</xdr:rowOff>
    </xdr:to>
    <xdr:sp macro="" textlink="">
      <xdr:nvSpPr>
        <xdr:cNvPr id="3705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1478</xdr:row>
      <xdr:rowOff>0</xdr:rowOff>
    </xdr:from>
    <xdr:to>
      <xdr:col>15</xdr:col>
      <xdr:colOff>76200</xdr:colOff>
      <xdr:row>1479</xdr:row>
      <xdr:rowOff>6</xdr:rowOff>
    </xdr:to>
    <xdr:sp macro="" textlink="">
      <xdr:nvSpPr>
        <xdr:cNvPr id="3706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1478</xdr:row>
      <xdr:rowOff>0</xdr:rowOff>
    </xdr:from>
    <xdr:to>
      <xdr:col>15</xdr:col>
      <xdr:colOff>76200</xdr:colOff>
      <xdr:row>1479</xdr:row>
      <xdr:rowOff>6</xdr:rowOff>
    </xdr:to>
    <xdr:sp macro="" textlink="">
      <xdr:nvSpPr>
        <xdr:cNvPr id="3707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1478</xdr:row>
      <xdr:rowOff>0</xdr:rowOff>
    </xdr:from>
    <xdr:to>
      <xdr:col>15</xdr:col>
      <xdr:colOff>76200</xdr:colOff>
      <xdr:row>1479</xdr:row>
      <xdr:rowOff>6</xdr:rowOff>
    </xdr:to>
    <xdr:sp macro="" textlink="">
      <xdr:nvSpPr>
        <xdr:cNvPr id="3708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1483</xdr:row>
      <xdr:rowOff>0</xdr:rowOff>
    </xdr:from>
    <xdr:to>
      <xdr:col>14</xdr:col>
      <xdr:colOff>76200</xdr:colOff>
      <xdr:row>1484</xdr:row>
      <xdr:rowOff>4</xdr:rowOff>
    </xdr:to>
    <xdr:sp macro="" textlink="">
      <xdr:nvSpPr>
        <xdr:cNvPr id="3709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1483</xdr:row>
      <xdr:rowOff>0</xdr:rowOff>
    </xdr:from>
    <xdr:to>
      <xdr:col>14</xdr:col>
      <xdr:colOff>76200</xdr:colOff>
      <xdr:row>1484</xdr:row>
      <xdr:rowOff>4</xdr:rowOff>
    </xdr:to>
    <xdr:sp macro="" textlink="">
      <xdr:nvSpPr>
        <xdr:cNvPr id="3710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1483</xdr:row>
      <xdr:rowOff>0</xdr:rowOff>
    </xdr:from>
    <xdr:to>
      <xdr:col>14</xdr:col>
      <xdr:colOff>76200</xdr:colOff>
      <xdr:row>1484</xdr:row>
      <xdr:rowOff>4</xdr:rowOff>
    </xdr:to>
    <xdr:sp macro="" textlink="">
      <xdr:nvSpPr>
        <xdr:cNvPr id="3711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1483</xdr:row>
      <xdr:rowOff>0</xdr:rowOff>
    </xdr:from>
    <xdr:to>
      <xdr:col>14</xdr:col>
      <xdr:colOff>76200</xdr:colOff>
      <xdr:row>1484</xdr:row>
      <xdr:rowOff>4</xdr:rowOff>
    </xdr:to>
    <xdr:sp macro="" textlink="">
      <xdr:nvSpPr>
        <xdr:cNvPr id="3712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1483</xdr:row>
      <xdr:rowOff>0</xdr:rowOff>
    </xdr:from>
    <xdr:to>
      <xdr:col>14</xdr:col>
      <xdr:colOff>76200</xdr:colOff>
      <xdr:row>1484</xdr:row>
      <xdr:rowOff>4</xdr:rowOff>
    </xdr:to>
    <xdr:sp macro="" textlink="">
      <xdr:nvSpPr>
        <xdr:cNvPr id="3713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1483</xdr:row>
      <xdr:rowOff>0</xdr:rowOff>
    </xdr:from>
    <xdr:to>
      <xdr:col>14</xdr:col>
      <xdr:colOff>76200</xdr:colOff>
      <xdr:row>1484</xdr:row>
      <xdr:rowOff>4</xdr:rowOff>
    </xdr:to>
    <xdr:sp macro="" textlink="">
      <xdr:nvSpPr>
        <xdr:cNvPr id="3714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1483</xdr:row>
      <xdr:rowOff>0</xdr:rowOff>
    </xdr:from>
    <xdr:to>
      <xdr:col>15</xdr:col>
      <xdr:colOff>76200</xdr:colOff>
      <xdr:row>1484</xdr:row>
      <xdr:rowOff>4</xdr:rowOff>
    </xdr:to>
    <xdr:sp macro="" textlink="">
      <xdr:nvSpPr>
        <xdr:cNvPr id="3715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1483</xdr:row>
      <xdr:rowOff>0</xdr:rowOff>
    </xdr:from>
    <xdr:to>
      <xdr:col>15</xdr:col>
      <xdr:colOff>76200</xdr:colOff>
      <xdr:row>1484</xdr:row>
      <xdr:rowOff>4</xdr:rowOff>
    </xdr:to>
    <xdr:sp macro="" textlink="">
      <xdr:nvSpPr>
        <xdr:cNvPr id="3716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1483</xdr:row>
      <xdr:rowOff>0</xdr:rowOff>
    </xdr:from>
    <xdr:to>
      <xdr:col>15</xdr:col>
      <xdr:colOff>76200</xdr:colOff>
      <xdr:row>1484</xdr:row>
      <xdr:rowOff>4</xdr:rowOff>
    </xdr:to>
    <xdr:sp macro="" textlink="">
      <xdr:nvSpPr>
        <xdr:cNvPr id="3717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1483</xdr:row>
      <xdr:rowOff>0</xdr:rowOff>
    </xdr:from>
    <xdr:to>
      <xdr:col>15</xdr:col>
      <xdr:colOff>76200</xdr:colOff>
      <xdr:row>1484</xdr:row>
      <xdr:rowOff>4</xdr:rowOff>
    </xdr:to>
    <xdr:sp macro="" textlink="">
      <xdr:nvSpPr>
        <xdr:cNvPr id="3718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1483</xdr:row>
      <xdr:rowOff>0</xdr:rowOff>
    </xdr:from>
    <xdr:to>
      <xdr:col>15</xdr:col>
      <xdr:colOff>76200</xdr:colOff>
      <xdr:row>1484</xdr:row>
      <xdr:rowOff>4</xdr:rowOff>
    </xdr:to>
    <xdr:sp macro="" textlink="">
      <xdr:nvSpPr>
        <xdr:cNvPr id="3719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1483</xdr:row>
      <xdr:rowOff>0</xdr:rowOff>
    </xdr:from>
    <xdr:to>
      <xdr:col>15</xdr:col>
      <xdr:colOff>76200</xdr:colOff>
      <xdr:row>1484</xdr:row>
      <xdr:rowOff>4</xdr:rowOff>
    </xdr:to>
    <xdr:sp macro="" textlink="">
      <xdr:nvSpPr>
        <xdr:cNvPr id="3720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1492</xdr:row>
      <xdr:rowOff>0</xdr:rowOff>
    </xdr:from>
    <xdr:to>
      <xdr:col>14</xdr:col>
      <xdr:colOff>76200</xdr:colOff>
      <xdr:row>1492</xdr:row>
      <xdr:rowOff>214311</xdr:rowOff>
    </xdr:to>
    <xdr:sp macro="" textlink="">
      <xdr:nvSpPr>
        <xdr:cNvPr id="3721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1492</xdr:row>
      <xdr:rowOff>0</xdr:rowOff>
    </xdr:from>
    <xdr:to>
      <xdr:col>14</xdr:col>
      <xdr:colOff>76200</xdr:colOff>
      <xdr:row>1492</xdr:row>
      <xdr:rowOff>214311</xdr:rowOff>
    </xdr:to>
    <xdr:sp macro="" textlink="">
      <xdr:nvSpPr>
        <xdr:cNvPr id="3722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1492</xdr:row>
      <xdr:rowOff>0</xdr:rowOff>
    </xdr:from>
    <xdr:to>
      <xdr:col>14</xdr:col>
      <xdr:colOff>76200</xdr:colOff>
      <xdr:row>1492</xdr:row>
      <xdr:rowOff>214311</xdr:rowOff>
    </xdr:to>
    <xdr:sp macro="" textlink="">
      <xdr:nvSpPr>
        <xdr:cNvPr id="3723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1492</xdr:row>
      <xdr:rowOff>0</xdr:rowOff>
    </xdr:from>
    <xdr:to>
      <xdr:col>14</xdr:col>
      <xdr:colOff>76200</xdr:colOff>
      <xdr:row>1492</xdr:row>
      <xdr:rowOff>214311</xdr:rowOff>
    </xdr:to>
    <xdr:sp macro="" textlink="">
      <xdr:nvSpPr>
        <xdr:cNvPr id="3724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1492</xdr:row>
      <xdr:rowOff>0</xdr:rowOff>
    </xdr:from>
    <xdr:to>
      <xdr:col>14</xdr:col>
      <xdr:colOff>76200</xdr:colOff>
      <xdr:row>1492</xdr:row>
      <xdr:rowOff>214311</xdr:rowOff>
    </xdr:to>
    <xdr:sp macro="" textlink="">
      <xdr:nvSpPr>
        <xdr:cNvPr id="3725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1492</xdr:row>
      <xdr:rowOff>0</xdr:rowOff>
    </xdr:from>
    <xdr:to>
      <xdr:col>14</xdr:col>
      <xdr:colOff>76200</xdr:colOff>
      <xdr:row>1492</xdr:row>
      <xdr:rowOff>214311</xdr:rowOff>
    </xdr:to>
    <xdr:sp macro="" textlink="">
      <xdr:nvSpPr>
        <xdr:cNvPr id="3726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1492</xdr:row>
      <xdr:rowOff>0</xdr:rowOff>
    </xdr:from>
    <xdr:to>
      <xdr:col>15</xdr:col>
      <xdr:colOff>76200</xdr:colOff>
      <xdr:row>1492</xdr:row>
      <xdr:rowOff>214311</xdr:rowOff>
    </xdr:to>
    <xdr:sp macro="" textlink="">
      <xdr:nvSpPr>
        <xdr:cNvPr id="3727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1492</xdr:row>
      <xdr:rowOff>0</xdr:rowOff>
    </xdr:from>
    <xdr:to>
      <xdr:col>15</xdr:col>
      <xdr:colOff>76200</xdr:colOff>
      <xdr:row>1492</xdr:row>
      <xdr:rowOff>214311</xdr:rowOff>
    </xdr:to>
    <xdr:sp macro="" textlink="">
      <xdr:nvSpPr>
        <xdr:cNvPr id="3728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1492</xdr:row>
      <xdr:rowOff>0</xdr:rowOff>
    </xdr:from>
    <xdr:to>
      <xdr:col>15</xdr:col>
      <xdr:colOff>76200</xdr:colOff>
      <xdr:row>1492</xdr:row>
      <xdr:rowOff>214311</xdr:rowOff>
    </xdr:to>
    <xdr:sp macro="" textlink="">
      <xdr:nvSpPr>
        <xdr:cNvPr id="3729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1492</xdr:row>
      <xdr:rowOff>0</xdr:rowOff>
    </xdr:from>
    <xdr:to>
      <xdr:col>15</xdr:col>
      <xdr:colOff>76200</xdr:colOff>
      <xdr:row>1492</xdr:row>
      <xdr:rowOff>214311</xdr:rowOff>
    </xdr:to>
    <xdr:sp macro="" textlink="">
      <xdr:nvSpPr>
        <xdr:cNvPr id="3730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1492</xdr:row>
      <xdr:rowOff>0</xdr:rowOff>
    </xdr:from>
    <xdr:to>
      <xdr:col>15</xdr:col>
      <xdr:colOff>76200</xdr:colOff>
      <xdr:row>1492</xdr:row>
      <xdr:rowOff>214311</xdr:rowOff>
    </xdr:to>
    <xdr:sp macro="" textlink="">
      <xdr:nvSpPr>
        <xdr:cNvPr id="3731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1492</xdr:row>
      <xdr:rowOff>0</xdr:rowOff>
    </xdr:from>
    <xdr:to>
      <xdr:col>15</xdr:col>
      <xdr:colOff>76200</xdr:colOff>
      <xdr:row>1492</xdr:row>
      <xdr:rowOff>214311</xdr:rowOff>
    </xdr:to>
    <xdr:sp macro="" textlink="">
      <xdr:nvSpPr>
        <xdr:cNvPr id="3732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1495</xdr:row>
      <xdr:rowOff>0</xdr:rowOff>
    </xdr:from>
    <xdr:to>
      <xdr:col>14</xdr:col>
      <xdr:colOff>76200</xdr:colOff>
      <xdr:row>1496</xdr:row>
      <xdr:rowOff>7</xdr:rowOff>
    </xdr:to>
    <xdr:sp macro="" textlink="">
      <xdr:nvSpPr>
        <xdr:cNvPr id="3733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1495</xdr:row>
      <xdr:rowOff>0</xdr:rowOff>
    </xdr:from>
    <xdr:to>
      <xdr:col>14</xdr:col>
      <xdr:colOff>76200</xdr:colOff>
      <xdr:row>1496</xdr:row>
      <xdr:rowOff>7</xdr:rowOff>
    </xdr:to>
    <xdr:sp macro="" textlink="">
      <xdr:nvSpPr>
        <xdr:cNvPr id="3734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1495</xdr:row>
      <xdr:rowOff>0</xdr:rowOff>
    </xdr:from>
    <xdr:to>
      <xdr:col>14</xdr:col>
      <xdr:colOff>76200</xdr:colOff>
      <xdr:row>1496</xdr:row>
      <xdr:rowOff>7</xdr:rowOff>
    </xdr:to>
    <xdr:sp macro="" textlink="">
      <xdr:nvSpPr>
        <xdr:cNvPr id="3735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1495</xdr:row>
      <xdr:rowOff>0</xdr:rowOff>
    </xdr:from>
    <xdr:to>
      <xdr:col>14</xdr:col>
      <xdr:colOff>76200</xdr:colOff>
      <xdr:row>1496</xdr:row>
      <xdr:rowOff>7</xdr:rowOff>
    </xdr:to>
    <xdr:sp macro="" textlink="">
      <xdr:nvSpPr>
        <xdr:cNvPr id="3736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1495</xdr:row>
      <xdr:rowOff>0</xdr:rowOff>
    </xdr:from>
    <xdr:to>
      <xdr:col>14</xdr:col>
      <xdr:colOff>76200</xdr:colOff>
      <xdr:row>1496</xdr:row>
      <xdr:rowOff>7</xdr:rowOff>
    </xdr:to>
    <xdr:sp macro="" textlink="">
      <xdr:nvSpPr>
        <xdr:cNvPr id="3737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1495</xdr:row>
      <xdr:rowOff>0</xdr:rowOff>
    </xdr:from>
    <xdr:to>
      <xdr:col>14</xdr:col>
      <xdr:colOff>76200</xdr:colOff>
      <xdr:row>1496</xdr:row>
      <xdr:rowOff>7</xdr:rowOff>
    </xdr:to>
    <xdr:sp macro="" textlink="">
      <xdr:nvSpPr>
        <xdr:cNvPr id="3738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1495</xdr:row>
      <xdr:rowOff>0</xdr:rowOff>
    </xdr:from>
    <xdr:to>
      <xdr:col>15</xdr:col>
      <xdr:colOff>76200</xdr:colOff>
      <xdr:row>1496</xdr:row>
      <xdr:rowOff>7</xdr:rowOff>
    </xdr:to>
    <xdr:sp macro="" textlink="">
      <xdr:nvSpPr>
        <xdr:cNvPr id="3739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1495</xdr:row>
      <xdr:rowOff>0</xdr:rowOff>
    </xdr:from>
    <xdr:to>
      <xdr:col>15</xdr:col>
      <xdr:colOff>76200</xdr:colOff>
      <xdr:row>1496</xdr:row>
      <xdr:rowOff>7</xdr:rowOff>
    </xdr:to>
    <xdr:sp macro="" textlink="">
      <xdr:nvSpPr>
        <xdr:cNvPr id="3740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1495</xdr:row>
      <xdr:rowOff>0</xdr:rowOff>
    </xdr:from>
    <xdr:to>
      <xdr:col>15</xdr:col>
      <xdr:colOff>76200</xdr:colOff>
      <xdr:row>1496</xdr:row>
      <xdr:rowOff>7</xdr:rowOff>
    </xdr:to>
    <xdr:sp macro="" textlink="">
      <xdr:nvSpPr>
        <xdr:cNvPr id="3741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1495</xdr:row>
      <xdr:rowOff>0</xdr:rowOff>
    </xdr:from>
    <xdr:to>
      <xdr:col>15</xdr:col>
      <xdr:colOff>76200</xdr:colOff>
      <xdr:row>1496</xdr:row>
      <xdr:rowOff>7</xdr:rowOff>
    </xdr:to>
    <xdr:sp macro="" textlink="">
      <xdr:nvSpPr>
        <xdr:cNvPr id="3742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1495</xdr:row>
      <xdr:rowOff>0</xdr:rowOff>
    </xdr:from>
    <xdr:to>
      <xdr:col>15</xdr:col>
      <xdr:colOff>76200</xdr:colOff>
      <xdr:row>1496</xdr:row>
      <xdr:rowOff>7</xdr:rowOff>
    </xdr:to>
    <xdr:sp macro="" textlink="">
      <xdr:nvSpPr>
        <xdr:cNvPr id="3743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1495</xdr:row>
      <xdr:rowOff>0</xdr:rowOff>
    </xdr:from>
    <xdr:to>
      <xdr:col>15</xdr:col>
      <xdr:colOff>76200</xdr:colOff>
      <xdr:row>1496</xdr:row>
      <xdr:rowOff>7</xdr:rowOff>
    </xdr:to>
    <xdr:sp macro="" textlink="">
      <xdr:nvSpPr>
        <xdr:cNvPr id="3744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1501</xdr:row>
      <xdr:rowOff>0</xdr:rowOff>
    </xdr:from>
    <xdr:to>
      <xdr:col>14</xdr:col>
      <xdr:colOff>76200</xdr:colOff>
      <xdr:row>1501</xdr:row>
      <xdr:rowOff>214315</xdr:rowOff>
    </xdr:to>
    <xdr:sp macro="" textlink="">
      <xdr:nvSpPr>
        <xdr:cNvPr id="3745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1501</xdr:row>
      <xdr:rowOff>0</xdr:rowOff>
    </xdr:from>
    <xdr:to>
      <xdr:col>14</xdr:col>
      <xdr:colOff>76200</xdr:colOff>
      <xdr:row>1501</xdr:row>
      <xdr:rowOff>214315</xdr:rowOff>
    </xdr:to>
    <xdr:sp macro="" textlink="">
      <xdr:nvSpPr>
        <xdr:cNvPr id="3746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1501</xdr:row>
      <xdr:rowOff>0</xdr:rowOff>
    </xdr:from>
    <xdr:to>
      <xdr:col>14</xdr:col>
      <xdr:colOff>76200</xdr:colOff>
      <xdr:row>1501</xdr:row>
      <xdr:rowOff>214315</xdr:rowOff>
    </xdr:to>
    <xdr:sp macro="" textlink="">
      <xdr:nvSpPr>
        <xdr:cNvPr id="3747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1501</xdr:row>
      <xdr:rowOff>0</xdr:rowOff>
    </xdr:from>
    <xdr:to>
      <xdr:col>14</xdr:col>
      <xdr:colOff>76200</xdr:colOff>
      <xdr:row>1501</xdr:row>
      <xdr:rowOff>214315</xdr:rowOff>
    </xdr:to>
    <xdr:sp macro="" textlink="">
      <xdr:nvSpPr>
        <xdr:cNvPr id="3748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1501</xdr:row>
      <xdr:rowOff>0</xdr:rowOff>
    </xdr:from>
    <xdr:to>
      <xdr:col>14</xdr:col>
      <xdr:colOff>76200</xdr:colOff>
      <xdr:row>1501</xdr:row>
      <xdr:rowOff>214315</xdr:rowOff>
    </xdr:to>
    <xdr:sp macro="" textlink="">
      <xdr:nvSpPr>
        <xdr:cNvPr id="3749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1501</xdr:row>
      <xdr:rowOff>0</xdr:rowOff>
    </xdr:from>
    <xdr:to>
      <xdr:col>14</xdr:col>
      <xdr:colOff>76200</xdr:colOff>
      <xdr:row>1501</xdr:row>
      <xdr:rowOff>214315</xdr:rowOff>
    </xdr:to>
    <xdr:sp macro="" textlink="">
      <xdr:nvSpPr>
        <xdr:cNvPr id="3750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1501</xdr:row>
      <xdr:rowOff>0</xdr:rowOff>
    </xdr:from>
    <xdr:to>
      <xdr:col>15</xdr:col>
      <xdr:colOff>76200</xdr:colOff>
      <xdr:row>1501</xdr:row>
      <xdr:rowOff>214315</xdr:rowOff>
    </xdr:to>
    <xdr:sp macro="" textlink="">
      <xdr:nvSpPr>
        <xdr:cNvPr id="3751" name="Text Box 554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1501</xdr:row>
      <xdr:rowOff>0</xdr:rowOff>
    </xdr:from>
    <xdr:to>
      <xdr:col>15</xdr:col>
      <xdr:colOff>76200</xdr:colOff>
      <xdr:row>1501</xdr:row>
      <xdr:rowOff>214315</xdr:rowOff>
    </xdr:to>
    <xdr:sp macro="" textlink="">
      <xdr:nvSpPr>
        <xdr:cNvPr id="3752" name="Text Box 555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1501</xdr:row>
      <xdr:rowOff>0</xdr:rowOff>
    </xdr:from>
    <xdr:to>
      <xdr:col>15</xdr:col>
      <xdr:colOff>76200</xdr:colOff>
      <xdr:row>1501</xdr:row>
      <xdr:rowOff>214315</xdr:rowOff>
    </xdr:to>
    <xdr:sp macro="" textlink="">
      <xdr:nvSpPr>
        <xdr:cNvPr id="3753" name="Text Box 556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1501</xdr:row>
      <xdr:rowOff>0</xdr:rowOff>
    </xdr:from>
    <xdr:to>
      <xdr:col>15</xdr:col>
      <xdr:colOff>76200</xdr:colOff>
      <xdr:row>1501</xdr:row>
      <xdr:rowOff>214315</xdr:rowOff>
    </xdr:to>
    <xdr:sp macro="" textlink="">
      <xdr:nvSpPr>
        <xdr:cNvPr id="3754" name="Text Box 557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1501</xdr:row>
      <xdr:rowOff>0</xdr:rowOff>
    </xdr:from>
    <xdr:to>
      <xdr:col>15</xdr:col>
      <xdr:colOff>76200</xdr:colOff>
      <xdr:row>1501</xdr:row>
      <xdr:rowOff>214315</xdr:rowOff>
    </xdr:to>
    <xdr:sp macro="" textlink="">
      <xdr:nvSpPr>
        <xdr:cNvPr id="3755" name="Text Box 558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1501</xdr:row>
      <xdr:rowOff>0</xdr:rowOff>
    </xdr:from>
    <xdr:to>
      <xdr:col>15</xdr:col>
      <xdr:colOff>76200</xdr:colOff>
      <xdr:row>1501</xdr:row>
      <xdr:rowOff>214315</xdr:rowOff>
    </xdr:to>
    <xdr:sp macro="" textlink="">
      <xdr:nvSpPr>
        <xdr:cNvPr id="3756" name="Text Box 559"/>
        <xdr:cNvSpPr txBox="1">
          <a:spLocks noChangeArrowheads="1"/>
        </xdr:cNvSpPr>
      </xdr:nvSpPr>
      <xdr:spPr bwMode="auto">
        <a:xfrm>
          <a:off x="12132469" y="388012781"/>
          <a:ext cx="76200" cy="21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1404</xdr:row>
      <xdr:rowOff>171450</xdr:rowOff>
    </xdr:from>
    <xdr:to>
      <xdr:col>14</xdr:col>
      <xdr:colOff>76200</xdr:colOff>
      <xdr:row>1405</xdr:row>
      <xdr:rowOff>161923</xdr:rowOff>
    </xdr:to>
    <xdr:sp macro="" textlink="">
      <xdr:nvSpPr>
        <xdr:cNvPr id="3757" name="Text Box 434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1404</xdr:row>
      <xdr:rowOff>171450</xdr:rowOff>
    </xdr:from>
    <xdr:to>
      <xdr:col>14</xdr:col>
      <xdr:colOff>76200</xdr:colOff>
      <xdr:row>1405</xdr:row>
      <xdr:rowOff>161923</xdr:rowOff>
    </xdr:to>
    <xdr:sp macro="" textlink="">
      <xdr:nvSpPr>
        <xdr:cNvPr id="3758" name="Text Box 435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1404</xdr:row>
      <xdr:rowOff>171450</xdr:rowOff>
    </xdr:from>
    <xdr:to>
      <xdr:col>14</xdr:col>
      <xdr:colOff>76200</xdr:colOff>
      <xdr:row>1405</xdr:row>
      <xdr:rowOff>161923</xdr:rowOff>
    </xdr:to>
    <xdr:sp macro="" textlink="">
      <xdr:nvSpPr>
        <xdr:cNvPr id="3759" name="Text Box 436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1404</xdr:row>
      <xdr:rowOff>171450</xdr:rowOff>
    </xdr:from>
    <xdr:to>
      <xdr:col>14</xdr:col>
      <xdr:colOff>76200</xdr:colOff>
      <xdr:row>1405</xdr:row>
      <xdr:rowOff>161923</xdr:rowOff>
    </xdr:to>
    <xdr:sp macro="" textlink="">
      <xdr:nvSpPr>
        <xdr:cNvPr id="3760" name="Text Box 437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1404</xdr:row>
      <xdr:rowOff>171450</xdr:rowOff>
    </xdr:from>
    <xdr:to>
      <xdr:col>14</xdr:col>
      <xdr:colOff>76200</xdr:colOff>
      <xdr:row>1405</xdr:row>
      <xdr:rowOff>161923</xdr:rowOff>
    </xdr:to>
    <xdr:sp macro="" textlink="">
      <xdr:nvSpPr>
        <xdr:cNvPr id="3761" name="Text Box 438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1404</xdr:row>
      <xdr:rowOff>171450</xdr:rowOff>
    </xdr:from>
    <xdr:to>
      <xdr:col>14</xdr:col>
      <xdr:colOff>76200</xdr:colOff>
      <xdr:row>1405</xdr:row>
      <xdr:rowOff>161923</xdr:rowOff>
    </xdr:to>
    <xdr:sp macro="" textlink="">
      <xdr:nvSpPr>
        <xdr:cNvPr id="3762" name="Text Box 439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1404</xdr:row>
      <xdr:rowOff>171450</xdr:rowOff>
    </xdr:from>
    <xdr:to>
      <xdr:col>15</xdr:col>
      <xdr:colOff>76200</xdr:colOff>
      <xdr:row>1405</xdr:row>
      <xdr:rowOff>161923</xdr:rowOff>
    </xdr:to>
    <xdr:sp macro="" textlink="">
      <xdr:nvSpPr>
        <xdr:cNvPr id="3769" name="Text Box 434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1404</xdr:row>
      <xdr:rowOff>171450</xdr:rowOff>
    </xdr:from>
    <xdr:to>
      <xdr:col>15</xdr:col>
      <xdr:colOff>76200</xdr:colOff>
      <xdr:row>1405</xdr:row>
      <xdr:rowOff>161923</xdr:rowOff>
    </xdr:to>
    <xdr:sp macro="" textlink="">
      <xdr:nvSpPr>
        <xdr:cNvPr id="3770" name="Text Box 435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1404</xdr:row>
      <xdr:rowOff>171450</xdr:rowOff>
    </xdr:from>
    <xdr:to>
      <xdr:col>15</xdr:col>
      <xdr:colOff>76200</xdr:colOff>
      <xdr:row>1405</xdr:row>
      <xdr:rowOff>161923</xdr:rowOff>
    </xdr:to>
    <xdr:sp macro="" textlink="">
      <xdr:nvSpPr>
        <xdr:cNvPr id="3771" name="Text Box 436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1404</xdr:row>
      <xdr:rowOff>171450</xdr:rowOff>
    </xdr:from>
    <xdr:to>
      <xdr:col>15</xdr:col>
      <xdr:colOff>76200</xdr:colOff>
      <xdr:row>1405</xdr:row>
      <xdr:rowOff>161923</xdr:rowOff>
    </xdr:to>
    <xdr:sp macro="" textlink="">
      <xdr:nvSpPr>
        <xdr:cNvPr id="3772" name="Text Box 437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1404</xdr:row>
      <xdr:rowOff>171450</xdr:rowOff>
    </xdr:from>
    <xdr:to>
      <xdr:col>15</xdr:col>
      <xdr:colOff>76200</xdr:colOff>
      <xdr:row>1405</xdr:row>
      <xdr:rowOff>161923</xdr:rowOff>
    </xdr:to>
    <xdr:sp macro="" textlink="">
      <xdr:nvSpPr>
        <xdr:cNvPr id="3773" name="Text Box 438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1404</xdr:row>
      <xdr:rowOff>171450</xdr:rowOff>
    </xdr:from>
    <xdr:to>
      <xdr:col>15</xdr:col>
      <xdr:colOff>76200</xdr:colOff>
      <xdr:row>1405</xdr:row>
      <xdr:rowOff>161923</xdr:rowOff>
    </xdr:to>
    <xdr:sp macro="" textlink="">
      <xdr:nvSpPr>
        <xdr:cNvPr id="3774" name="Text Box 439"/>
        <xdr:cNvSpPr txBox="1">
          <a:spLocks noChangeArrowheads="1"/>
        </xdr:cNvSpPr>
      </xdr:nvSpPr>
      <xdr:spPr bwMode="auto">
        <a:xfrm>
          <a:off x="12132469" y="378563981"/>
          <a:ext cx="76200" cy="20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3793" name="Text Box 394"/>
        <xdr:cNvSpPr txBox="1">
          <a:spLocks noChangeArrowheads="1"/>
        </xdr:cNvSpPr>
      </xdr:nvSpPr>
      <xdr:spPr bwMode="auto">
        <a:xfrm>
          <a:off x="5905500" y="356406450"/>
          <a:ext cx="76200" cy="17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3794" name="Text Box 399"/>
        <xdr:cNvSpPr txBox="1">
          <a:spLocks noChangeArrowheads="1"/>
        </xdr:cNvSpPr>
      </xdr:nvSpPr>
      <xdr:spPr bwMode="auto">
        <a:xfrm>
          <a:off x="5905500" y="356406450"/>
          <a:ext cx="76200" cy="17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3795" name="Text Box 400"/>
        <xdr:cNvSpPr txBox="1">
          <a:spLocks noChangeArrowheads="1"/>
        </xdr:cNvSpPr>
      </xdr:nvSpPr>
      <xdr:spPr bwMode="auto">
        <a:xfrm>
          <a:off x="5905500" y="356406450"/>
          <a:ext cx="76200" cy="17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3796" name="Text Box 401"/>
        <xdr:cNvSpPr txBox="1">
          <a:spLocks noChangeArrowheads="1"/>
        </xdr:cNvSpPr>
      </xdr:nvSpPr>
      <xdr:spPr bwMode="auto">
        <a:xfrm>
          <a:off x="5905500" y="356406450"/>
          <a:ext cx="76200" cy="17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3797" name="Text Box 402"/>
        <xdr:cNvSpPr txBox="1">
          <a:spLocks noChangeArrowheads="1"/>
        </xdr:cNvSpPr>
      </xdr:nvSpPr>
      <xdr:spPr bwMode="auto">
        <a:xfrm>
          <a:off x="5905500" y="356406450"/>
          <a:ext cx="76200" cy="17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133344</xdr:rowOff>
    </xdr:to>
    <xdr:sp macro="" textlink="">
      <xdr:nvSpPr>
        <xdr:cNvPr id="3798" name="Text Box 403"/>
        <xdr:cNvSpPr txBox="1">
          <a:spLocks noChangeArrowheads="1"/>
        </xdr:cNvSpPr>
      </xdr:nvSpPr>
      <xdr:spPr bwMode="auto">
        <a:xfrm>
          <a:off x="5905500" y="356406450"/>
          <a:ext cx="76200" cy="17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799" name="Text Box 394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0" name="Text Box 399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1" name="Text Box 400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2" name="Text Box 401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3" name="Text Box 402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4" name="Text Box 403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5" name="Text Box 394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6" name="Text Box 399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7" name="Text Box 400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8" name="Text Box 401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09" name="Text Box 402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10" name="Text Box 403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11" name="Text Box 394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12" name="Text Box 399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13" name="Text Box 400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14" name="Text Box 401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15" name="Text Box 402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1394</xdr:row>
      <xdr:rowOff>171450</xdr:rowOff>
    </xdr:from>
    <xdr:to>
      <xdr:col>9</xdr:col>
      <xdr:colOff>76200</xdr:colOff>
      <xdr:row>1395</xdr:row>
      <xdr:rowOff>142869</xdr:rowOff>
    </xdr:to>
    <xdr:sp macro="" textlink="">
      <xdr:nvSpPr>
        <xdr:cNvPr id="3816" name="Text Box 403"/>
        <xdr:cNvSpPr txBox="1">
          <a:spLocks noChangeArrowheads="1"/>
        </xdr:cNvSpPr>
      </xdr:nvSpPr>
      <xdr:spPr bwMode="auto">
        <a:xfrm>
          <a:off x="5905500" y="356406450"/>
          <a:ext cx="76200" cy="185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3775" name="Text Box 213"/>
        <xdr:cNvSpPr txBox="1">
          <a:spLocks noChangeArrowheads="1"/>
        </xdr:cNvSpPr>
      </xdr:nvSpPr>
      <xdr:spPr bwMode="auto">
        <a:xfrm>
          <a:off x="2697956" y="32599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1379</xdr:row>
      <xdr:rowOff>0</xdr:rowOff>
    </xdr:from>
    <xdr:to>
      <xdr:col>5</xdr:col>
      <xdr:colOff>457200</xdr:colOff>
      <xdr:row>1379</xdr:row>
      <xdr:rowOff>200025</xdr:rowOff>
    </xdr:to>
    <xdr:sp macro="" textlink="">
      <xdr:nvSpPr>
        <xdr:cNvPr id="3776" name="Text Box 216"/>
        <xdr:cNvSpPr txBox="1">
          <a:spLocks noChangeArrowheads="1"/>
        </xdr:cNvSpPr>
      </xdr:nvSpPr>
      <xdr:spPr bwMode="auto">
        <a:xfrm>
          <a:off x="2774156" y="32599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1379</xdr:row>
      <xdr:rowOff>0</xdr:rowOff>
    </xdr:from>
    <xdr:to>
      <xdr:col>5</xdr:col>
      <xdr:colOff>190500</xdr:colOff>
      <xdr:row>1379</xdr:row>
      <xdr:rowOff>200025</xdr:rowOff>
    </xdr:to>
    <xdr:sp macro="" textlink="">
      <xdr:nvSpPr>
        <xdr:cNvPr id="3777" name="Text Box 217"/>
        <xdr:cNvSpPr txBox="1">
          <a:spLocks noChangeArrowheads="1"/>
        </xdr:cNvSpPr>
      </xdr:nvSpPr>
      <xdr:spPr bwMode="auto">
        <a:xfrm>
          <a:off x="2507456" y="32599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1379</xdr:row>
      <xdr:rowOff>0</xdr:rowOff>
    </xdr:from>
    <xdr:to>
      <xdr:col>5</xdr:col>
      <xdr:colOff>381000</xdr:colOff>
      <xdr:row>1379</xdr:row>
      <xdr:rowOff>200025</xdr:rowOff>
    </xdr:to>
    <xdr:sp macro="" textlink="">
      <xdr:nvSpPr>
        <xdr:cNvPr id="3778" name="Text Box 218"/>
        <xdr:cNvSpPr txBox="1">
          <a:spLocks noChangeArrowheads="1"/>
        </xdr:cNvSpPr>
      </xdr:nvSpPr>
      <xdr:spPr bwMode="auto">
        <a:xfrm>
          <a:off x="2697956" y="32599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180976</xdr:rowOff>
    </xdr:to>
    <xdr:sp macro="" textlink="">
      <xdr:nvSpPr>
        <xdr:cNvPr id="3823" name="Text Box 393"/>
        <xdr:cNvSpPr txBox="1">
          <a:spLocks noChangeArrowheads="1"/>
        </xdr:cNvSpPr>
      </xdr:nvSpPr>
      <xdr:spPr bwMode="auto">
        <a:xfrm>
          <a:off x="2697956" y="328386281"/>
          <a:ext cx="76200" cy="39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1388</xdr:row>
      <xdr:rowOff>0</xdr:rowOff>
    </xdr:from>
    <xdr:to>
      <xdr:col>5</xdr:col>
      <xdr:colOff>457200</xdr:colOff>
      <xdr:row>1389</xdr:row>
      <xdr:rowOff>180976</xdr:rowOff>
    </xdr:to>
    <xdr:sp macro="" textlink="">
      <xdr:nvSpPr>
        <xdr:cNvPr id="3824" name="Text Box 395"/>
        <xdr:cNvSpPr txBox="1">
          <a:spLocks noChangeArrowheads="1"/>
        </xdr:cNvSpPr>
      </xdr:nvSpPr>
      <xdr:spPr bwMode="auto">
        <a:xfrm>
          <a:off x="2774156" y="328386281"/>
          <a:ext cx="76200" cy="39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1388</xdr:row>
      <xdr:rowOff>0</xdr:rowOff>
    </xdr:from>
    <xdr:to>
      <xdr:col>5</xdr:col>
      <xdr:colOff>190500</xdr:colOff>
      <xdr:row>1389</xdr:row>
      <xdr:rowOff>180976</xdr:rowOff>
    </xdr:to>
    <xdr:sp macro="" textlink="">
      <xdr:nvSpPr>
        <xdr:cNvPr id="3825" name="Text Box 396"/>
        <xdr:cNvSpPr txBox="1">
          <a:spLocks noChangeArrowheads="1"/>
        </xdr:cNvSpPr>
      </xdr:nvSpPr>
      <xdr:spPr bwMode="auto">
        <a:xfrm>
          <a:off x="2507456" y="328386281"/>
          <a:ext cx="76200" cy="39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180976</xdr:rowOff>
    </xdr:to>
    <xdr:sp macro="" textlink="">
      <xdr:nvSpPr>
        <xdr:cNvPr id="3826" name="Text Box 397"/>
        <xdr:cNvSpPr txBox="1">
          <a:spLocks noChangeArrowheads="1"/>
        </xdr:cNvSpPr>
      </xdr:nvSpPr>
      <xdr:spPr bwMode="auto">
        <a:xfrm>
          <a:off x="2697956" y="328386281"/>
          <a:ext cx="76200" cy="39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1390</xdr:row>
      <xdr:rowOff>190499</xdr:rowOff>
    </xdr:to>
    <xdr:sp macro="" textlink="">
      <xdr:nvSpPr>
        <xdr:cNvPr id="3827" name="Text Box 393"/>
        <xdr:cNvSpPr txBox="1">
          <a:spLocks noChangeArrowheads="1"/>
        </xdr:cNvSpPr>
      </xdr:nvSpPr>
      <xdr:spPr bwMode="auto">
        <a:xfrm>
          <a:off x="2697956" y="328600594"/>
          <a:ext cx="76200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1390</xdr:row>
      <xdr:rowOff>190499</xdr:rowOff>
    </xdr:to>
    <xdr:sp macro="" textlink="">
      <xdr:nvSpPr>
        <xdr:cNvPr id="3828" name="Text Box 395"/>
        <xdr:cNvSpPr txBox="1">
          <a:spLocks noChangeArrowheads="1"/>
        </xdr:cNvSpPr>
      </xdr:nvSpPr>
      <xdr:spPr bwMode="auto">
        <a:xfrm>
          <a:off x="2774156" y="328600594"/>
          <a:ext cx="76200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1390</xdr:row>
      <xdr:rowOff>190499</xdr:rowOff>
    </xdr:to>
    <xdr:sp macro="" textlink="">
      <xdr:nvSpPr>
        <xdr:cNvPr id="3829" name="Text Box 396"/>
        <xdr:cNvSpPr txBox="1">
          <a:spLocks noChangeArrowheads="1"/>
        </xdr:cNvSpPr>
      </xdr:nvSpPr>
      <xdr:spPr bwMode="auto">
        <a:xfrm>
          <a:off x="2507456" y="328600594"/>
          <a:ext cx="76200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sr-Cyrl-RS"/>
            <a:t>3</a:t>
          </a:r>
          <a:endParaRPr lang="en-US"/>
        </a:p>
      </xdr:txBody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1390</xdr:row>
      <xdr:rowOff>190499</xdr:rowOff>
    </xdr:to>
    <xdr:sp macro="" textlink="">
      <xdr:nvSpPr>
        <xdr:cNvPr id="3830" name="Text Box 397"/>
        <xdr:cNvSpPr txBox="1">
          <a:spLocks noChangeArrowheads="1"/>
        </xdr:cNvSpPr>
      </xdr:nvSpPr>
      <xdr:spPr bwMode="auto">
        <a:xfrm>
          <a:off x="2697956" y="328600594"/>
          <a:ext cx="76200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2380</xdr:rowOff>
    </xdr:to>
    <xdr:sp macro="" textlink="">
      <xdr:nvSpPr>
        <xdr:cNvPr id="3831" name="Text Box 393"/>
        <xdr:cNvSpPr txBox="1">
          <a:spLocks noChangeArrowheads="1"/>
        </xdr:cNvSpPr>
      </xdr:nvSpPr>
      <xdr:spPr bwMode="auto">
        <a:xfrm>
          <a:off x="26979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1391</xdr:row>
      <xdr:rowOff>2380</xdr:rowOff>
    </xdr:to>
    <xdr:sp macro="" textlink="">
      <xdr:nvSpPr>
        <xdr:cNvPr id="3832" name="Text Box 395"/>
        <xdr:cNvSpPr txBox="1">
          <a:spLocks noChangeArrowheads="1"/>
        </xdr:cNvSpPr>
      </xdr:nvSpPr>
      <xdr:spPr bwMode="auto">
        <a:xfrm>
          <a:off x="27741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1391</xdr:row>
      <xdr:rowOff>2380</xdr:rowOff>
    </xdr:to>
    <xdr:sp macro="" textlink="">
      <xdr:nvSpPr>
        <xdr:cNvPr id="3833" name="Text Box 396"/>
        <xdr:cNvSpPr txBox="1">
          <a:spLocks noChangeArrowheads="1"/>
        </xdr:cNvSpPr>
      </xdr:nvSpPr>
      <xdr:spPr bwMode="auto">
        <a:xfrm>
          <a:off x="25074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2380</xdr:rowOff>
    </xdr:to>
    <xdr:sp macro="" textlink="">
      <xdr:nvSpPr>
        <xdr:cNvPr id="3834" name="Text Box 397"/>
        <xdr:cNvSpPr txBox="1">
          <a:spLocks noChangeArrowheads="1"/>
        </xdr:cNvSpPr>
      </xdr:nvSpPr>
      <xdr:spPr bwMode="auto">
        <a:xfrm>
          <a:off x="26979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2380</xdr:rowOff>
    </xdr:to>
    <xdr:sp macro="" textlink="">
      <xdr:nvSpPr>
        <xdr:cNvPr id="3835" name="Text Box 393"/>
        <xdr:cNvSpPr txBox="1">
          <a:spLocks noChangeArrowheads="1"/>
        </xdr:cNvSpPr>
      </xdr:nvSpPr>
      <xdr:spPr bwMode="auto">
        <a:xfrm>
          <a:off x="26979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1391</xdr:row>
      <xdr:rowOff>2380</xdr:rowOff>
    </xdr:to>
    <xdr:sp macro="" textlink="">
      <xdr:nvSpPr>
        <xdr:cNvPr id="3836" name="Text Box 395"/>
        <xdr:cNvSpPr txBox="1">
          <a:spLocks noChangeArrowheads="1"/>
        </xdr:cNvSpPr>
      </xdr:nvSpPr>
      <xdr:spPr bwMode="auto">
        <a:xfrm>
          <a:off x="27741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1391</xdr:row>
      <xdr:rowOff>2380</xdr:rowOff>
    </xdr:to>
    <xdr:sp macro="" textlink="">
      <xdr:nvSpPr>
        <xdr:cNvPr id="3837" name="Text Box 396"/>
        <xdr:cNvSpPr txBox="1">
          <a:spLocks noChangeArrowheads="1"/>
        </xdr:cNvSpPr>
      </xdr:nvSpPr>
      <xdr:spPr bwMode="auto">
        <a:xfrm>
          <a:off x="25074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2380</xdr:rowOff>
    </xdr:to>
    <xdr:sp macro="" textlink="">
      <xdr:nvSpPr>
        <xdr:cNvPr id="3838" name="Text Box 397"/>
        <xdr:cNvSpPr txBox="1">
          <a:spLocks noChangeArrowheads="1"/>
        </xdr:cNvSpPr>
      </xdr:nvSpPr>
      <xdr:spPr bwMode="auto">
        <a:xfrm>
          <a:off x="26979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2380</xdr:rowOff>
    </xdr:to>
    <xdr:sp macro="" textlink="">
      <xdr:nvSpPr>
        <xdr:cNvPr id="3839" name="Text Box 393"/>
        <xdr:cNvSpPr txBox="1">
          <a:spLocks noChangeArrowheads="1"/>
        </xdr:cNvSpPr>
      </xdr:nvSpPr>
      <xdr:spPr bwMode="auto">
        <a:xfrm>
          <a:off x="26979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1391</xdr:row>
      <xdr:rowOff>2380</xdr:rowOff>
    </xdr:to>
    <xdr:sp macro="" textlink="">
      <xdr:nvSpPr>
        <xdr:cNvPr id="3840" name="Text Box 395"/>
        <xdr:cNvSpPr txBox="1">
          <a:spLocks noChangeArrowheads="1"/>
        </xdr:cNvSpPr>
      </xdr:nvSpPr>
      <xdr:spPr bwMode="auto">
        <a:xfrm>
          <a:off x="27741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1391</xdr:row>
      <xdr:rowOff>2380</xdr:rowOff>
    </xdr:to>
    <xdr:sp macro="" textlink="">
      <xdr:nvSpPr>
        <xdr:cNvPr id="3841" name="Text Box 396"/>
        <xdr:cNvSpPr txBox="1">
          <a:spLocks noChangeArrowheads="1"/>
        </xdr:cNvSpPr>
      </xdr:nvSpPr>
      <xdr:spPr bwMode="auto">
        <a:xfrm>
          <a:off x="25074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2380</xdr:rowOff>
    </xdr:to>
    <xdr:sp macro="" textlink="">
      <xdr:nvSpPr>
        <xdr:cNvPr id="3842" name="Text Box 397"/>
        <xdr:cNvSpPr txBox="1">
          <a:spLocks noChangeArrowheads="1"/>
        </xdr:cNvSpPr>
      </xdr:nvSpPr>
      <xdr:spPr bwMode="auto">
        <a:xfrm>
          <a:off x="2697956" y="328600594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180974</xdr:rowOff>
    </xdr:to>
    <xdr:sp macro="" textlink="">
      <xdr:nvSpPr>
        <xdr:cNvPr id="4097" name="Text Box 393"/>
        <xdr:cNvSpPr txBox="1">
          <a:spLocks noChangeArrowheads="1"/>
        </xdr:cNvSpPr>
      </xdr:nvSpPr>
      <xdr:spPr bwMode="auto">
        <a:xfrm>
          <a:off x="2697956" y="326207438"/>
          <a:ext cx="76200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1388</xdr:row>
      <xdr:rowOff>0</xdr:rowOff>
    </xdr:from>
    <xdr:to>
      <xdr:col>5</xdr:col>
      <xdr:colOff>457200</xdr:colOff>
      <xdr:row>1389</xdr:row>
      <xdr:rowOff>180974</xdr:rowOff>
    </xdr:to>
    <xdr:sp macro="" textlink="">
      <xdr:nvSpPr>
        <xdr:cNvPr id="4098" name="Text Box 395"/>
        <xdr:cNvSpPr txBox="1">
          <a:spLocks noChangeArrowheads="1"/>
        </xdr:cNvSpPr>
      </xdr:nvSpPr>
      <xdr:spPr bwMode="auto">
        <a:xfrm>
          <a:off x="2774156" y="326207438"/>
          <a:ext cx="76200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1388</xdr:row>
      <xdr:rowOff>0</xdr:rowOff>
    </xdr:from>
    <xdr:to>
      <xdr:col>5</xdr:col>
      <xdr:colOff>190500</xdr:colOff>
      <xdr:row>1389</xdr:row>
      <xdr:rowOff>180974</xdr:rowOff>
    </xdr:to>
    <xdr:sp macro="" textlink="">
      <xdr:nvSpPr>
        <xdr:cNvPr id="4099" name="Text Box 396"/>
        <xdr:cNvSpPr txBox="1">
          <a:spLocks noChangeArrowheads="1"/>
        </xdr:cNvSpPr>
      </xdr:nvSpPr>
      <xdr:spPr bwMode="auto">
        <a:xfrm>
          <a:off x="2507456" y="326207438"/>
          <a:ext cx="76200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1388</xdr:row>
      <xdr:rowOff>0</xdr:rowOff>
    </xdr:from>
    <xdr:to>
      <xdr:col>5</xdr:col>
      <xdr:colOff>381000</xdr:colOff>
      <xdr:row>1389</xdr:row>
      <xdr:rowOff>180974</xdr:rowOff>
    </xdr:to>
    <xdr:sp macro="" textlink="">
      <xdr:nvSpPr>
        <xdr:cNvPr id="4100" name="Text Box 397"/>
        <xdr:cNvSpPr txBox="1">
          <a:spLocks noChangeArrowheads="1"/>
        </xdr:cNvSpPr>
      </xdr:nvSpPr>
      <xdr:spPr bwMode="auto">
        <a:xfrm>
          <a:off x="2697956" y="326207438"/>
          <a:ext cx="76200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4101" name="Text Box 417"/>
        <xdr:cNvSpPr txBox="1">
          <a:spLocks noChangeArrowheads="1"/>
        </xdr:cNvSpPr>
      </xdr:nvSpPr>
      <xdr:spPr bwMode="auto">
        <a:xfrm>
          <a:off x="2697956" y="3283029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1397</xdr:row>
      <xdr:rowOff>0</xdr:rowOff>
    </xdr:from>
    <xdr:to>
      <xdr:col>5</xdr:col>
      <xdr:colOff>457200</xdr:colOff>
      <xdr:row>1397</xdr:row>
      <xdr:rowOff>200025</xdr:rowOff>
    </xdr:to>
    <xdr:sp macro="" textlink="">
      <xdr:nvSpPr>
        <xdr:cNvPr id="4102" name="Text Box 419"/>
        <xdr:cNvSpPr txBox="1">
          <a:spLocks noChangeArrowheads="1"/>
        </xdr:cNvSpPr>
      </xdr:nvSpPr>
      <xdr:spPr bwMode="auto">
        <a:xfrm>
          <a:off x="2774156" y="3283029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1397</xdr:row>
      <xdr:rowOff>0</xdr:rowOff>
    </xdr:from>
    <xdr:to>
      <xdr:col>5</xdr:col>
      <xdr:colOff>190500</xdr:colOff>
      <xdr:row>1397</xdr:row>
      <xdr:rowOff>200025</xdr:rowOff>
    </xdr:to>
    <xdr:sp macro="" textlink="">
      <xdr:nvSpPr>
        <xdr:cNvPr id="4103" name="Text Box 420"/>
        <xdr:cNvSpPr txBox="1">
          <a:spLocks noChangeArrowheads="1"/>
        </xdr:cNvSpPr>
      </xdr:nvSpPr>
      <xdr:spPr bwMode="auto">
        <a:xfrm>
          <a:off x="2507456" y="3283029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1397</xdr:row>
      <xdr:rowOff>0</xdr:rowOff>
    </xdr:from>
    <xdr:to>
      <xdr:col>5</xdr:col>
      <xdr:colOff>381000</xdr:colOff>
      <xdr:row>1397</xdr:row>
      <xdr:rowOff>200025</xdr:rowOff>
    </xdr:to>
    <xdr:sp macro="" textlink="">
      <xdr:nvSpPr>
        <xdr:cNvPr id="4104" name="Text Box 421"/>
        <xdr:cNvSpPr txBox="1">
          <a:spLocks noChangeArrowheads="1"/>
        </xdr:cNvSpPr>
      </xdr:nvSpPr>
      <xdr:spPr bwMode="auto">
        <a:xfrm>
          <a:off x="2697956" y="3283029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1405</xdr:row>
      <xdr:rowOff>209550</xdr:rowOff>
    </xdr:to>
    <xdr:sp macro="" textlink="">
      <xdr:nvSpPr>
        <xdr:cNvPr id="4105" name="Text Box 441"/>
        <xdr:cNvSpPr txBox="1">
          <a:spLocks noChangeArrowheads="1"/>
        </xdr:cNvSpPr>
      </xdr:nvSpPr>
      <xdr:spPr bwMode="auto">
        <a:xfrm>
          <a:off x="2697956" y="330219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1405</xdr:row>
      <xdr:rowOff>0</xdr:rowOff>
    </xdr:from>
    <xdr:to>
      <xdr:col>5</xdr:col>
      <xdr:colOff>457200</xdr:colOff>
      <xdr:row>1405</xdr:row>
      <xdr:rowOff>209550</xdr:rowOff>
    </xdr:to>
    <xdr:sp macro="" textlink="">
      <xdr:nvSpPr>
        <xdr:cNvPr id="4106" name="Text Box 443"/>
        <xdr:cNvSpPr txBox="1">
          <a:spLocks noChangeArrowheads="1"/>
        </xdr:cNvSpPr>
      </xdr:nvSpPr>
      <xdr:spPr bwMode="auto">
        <a:xfrm>
          <a:off x="2774156" y="330219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1405</xdr:row>
      <xdr:rowOff>0</xdr:rowOff>
    </xdr:from>
    <xdr:to>
      <xdr:col>5</xdr:col>
      <xdr:colOff>190500</xdr:colOff>
      <xdr:row>1405</xdr:row>
      <xdr:rowOff>209550</xdr:rowOff>
    </xdr:to>
    <xdr:sp macro="" textlink="">
      <xdr:nvSpPr>
        <xdr:cNvPr id="4107" name="Text Box 444"/>
        <xdr:cNvSpPr txBox="1">
          <a:spLocks noChangeArrowheads="1"/>
        </xdr:cNvSpPr>
      </xdr:nvSpPr>
      <xdr:spPr bwMode="auto">
        <a:xfrm>
          <a:off x="2507456" y="330219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1405</xdr:row>
      <xdr:rowOff>0</xdr:rowOff>
    </xdr:from>
    <xdr:to>
      <xdr:col>5</xdr:col>
      <xdr:colOff>381000</xdr:colOff>
      <xdr:row>1405</xdr:row>
      <xdr:rowOff>209550</xdr:rowOff>
    </xdr:to>
    <xdr:sp macro="" textlink="">
      <xdr:nvSpPr>
        <xdr:cNvPr id="4108" name="Text Box 445"/>
        <xdr:cNvSpPr txBox="1">
          <a:spLocks noChangeArrowheads="1"/>
        </xdr:cNvSpPr>
      </xdr:nvSpPr>
      <xdr:spPr bwMode="auto">
        <a:xfrm>
          <a:off x="2697956" y="330219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1413</xdr:row>
      <xdr:rowOff>209550</xdr:rowOff>
    </xdr:to>
    <xdr:sp macro="" textlink="">
      <xdr:nvSpPr>
        <xdr:cNvPr id="4109" name="Text Box 465"/>
        <xdr:cNvSpPr txBox="1">
          <a:spLocks noChangeArrowheads="1"/>
        </xdr:cNvSpPr>
      </xdr:nvSpPr>
      <xdr:spPr bwMode="auto">
        <a:xfrm>
          <a:off x="2697956" y="332112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1413</xdr:row>
      <xdr:rowOff>0</xdr:rowOff>
    </xdr:from>
    <xdr:to>
      <xdr:col>5</xdr:col>
      <xdr:colOff>457200</xdr:colOff>
      <xdr:row>1413</xdr:row>
      <xdr:rowOff>209550</xdr:rowOff>
    </xdr:to>
    <xdr:sp macro="" textlink="">
      <xdr:nvSpPr>
        <xdr:cNvPr id="4110" name="Text Box 467"/>
        <xdr:cNvSpPr txBox="1">
          <a:spLocks noChangeArrowheads="1"/>
        </xdr:cNvSpPr>
      </xdr:nvSpPr>
      <xdr:spPr bwMode="auto">
        <a:xfrm>
          <a:off x="2774156" y="332112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1413</xdr:row>
      <xdr:rowOff>0</xdr:rowOff>
    </xdr:from>
    <xdr:to>
      <xdr:col>5</xdr:col>
      <xdr:colOff>190500</xdr:colOff>
      <xdr:row>1413</xdr:row>
      <xdr:rowOff>209550</xdr:rowOff>
    </xdr:to>
    <xdr:sp macro="" textlink="">
      <xdr:nvSpPr>
        <xdr:cNvPr id="4111" name="Text Box 468"/>
        <xdr:cNvSpPr txBox="1">
          <a:spLocks noChangeArrowheads="1"/>
        </xdr:cNvSpPr>
      </xdr:nvSpPr>
      <xdr:spPr bwMode="auto">
        <a:xfrm>
          <a:off x="2507456" y="332112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1413</xdr:row>
      <xdr:rowOff>0</xdr:rowOff>
    </xdr:from>
    <xdr:to>
      <xdr:col>5</xdr:col>
      <xdr:colOff>381000</xdr:colOff>
      <xdr:row>1413</xdr:row>
      <xdr:rowOff>209550</xdr:rowOff>
    </xdr:to>
    <xdr:sp macro="" textlink="">
      <xdr:nvSpPr>
        <xdr:cNvPr id="4112" name="Text Box 469"/>
        <xdr:cNvSpPr txBox="1">
          <a:spLocks noChangeArrowheads="1"/>
        </xdr:cNvSpPr>
      </xdr:nvSpPr>
      <xdr:spPr bwMode="auto">
        <a:xfrm>
          <a:off x="2697956" y="332112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1422</xdr:row>
      <xdr:rowOff>209550</xdr:rowOff>
    </xdr:to>
    <xdr:sp macro="" textlink="">
      <xdr:nvSpPr>
        <xdr:cNvPr id="4113" name="Text Box 489"/>
        <xdr:cNvSpPr txBox="1">
          <a:spLocks noChangeArrowheads="1"/>
        </xdr:cNvSpPr>
      </xdr:nvSpPr>
      <xdr:spPr bwMode="auto">
        <a:xfrm>
          <a:off x="2697956" y="3342084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1422</xdr:row>
      <xdr:rowOff>0</xdr:rowOff>
    </xdr:from>
    <xdr:to>
      <xdr:col>5</xdr:col>
      <xdr:colOff>457200</xdr:colOff>
      <xdr:row>1422</xdr:row>
      <xdr:rowOff>209550</xdr:rowOff>
    </xdr:to>
    <xdr:sp macro="" textlink="">
      <xdr:nvSpPr>
        <xdr:cNvPr id="4114" name="Text Box 491"/>
        <xdr:cNvSpPr txBox="1">
          <a:spLocks noChangeArrowheads="1"/>
        </xdr:cNvSpPr>
      </xdr:nvSpPr>
      <xdr:spPr bwMode="auto">
        <a:xfrm>
          <a:off x="2774156" y="3342084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1424</xdr:row>
      <xdr:rowOff>123825</xdr:rowOff>
    </xdr:from>
    <xdr:to>
      <xdr:col>5</xdr:col>
      <xdr:colOff>219075</xdr:colOff>
      <xdr:row>1425</xdr:row>
      <xdr:rowOff>200026</xdr:rowOff>
    </xdr:to>
    <xdr:sp macro="" textlink="">
      <xdr:nvSpPr>
        <xdr:cNvPr id="4115" name="Text Box 492"/>
        <xdr:cNvSpPr txBox="1">
          <a:spLocks noChangeArrowheads="1"/>
        </xdr:cNvSpPr>
      </xdr:nvSpPr>
      <xdr:spPr bwMode="auto">
        <a:xfrm>
          <a:off x="2536031" y="334760888"/>
          <a:ext cx="76200" cy="278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1422</xdr:row>
      <xdr:rowOff>0</xdr:rowOff>
    </xdr:from>
    <xdr:to>
      <xdr:col>5</xdr:col>
      <xdr:colOff>381000</xdr:colOff>
      <xdr:row>1422</xdr:row>
      <xdr:rowOff>209550</xdr:rowOff>
    </xdr:to>
    <xdr:sp macro="" textlink="">
      <xdr:nvSpPr>
        <xdr:cNvPr id="4116" name="Text Box 493"/>
        <xdr:cNvSpPr txBox="1">
          <a:spLocks noChangeArrowheads="1"/>
        </xdr:cNvSpPr>
      </xdr:nvSpPr>
      <xdr:spPr bwMode="auto">
        <a:xfrm>
          <a:off x="2697956" y="3342084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1431</xdr:row>
      <xdr:rowOff>209550</xdr:rowOff>
    </xdr:to>
    <xdr:sp macro="" textlink="">
      <xdr:nvSpPr>
        <xdr:cNvPr id="4117" name="Text Box 513"/>
        <xdr:cNvSpPr txBox="1">
          <a:spLocks noChangeArrowheads="1"/>
        </xdr:cNvSpPr>
      </xdr:nvSpPr>
      <xdr:spPr bwMode="auto">
        <a:xfrm>
          <a:off x="2697956" y="33631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1433</xdr:row>
      <xdr:rowOff>161925</xdr:rowOff>
    </xdr:from>
    <xdr:to>
      <xdr:col>5</xdr:col>
      <xdr:colOff>400050</xdr:colOff>
      <xdr:row>1434</xdr:row>
      <xdr:rowOff>200027</xdr:rowOff>
    </xdr:to>
    <xdr:sp macro="" textlink="">
      <xdr:nvSpPr>
        <xdr:cNvPr id="4118" name="Text Box 515"/>
        <xdr:cNvSpPr txBox="1">
          <a:spLocks noChangeArrowheads="1"/>
        </xdr:cNvSpPr>
      </xdr:nvSpPr>
      <xdr:spPr bwMode="auto">
        <a:xfrm>
          <a:off x="2717006" y="336906394"/>
          <a:ext cx="76200" cy="240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1431</xdr:row>
      <xdr:rowOff>0</xdr:rowOff>
    </xdr:from>
    <xdr:to>
      <xdr:col>5</xdr:col>
      <xdr:colOff>190500</xdr:colOff>
      <xdr:row>1431</xdr:row>
      <xdr:rowOff>209550</xdr:rowOff>
    </xdr:to>
    <xdr:sp macro="" textlink="">
      <xdr:nvSpPr>
        <xdr:cNvPr id="4119" name="Text Box 516"/>
        <xdr:cNvSpPr txBox="1">
          <a:spLocks noChangeArrowheads="1"/>
        </xdr:cNvSpPr>
      </xdr:nvSpPr>
      <xdr:spPr bwMode="auto">
        <a:xfrm>
          <a:off x="2507456" y="33631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1431</xdr:row>
      <xdr:rowOff>0</xdr:rowOff>
    </xdr:from>
    <xdr:to>
      <xdr:col>5</xdr:col>
      <xdr:colOff>381000</xdr:colOff>
      <xdr:row>1431</xdr:row>
      <xdr:rowOff>209550</xdr:rowOff>
    </xdr:to>
    <xdr:sp macro="" textlink="">
      <xdr:nvSpPr>
        <xdr:cNvPr id="4120" name="Text Box 517"/>
        <xdr:cNvSpPr txBox="1">
          <a:spLocks noChangeArrowheads="1"/>
        </xdr:cNvSpPr>
      </xdr:nvSpPr>
      <xdr:spPr bwMode="auto">
        <a:xfrm>
          <a:off x="2697956" y="33631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1439</xdr:row>
      <xdr:rowOff>209550</xdr:rowOff>
    </xdr:to>
    <xdr:sp macro="" textlink="">
      <xdr:nvSpPr>
        <xdr:cNvPr id="4121" name="Text Box 537"/>
        <xdr:cNvSpPr txBox="1">
          <a:spLocks noChangeArrowheads="1"/>
        </xdr:cNvSpPr>
      </xdr:nvSpPr>
      <xdr:spPr bwMode="auto">
        <a:xfrm>
          <a:off x="2697956" y="338208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1439</xdr:row>
      <xdr:rowOff>0</xdr:rowOff>
    </xdr:from>
    <xdr:to>
      <xdr:col>5</xdr:col>
      <xdr:colOff>457200</xdr:colOff>
      <xdr:row>1439</xdr:row>
      <xdr:rowOff>209550</xdr:rowOff>
    </xdr:to>
    <xdr:sp macro="" textlink="">
      <xdr:nvSpPr>
        <xdr:cNvPr id="4122" name="Text Box 539"/>
        <xdr:cNvSpPr txBox="1">
          <a:spLocks noChangeArrowheads="1"/>
        </xdr:cNvSpPr>
      </xdr:nvSpPr>
      <xdr:spPr bwMode="auto">
        <a:xfrm>
          <a:off x="2774156" y="338208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1439</xdr:row>
      <xdr:rowOff>0</xdr:rowOff>
    </xdr:from>
    <xdr:to>
      <xdr:col>5</xdr:col>
      <xdr:colOff>190500</xdr:colOff>
      <xdr:row>1439</xdr:row>
      <xdr:rowOff>209550</xdr:rowOff>
    </xdr:to>
    <xdr:sp macro="" textlink="">
      <xdr:nvSpPr>
        <xdr:cNvPr id="4123" name="Text Box 540"/>
        <xdr:cNvSpPr txBox="1">
          <a:spLocks noChangeArrowheads="1"/>
        </xdr:cNvSpPr>
      </xdr:nvSpPr>
      <xdr:spPr bwMode="auto">
        <a:xfrm>
          <a:off x="2507456" y="338208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1439</xdr:row>
      <xdr:rowOff>0</xdr:rowOff>
    </xdr:from>
    <xdr:to>
      <xdr:col>5</xdr:col>
      <xdr:colOff>381000</xdr:colOff>
      <xdr:row>1439</xdr:row>
      <xdr:rowOff>209550</xdr:rowOff>
    </xdr:to>
    <xdr:sp macro="" textlink="">
      <xdr:nvSpPr>
        <xdr:cNvPr id="4124" name="Text Box 541"/>
        <xdr:cNvSpPr txBox="1">
          <a:spLocks noChangeArrowheads="1"/>
        </xdr:cNvSpPr>
      </xdr:nvSpPr>
      <xdr:spPr bwMode="auto">
        <a:xfrm>
          <a:off x="2697956" y="338208938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209550</xdr:rowOff>
    </xdr:to>
    <xdr:sp macro="" textlink="">
      <xdr:nvSpPr>
        <xdr:cNvPr id="4125" name="Text Box 561"/>
        <xdr:cNvSpPr txBox="1">
          <a:spLocks noChangeArrowheads="1"/>
        </xdr:cNvSpPr>
      </xdr:nvSpPr>
      <xdr:spPr bwMode="auto">
        <a:xfrm>
          <a:off x="2697956" y="34012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1447</xdr:row>
      <xdr:rowOff>0</xdr:rowOff>
    </xdr:from>
    <xdr:to>
      <xdr:col>5</xdr:col>
      <xdr:colOff>457200</xdr:colOff>
      <xdr:row>1447</xdr:row>
      <xdr:rowOff>209550</xdr:rowOff>
    </xdr:to>
    <xdr:sp macro="" textlink="">
      <xdr:nvSpPr>
        <xdr:cNvPr id="4126" name="Text Box 563"/>
        <xdr:cNvSpPr txBox="1">
          <a:spLocks noChangeArrowheads="1"/>
        </xdr:cNvSpPr>
      </xdr:nvSpPr>
      <xdr:spPr bwMode="auto">
        <a:xfrm>
          <a:off x="2774156" y="34012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1447</xdr:row>
      <xdr:rowOff>0</xdr:rowOff>
    </xdr:from>
    <xdr:to>
      <xdr:col>5</xdr:col>
      <xdr:colOff>190500</xdr:colOff>
      <xdr:row>1447</xdr:row>
      <xdr:rowOff>209550</xdr:rowOff>
    </xdr:to>
    <xdr:sp macro="" textlink="">
      <xdr:nvSpPr>
        <xdr:cNvPr id="4127" name="Text Box 564"/>
        <xdr:cNvSpPr txBox="1">
          <a:spLocks noChangeArrowheads="1"/>
        </xdr:cNvSpPr>
      </xdr:nvSpPr>
      <xdr:spPr bwMode="auto">
        <a:xfrm>
          <a:off x="2507456" y="34012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1447</xdr:row>
      <xdr:rowOff>0</xdr:rowOff>
    </xdr:from>
    <xdr:to>
      <xdr:col>5</xdr:col>
      <xdr:colOff>381000</xdr:colOff>
      <xdr:row>1447</xdr:row>
      <xdr:rowOff>209550</xdr:rowOff>
    </xdr:to>
    <xdr:sp macro="" textlink="">
      <xdr:nvSpPr>
        <xdr:cNvPr id="4128" name="Text Box 565"/>
        <xdr:cNvSpPr txBox="1">
          <a:spLocks noChangeArrowheads="1"/>
        </xdr:cNvSpPr>
      </xdr:nvSpPr>
      <xdr:spPr bwMode="auto">
        <a:xfrm>
          <a:off x="2697956" y="34012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1455</xdr:row>
      <xdr:rowOff>209550</xdr:rowOff>
    </xdr:to>
    <xdr:sp macro="" textlink="">
      <xdr:nvSpPr>
        <xdr:cNvPr id="4129" name="Text Box 585"/>
        <xdr:cNvSpPr txBox="1">
          <a:spLocks noChangeArrowheads="1"/>
        </xdr:cNvSpPr>
      </xdr:nvSpPr>
      <xdr:spPr bwMode="auto">
        <a:xfrm>
          <a:off x="2697956" y="342030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1455</xdr:row>
      <xdr:rowOff>0</xdr:rowOff>
    </xdr:from>
    <xdr:to>
      <xdr:col>5</xdr:col>
      <xdr:colOff>457200</xdr:colOff>
      <xdr:row>1455</xdr:row>
      <xdr:rowOff>209550</xdr:rowOff>
    </xdr:to>
    <xdr:sp macro="" textlink="">
      <xdr:nvSpPr>
        <xdr:cNvPr id="4130" name="Text Box 587"/>
        <xdr:cNvSpPr txBox="1">
          <a:spLocks noChangeArrowheads="1"/>
        </xdr:cNvSpPr>
      </xdr:nvSpPr>
      <xdr:spPr bwMode="auto">
        <a:xfrm>
          <a:off x="2774156" y="342030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1455</xdr:row>
      <xdr:rowOff>0</xdr:rowOff>
    </xdr:from>
    <xdr:to>
      <xdr:col>5</xdr:col>
      <xdr:colOff>190500</xdr:colOff>
      <xdr:row>1455</xdr:row>
      <xdr:rowOff>209550</xdr:rowOff>
    </xdr:to>
    <xdr:sp macro="" textlink="">
      <xdr:nvSpPr>
        <xdr:cNvPr id="4131" name="Text Box 588"/>
        <xdr:cNvSpPr txBox="1">
          <a:spLocks noChangeArrowheads="1"/>
        </xdr:cNvSpPr>
      </xdr:nvSpPr>
      <xdr:spPr bwMode="auto">
        <a:xfrm>
          <a:off x="2507456" y="342030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1455</xdr:row>
      <xdr:rowOff>0</xdr:rowOff>
    </xdr:from>
    <xdr:to>
      <xdr:col>5</xdr:col>
      <xdr:colOff>381000</xdr:colOff>
      <xdr:row>1455</xdr:row>
      <xdr:rowOff>209550</xdr:rowOff>
    </xdr:to>
    <xdr:sp macro="" textlink="">
      <xdr:nvSpPr>
        <xdr:cNvPr id="4132" name="Text Box 589"/>
        <xdr:cNvSpPr txBox="1">
          <a:spLocks noChangeArrowheads="1"/>
        </xdr:cNvSpPr>
      </xdr:nvSpPr>
      <xdr:spPr bwMode="auto">
        <a:xfrm>
          <a:off x="2697956" y="342030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1463</xdr:row>
      <xdr:rowOff>209550</xdr:rowOff>
    </xdr:to>
    <xdr:sp macro="" textlink="">
      <xdr:nvSpPr>
        <xdr:cNvPr id="4133" name="Text Box 609"/>
        <xdr:cNvSpPr txBox="1">
          <a:spLocks noChangeArrowheads="1"/>
        </xdr:cNvSpPr>
      </xdr:nvSpPr>
      <xdr:spPr bwMode="auto">
        <a:xfrm>
          <a:off x="2697956" y="34393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1463</xdr:row>
      <xdr:rowOff>0</xdr:rowOff>
    </xdr:from>
    <xdr:to>
      <xdr:col>5</xdr:col>
      <xdr:colOff>457200</xdr:colOff>
      <xdr:row>1463</xdr:row>
      <xdr:rowOff>209550</xdr:rowOff>
    </xdr:to>
    <xdr:sp macro="" textlink="">
      <xdr:nvSpPr>
        <xdr:cNvPr id="4134" name="Text Box 611"/>
        <xdr:cNvSpPr txBox="1">
          <a:spLocks noChangeArrowheads="1"/>
        </xdr:cNvSpPr>
      </xdr:nvSpPr>
      <xdr:spPr bwMode="auto">
        <a:xfrm>
          <a:off x="2774156" y="34393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1463</xdr:row>
      <xdr:rowOff>0</xdr:rowOff>
    </xdr:from>
    <xdr:to>
      <xdr:col>5</xdr:col>
      <xdr:colOff>190500</xdr:colOff>
      <xdr:row>1463</xdr:row>
      <xdr:rowOff>209550</xdr:rowOff>
    </xdr:to>
    <xdr:sp macro="" textlink="">
      <xdr:nvSpPr>
        <xdr:cNvPr id="4135" name="Text Box 612"/>
        <xdr:cNvSpPr txBox="1">
          <a:spLocks noChangeArrowheads="1"/>
        </xdr:cNvSpPr>
      </xdr:nvSpPr>
      <xdr:spPr bwMode="auto">
        <a:xfrm>
          <a:off x="2507456" y="34393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1463</xdr:row>
      <xdr:rowOff>0</xdr:rowOff>
    </xdr:from>
    <xdr:to>
      <xdr:col>5</xdr:col>
      <xdr:colOff>381000</xdr:colOff>
      <xdr:row>1463</xdr:row>
      <xdr:rowOff>209550</xdr:rowOff>
    </xdr:to>
    <xdr:sp macro="" textlink="">
      <xdr:nvSpPr>
        <xdr:cNvPr id="4136" name="Text Box 613"/>
        <xdr:cNvSpPr txBox="1">
          <a:spLocks noChangeArrowheads="1"/>
        </xdr:cNvSpPr>
      </xdr:nvSpPr>
      <xdr:spPr bwMode="auto">
        <a:xfrm>
          <a:off x="2697956" y="343935844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1471</xdr:row>
      <xdr:rowOff>209550</xdr:rowOff>
    </xdr:to>
    <xdr:sp macro="" textlink="">
      <xdr:nvSpPr>
        <xdr:cNvPr id="4137" name="Text Box 633"/>
        <xdr:cNvSpPr txBox="1">
          <a:spLocks noChangeArrowheads="1"/>
        </xdr:cNvSpPr>
      </xdr:nvSpPr>
      <xdr:spPr bwMode="auto">
        <a:xfrm>
          <a:off x="2697956" y="345817031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1471</xdr:row>
      <xdr:rowOff>0</xdr:rowOff>
    </xdr:from>
    <xdr:to>
      <xdr:col>5</xdr:col>
      <xdr:colOff>457200</xdr:colOff>
      <xdr:row>1471</xdr:row>
      <xdr:rowOff>209550</xdr:rowOff>
    </xdr:to>
    <xdr:sp macro="" textlink="">
      <xdr:nvSpPr>
        <xdr:cNvPr id="4138" name="Text Box 635"/>
        <xdr:cNvSpPr txBox="1">
          <a:spLocks noChangeArrowheads="1"/>
        </xdr:cNvSpPr>
      </xdr:nvSpPr>
      <xdr:spPr bwMode="auto">
        <a:xfrm>
          <a:off x="2774156" y="345817031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1471</xdr:row>
      <xdr:rowOff>0</xdr:rowOff>
    </xdr:from>
    <xdr:to>
      <xdr:col>5</xdr:col>
      <xdr:colOff>190500</xdr:colOff>
      <xdr:row>1471</xdr:row>
      <xdr:rowOff>209550</xdr:rowOff>
    </xdr:to>
    <xdr:sp macro="" textlink="">
      <xdr:nvSpPr>
        <xdr:cNvPr id="4139" name="Text Box 636"/>
        <xdr:cNvSpPr txBox="1">
          <a:spLocks noChangeArrowheads="1"/>
        </xdr:cNvSpPr>
      </xdr:nvSpPr>
      <xdr:spPr bwMode="auto">
        <a:xfrm>
          <a:off x="2507456" y="345817031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1471</xdr:row>
      <xdr:rowOff>0</xdr:rowOff>
    </xdr:from>
    <xdr:to>
      <xdr:col>5</xdr:col>
      <xdr:colOff>381000</xdr:colOff>
      <xdr:row>1471</xdr:row>
      <xdr:rowOff>209550</xdr:rowOff>
    </xdr:to>
    <xdr:sp macro="" textlink="">
      <xdr:nvSpPr>
        <xdr:cNvPr id="4140" name="Text Box 637"/>
        <xdr:cNvSpPr txBox="1">
          <a:spLocks noChangeArrowheads="1"/>
        </xdr:cNvSpPr>
      </xdr:nvSpPr>
      <xdr:spPr bwMode="auto">
        <a:xfrm>
          <a:off x="2697956" y="345817031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209550</xdr:rowOff>
    </xdr:to>
    <xdr:sp macro="" textlink="">
      <xdr:nvSpPr>
        <xdr:cNvPr id="4141" name="Text Box 657"/>
        <xdr:cNvSpPr txBox="1">
          <a:spLocks noChangeArrowheads="1"/>
        </xdr:cNvSpPr>
      </xdr:nvSpPr>
      <xdr:spPr bwMode="auto">
        <a:xfrm>
          <a:off x="2697956" y="347710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1479</xdr:row>
      <xdr:rowOff>0</xdr:rowOff>
    </xdr:from>
    <xdr:to>
      <xdr:col>5</xdr:col>
      <xdr:colOff>457200</xdr:colOff>
      <xdr:row>1479</xdr:row>
      <xdr:rowOff>209550</xdr:rowOff>
    </xdr:to>
    <xdr:sp macro="" textlink="">
      <xdr:nvSpPr>
        <xdr:cNvPr id="4142" name="Text Box 659"/>
        <xdr:cNvSpPr txBox="1">
          <a:spLocks noChangeArrowheads="1"/>
        </xdr:cNvSpPr>
      </xdr:nvSpPr>
      <xdr:spPr bwMode="auto">
        <a:xfrm>
          <a:off x="2774156" y="347710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1479</xdr:row>
      <xdr:rowOff>0</xdr:rowOff>
    </xdr:from>
    <xdr:to>
      <xdr:col>5</xdr:col>
      <xdr:colOff>190500</xdr:colOff>
      <xdr:row>1479</xdr:row>
      <xdr:rowOff>209550</xdr:rowOff>
    </xdr:to>
    <xdr:sp macro="" textlink="">
      <xdr:nvSpPr>
        <xdr:cNvPr id="4143" name="Text Box 660"/>
        <xdr:cNvSpPr txBox="1">
          <a:spLocks noChangeArrowheads="1"/>
        </xdr:cNvSpPr>
      </xdr:nvSpPr>
      <xdr:spPr bwMode="auto">
        <a:xfrm>
          <a:off x="2507456" y="347710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1479</xdr:row>
      <xdr:rowOff>0</xdr:rowOff>
    </xdr:from>
    <xdr:to>
      <xdr:col>5</xdr:col>
      <xdr:colOff>381000</xdr:colOff>
      <xdr:row>1479</xdr:row>
      <xdr:rowOff>209550</xdr:rowOff>
    </xdr:to>
    <xdr:sp macro="" textlink="">
      <xdr:nvSpPr>
        <xdr:cNvPr id="4144" name="Text Box 661"/>
        <xdr:cNvSpPr txBox="1">
          <a:spLocks noChangeArrowheads="1"/>
        </xdr:cNvSpPr>
      </xdr:nvSpPr>
      <xdr:spPr bwMode="auto">
        <a:xfrm>
          <a:off x="2697956" y="347710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1390</xdr:row>
      <xdr:rowOff>190501</xdr:rowOff>
    </xdr:to>
    <xdr:sp macro="" textlink="">
      <xdr:nvSpPr>
        <xdr:cNvPr id="4145" name="Text Box 393"/>
        <xdr:cNvSpPr txBox="1">
          <a:spLocks noChangeArrowheads="1"/>
        </xdr:cNvSpPr>
      </xdr:nvSpPr>
      <xdr:spPr bwMode="auto">
        <a:xfrm>
          <a:off x="2697956" y="326421750"/>
          <a:ext cx="76200" cy="40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1390</xdr:row>
      <xdr:rowOff>190501</xdr:rowOff>
    </xdr:to>
    <xdr:sp macro="" textlink="">
      <xdr:nvSpPr>
        <xdr:cNvPr id="4146" name="Text Box 395"/>
        <xdr:cNvSpPr txBox="1">
          <a:spLocks noChangeArrowheads="1"/>
        </xdr:cNvSpPr>
      </xdr:nvSpPr>
      <xdr:spPr bwMode="auto">
        <a:xfrm>
          <a:off x="2774156" y="326421750"/>
          <a:ext cx="76200" cy="40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1390</xdr:row>
      <xdr:rowOff>190501</xdr:rowOff>
    </xdr:to>
    <xdr:sp macro="" textlink="">
      <xdr:nvSpPr>
        <xdr:cNvPr id="4147" name="Text Box 396"/>
        <xdr:cNvSpPr txBox="1">
          <a:spLocks noChangeArrowheads="1"/>
        </xdr:cNvSpPr>
      </xdr:nvSpPr>
      <xdr:spPr bwMode="auto">
        <a:xfrm>
          <a:off x="2507456" y="326421750"/>
          <a:ext cx="76200" cy="40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1390</xdr:row>
      <xdr:rowOff>190501</xdr:rowOff>
    </xdr:to>
    <xdr:sp macro="" textlink="">
      <xdr:nvSpPr>
        <xdr:cNvPr id="4148" name="Text Box 397"/>
        <xdr:cNvSpPr txBox="1">
          <a:spLocks noChangeArrowheads="1"/>
        </xdr:cNvSpPr>
      </xdr:nvSpPr>
      <xdr:spPr bwMode="auto">
        <a:xfrm>
          <a:off x="2697956" y="326421750"/>
          <a:ext cx="76200" cy="40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149" name="Text Box 417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1398</xdr:row>
      <xdr:rowOff>0</xdr:rowOff>
    </xdr:from>
    <xdr:to>
      <xdr:col>5</xdr:col>
      <xdr:colOff>457200</xdr:colOff>
      <xdr:row>1398</xdr:row>
      <xdr:rowOff>200025</xdr:rowOff>
    </xdr:to>
    <xdr:sp macro="" textlink="">
      <xdr:nvSpPr>
        <xdr:cNvPr id="4150" name="Text Box 419"/>
        <xdr:cNvSpPr txBox="1">
          <a:spLocks noChangeArrowheads="1"/>
        </xdr:cNvSpPr>
      </xdr:nvSpPr>
      <xdr:spPr bwMode="auto">
        <a:xfrm>
          <a:off x="27741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1398</xdr:row>
      <xdr:rowOff>0</xdr:rowOff>
    </xdr:from>
    <xdr:to>
      <xdr:col>5</xdr:col>
      <xdr:colOff>190500</xdr:colOff>
      <xdr:row>1398</xdr:row>
      <xdr:rowOff>200025</xdr:rowOff>
    </xdr:to>
    <xdr:sp macro="" textlink="">
      <xdr:nvSpPr>
        <xdr:cNvPr id="4151" name="Text Box 420"/>
        <xdr:cNvSpPr txBox="1">
          <a:spLocks noChangeArrowheads="1"/>
        </xdr:cNvSpPr>
      </xdr:nvSpPr>
      <xdr:spPr bwMode="auto">
        <a:xfrm>
          <a:off x="25074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152" name="Text Box 421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1406</xdr:row>
      <xdr:rowOff>200025</xdr:rowOff>
    </xdr:to>
    <xdr:sp macro="" textlink="">
      <xdr:nvSpPr>
        <xdr:cNvPr id="4153" name="Text Box 441"/>
        <xdr:cNvSpPr txBox="1">
          <a:spLocks noChangeArrowheads="1"/>
        </xdr:cNvSpPr>
      </xdr:nvSpPr>
      <xdr:spPr bwMode="auto">
        <a:xfrm>
          <a:off x="2697956" y="330434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1406</xdr:row>
      <xdr:rowOff>0</xdr:rowOff>
    </xdr:from>
    <xdr:to>
      <xdr:col>5</xdr:col>
      <xdr:colOff>457200</xdr:colOff>
      <xdr:row>1406</xdr:row>
      <xdr:rowOff>200025</xdr:rowOff>
    </xdr:to>
    <xdr:sp macro="" textlink="">
      <xdr:nvSpPr>
        <xdr:cNvPr id="4154" name="Text Box 443"/>
        <xdr:cNvSpPr txBox="1">
          <a:spLocks noChangeArrowheads="1"/>
        </xdr:cNvSpPr>
      </xdr:nvSpPr>
      <xdr:spPr bwMode="auto">
        <a:xfrm>
          <a:off x="2774156" y="330434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1406</xdr:row>
      <xdr:rowOff>0</xdr:rowOff>
    </xdr:from>
    <xdr:to>
      <xdr:col>5</xdr:col>
      <xdr:colOff>190500</xdr:colOff>
      <xdr:row>1406</xdr:row>
      <xdr:rowOff>200025</xdr:rowOff>
    </xdr:to>
    <xdr:sp macro="" textlink="">
      <xdr:nvSpPr>
        <xdr:cNvPr id="4155" name="Text Box 444"/>
        <xdr:cNvSpPr txBox="1">
          <a:spLocks noChangeArrowheads="1"/>
        </xdr:cNvSpPr>
      </xdr:nvSpPr>
      <xdr:spPr bwMode="auto">
        <a:xfrm>
          <a:off x="2507456" y="330434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1406</xdr:row>
      <xdr:rowOff>200025</xdr:rowOff>
    </xdr:to>
    <xdr:sp macro="" textlink="">
      <xdr:nvSpPr>
        <xdr:cNvPr id="4156" name="Text Box 445"/>
        <xdr:cNvSpPr txBox="1">
          <a:spLocks noChangeArrowheads="1"/>
        </xdr:cNvSpPr>
      </xdr:nvSpPr>
      <xdr:spPr bwMode="auto">
        <a:xfrm>
          <a:off x="2697956" y="330434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1414</xdr:row>
      <xdr:rowOff>200025</xdr:rowOff>
    </xdr:to>
    <xdr:sp macro="" textlink="">
      <xdr:nvSpPr>
        <xdr:cNvPr id="4157" name="Text Box 465"/>
        <xdr:cNvSpPr txBox="1">
          <a:spLocks noChangeArrowheads="1"/>
        </xdr:cNvSpPr>
      </xdr:nvSpPr>
      <xdr:spPr bwMode="auto">
        <a:xfrm>
          <a:off x="2697956" y="33232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1414</xdr:row>
      <xdr:rowOff>0</xdr:rowOff>
    </xdr:from>
    <xdr:to>
      <xdr:col>5</xdr:col>
      <xdr:colOff>457200</xdr:colOff>
      <xdr:row>1414</xdr:row>
      <xdr:rowOff>200025</xdr:rowOff>
    </xdr:to>
    <xdr:sp macro="" textlink="">
      <xdr:nvSpPr>
        <xdr:cNvPr id="4158" name="Text Box 467"/>
        <xdr:cNvSpPr txBox="1">
          <a:spLocks noChangeArrowheads="1"/>
        </xdr:cNvSpPr>
      </xdr:nvSpPr>
      <xdr:spPr bwMode="auto">
        <a:xfrm>
          <a:off x="2774156" y="33232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1414</xdr:row>
      <xdr:rowOff>0</xdr:rowOff>
    </xdr:from>
    <xdr:to>
      <xdr:col>5</xdr:col>
      <xdr:colOff>190500</xdr:colOff>
      <xdr:row>1414</xdr:row>
      <xdr:rowOff>200025</xdr:rowOff>
    </xdr:to>
    <xdr:sp macro="" textlink="">
      <xdr:nvSpPr>
        <xdr:cNvPr id="4159" name="Text Box 468"/>
        <xdr:cNvSpPr txBox="1">
          <a:spLocks noChangeArrowheads="1"/>
        </xdr:cNvSpPr>
      </xdr:nvSpPr>
      <xdr:spPr bwMode="auto">
        <a:xfrm>
          <a:off x="2507456" y="33232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1414</xdr:row>
      <xdr:rowOff>200025</xdr:rowOff>
    </xdr:to>
    <xdr:sp macro="" textlink="">
      <xdr:nvSpPr>
        <xdr:cNvPr id="4160" name="Text Box 469"/>
        <xdr:cNvSpPr txBox="1">
          <a:spLocks noChangeArrowheads="1"/>
        </xdr:cNvSpPr>
      </xdr:nvSpPr>
      <xdr:spPr bwMode="auto">
        <a:xfrm>
          <a:off x="2697956" y="33232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0</xdr:rowOff>
    </xdr:to>
    <xdr:sp macro="" textlink="">
      <xdr:nvSpPr>
        <xdr:cNvPr id="4161" name="Text Box 489"/>
        <xdr:cNvSpPr txBox="1">
          <a:spLocks noChangeArrowheads="1"/>
        </xdr:cNvSpPr>
      </xdr:nvSpPr>
      <xdr:spPr bwMode="auto">
        <a:xfrm>
          <a:off x="2697956" y="3344227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1423</xdr:row>
      <xdr:rowOff>0</xdr:rowOff>
    </xdr:from>
    <xdr:to>
      <xdr:col>5</xdr:col>
      <xdr:colOff>457200</xdr:colOff>
      <xdr:row>1424</xdr:row>
      <xdr:rowOff>0</xdr:rowOff>
    </xdr:to>
    <xdr:sp macro="" textlink="">
      <xdr:nvSpPr>
        <xdr:cNvPr id="4162" name="Text Box 491"/>
        <xdr:cNvSpPr txBox="1">
          <a:spLocks noChangeArrowheads="1"/>
        </xdr:cNvSpPr>
      </xdr:nvSpPr>
      <xdr:spPr bwMode="auto">
        <a:xfrm>
          <a:off x="2774156" y="3344227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1425</xdr:row>
      <xdr:rowOff>123825</xdr:rowOff>
    </xdr:from>
    <xdr:to>
      <xdr:col>5</xdr:col>
      <xdr:colOff>219075</xdr:colOff>
      <xdr:row>1425</xdr:row>
      <xdr:rowOff>209551</xdr:rowOff>
    </xdr:to>
    <xdr:sp macro="" textlink="">
      <xdr:nvSpPr>
        <xdr:cNvPr id="4163" name="Text Box 492"/>
        <xdr:cNvSpPr txBox="1">
          <a:spLocks noChangeArrowheads="1"/>
        </xdr:cNvSpPr>
      </xdr:nvSpPr>
      <xdr:spPr bwMode="auto">
        <a:xfrm>
          <a:off x="2536031" y="334975200"/>
          <a:ext cx="76200" cy="85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0</xdr:rowOff>
    </xdr:to>
    <xdr:sp macro="" textlink="">
      <xdr:nvSpPr>
        <xdr:cNvPr id="4164" name="Text Box 493"/>
        <xdr:cNvSpPr txBox="1">
          <a:spLocks noChangeArrowheads="1"/>
        </xdr:cNvSpPr>
      </xdr:nvSpPr>
      <xdr:spPr bwMode="auto">
        <a:xfrm>
          <a:off x="2697956" y="3344227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1432</xdr:row>
      <xdr:rowOff>200025</xdr:rowOff>
    </xdr:to>
    <xdr:sp macro="" textlink="">
      <xdr:nvSpPr>
        <xdr:cNvPr id="4165" name="Text Box 513"/>
        <xdr:cNvSpPr txBox="1">
          <a:spLocks noChangeArrowheads="1"/>
        </xdr:cNvSpPr>
      </xdr:nvSpPr>
      <xdr:spPr bwMode="auto">
        <a:xfrm>
          <a:off x="2697956" y="33653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1434</xdr:row>
      <xdr:rowOff>161925</xdr:rowOff>
    </xdr:from>
    <xdr:to>
      <xdr:col>5</xdr:col>
      <xdr:colOff>400050</xdr:colOff>
      <xdr:row>1434</xdr:row>
      <xdr:rowOff>219075</xdr:rowOff>
    </xdr:to>
    <xdr:sp macro="" textlink="">
      <xdr:nvSpPr>
        <xdr:cNvPr id="4166" name="Text Box 515"/>
        <xdr:cNvSpPr txBox="1">
          <a:spLocks noChangeArrowheads="1"/>
        </xdr:cNvSpPr>
      </xdr:nvSpPr>
      <xdr:spPr bwMode="auto">
        <a:xfrm>
          <a:off x="2717006" y="337120706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1432</xdr:row>
      <xdr:rowOff>0</xdr:rowOff>
    </xdr:from>
    <xdr:to>
      <xdr:col>5</xdr:col>
      <xdr:colOff>190500</xdr:colOff>
      <xdr:row>1432</xdr:row>
      <xdr:rowOff>200025</xdr:rowOff>
    </xdr:to>
    <xdr:sp macro="" textlink="">
      <xdr:nvSpPr>
        <xdr:cNvPr id="4167" name="Text Box 516"/>
        <xdr:cNvSpPr txBox="1">
          <a:spLocks noChangeArrowheads="1"/>
        </xdr:cNvSpPr>
      </xdr:nvSpPr>
      <xdr:spPr bwMode="auto">
        <a:xfrm>
          <a:off x="2507456" y="33653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1432</xdr:row>
      <xdr:rowOff>200025</xdr:rowOff>
    </xdr:to>
    <xdr:sp macro="" textlink="">
      <xdr:nvSpPr>
        <xdr:cNvPr id="4168" name="Text Box 517"/>
        <xdr:cNvSpPr txBox="1">
          <a:spLocks noChangeArrowheads="1"/>
        </xdr:cNvSpPr>
      </xdr:nvSpPr>
      <xdr:spPr bwMode="auto">
        <a:xfrm>
          <a:off x="2697956" y="33653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1440</xdr:row>
      <xdr:rowOff>200025</xdr:rowOff>
    </xdr:to>
    <xdr:sp macro="" textlink="">
      <xdr:nvSpPr>
        <xdr:cNvPr id="4169" name="Text Box 537"/>
        <xdr:cNvSpPr txBox="1">
          <a:spLocks noChangeArrowheads="1"/>
        </xdr:cNvSpPr>
      </xdr:nvSpPr>
      <xdr:spPr bwMode="auto">
        <a:xfrm>
          <a:off x="2697956" y="33842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1440</xdr:row>
      <xdr:rowOff>0</xdr:rowOff>
    </xdr:from>
    <xdr:to>
      <xdr:col>5</xdr:col>
      <xdr:colOff>457200</xdr:colOff>
      <xdr:row>1440</xdr:row>
      <xdr:rowOff>200025</xdr:rowOff>
    </xdr:to>
    <xdr:sp macro="" textlink="">
      <xdr:nvSpPr>
        <xdr:cNvPr id="4170" name="Text Box 539"/>
        <xdr:cNvSpPr txBox="1">
          <a:spLocks noChangeArrowheads="1"/>
        </xdr:cNvSpPr>
      </xdr:nvSpPr>
      <xdr:spPr bwMode="auto">
        <a:xfrm>
          <a:off x="2774156" y="33842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1440</xdr:row>
      <xdr:rowOff>0</xdr:rowOff>
    </xdr:from>
    <xdr:to>
      <xdr:col>5</xdr:col>
      <xdr:colOff>190500</xdr:colOff>
      <xdr:row>1440</xdr:row>
      <xdr:rowOff>200025</xdr:rowOff>
    </xdr:to>
    <xdr:sp macro="" textlink="">
      <xdr:nvSpPr>
        <xdr:cNvPr id="4171" name="Text Box 540"/>
        <xdr:cNvSpPr txBox="1">
          <a:spLocks noChangeArrowheads="1"/>
        </xdr:cNvSpPr>
      </xdr:nvSpPr>
      <xdr:spPr bwMode="auto">
        <a:xfrm>
          <a:off x="2507456" y="33842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1440</xdr:row>
      <xdr:rowOff>200025</xdr:rowOff>
    </xdr:to>
    <xdr:sp macro="" textlink="">
      <xdr:nvSpPr>
        <xdr:cNvPr id="4172" name="Text Box 541"/>
        <xdr:cNvSpPr txBox="1">
          <a:spLocks noChangeArrowheads="1"/>
        </xdr:cNvSpPr>
      </xdr:nvSpPr>
      <xdr:spPr bwMode="auto">
        <a:xfrm>
          <a:off x="2697956" y="33842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1448</xdr:row>
      <xdr:rowOff>200025</xdr:rowOff>
    </xdr:to>
    <xdr:sp macro="" textlink="">
      <xdr:nvSpPr>
        <xdr:cNvPr id="4173" name="Text Box 561"/>
        <xdr:cNvSpPr txBox="1">
          <a:spLocks noChangeArrowheads="1"/>
        </xdr:cNvSpPr>
      </xdr:nvSpPr>
      <xdr:spPr bwMode="auto">
        <a:xfrm>
          <a:off x="2697956" y="34034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1448</xdr:row>
      <xdr:rowOff>0</xdr:rowOff>
    </xdr:from>
    <xdr:to>
      <xdr:col>5</xdr:col>
      <xdr:colOff>457200</xdr:colOff>
      <xdr:row>1448</xdr:row>
      <xdr:rowOff>200025</xdr:rowOff>
    </xdr:to>
    <xdr:sp macro="" textlink="">
      <xdr:nvSpPr>
        <xdr:cNvPr id="4174" name="Text Box 563"/>
        <xdr:cNvSpPr txBox="1">
          <a:spLocks noChangeArrowheads="1"/>
        </xdr:cNvSpPr>
      </xdr:nvSpPr>
      <xdr:spPr bwMode="auto">
        <a:xfrm>
          <a:off x="2774156" y="34034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1448</xdr:row>
      <xdr:rowOff>0</xdr:rowOff>
    </xdr:from>
    <xdr:to>
      <xdr:col>5</xdr:col>
      <xdr:colOff>190500</xdr:colOff>
      <xdr:row>1448</xdr:row>
      <xdr:rowOff>200025</xdr:rowOff>
    </xdr:to>
    <xdr:sp macro="" textlink="">
      <xdr:nvSpPr>
        <xdr:cNvPr id="4175" name="Text Box 564"/>
        <xdr:cNvSpPr txBox="1">
          <a:spLocks noChangeArrowheads="1"/>
        </xdr:cNvSpPr>
      </xdr:nvSpPr>
      <xdr:spPr bwMode="auto">
        <a:xfrm>
          <a:off x="2507456" y="34034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1448</xdr:row>
      <xdr:rowOff>200025</xdr:rowOff>
    </xdr:to>
    <xdr:sp macro="" textlink="">
      <xdr:nvSpPr>
        <xdr:cNvPr id="4176" name="Text Box 565"/>
        <xdr:cNvSpPr txBox="1">
          <a:spLocks noChangeArrowheads="1"/>
        </xdr:cNvSpPr>
      </xdr:nvSpPr>
      <xdr:spPr bwMode="auto">
        <a:xfrm>
          <a:off x="2697956" y="34034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1456</xdr:row>
      <xdr:rowOff>200025</xdr:rowOff>
    </xdr:to>
    <xdr:sp macro="" textlink="">
      <xdr:nvSpPr>
        <xdr:cNvPr id="4177" name="Text Box 585"/>
        <xdr:cNvSpPr txBox="1">
          <a:spLocks noChangeArrowheads="1"/>
        </xdr:cNvSpPr>
      </xdr:nvSpPr>
      <xdr:spPr bwMode="auto">
        <a:xfrm>
          <a:off x="2697956" y="342245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1456</xdr:row>
      <xdr:rowOff>0</xdr:rowOff>
    </xdr:from>
    <xdr:to>
      <xdr:col>5</xdr:col>
      <xdr:colOff>457200</xdr:colOff>
      <xdr:row>1456</xdr:row>
      <xdr:rowOff>200025</xdr:rowOff>
    </xdr:to>
    <xdr:sp macro="" textlink="">
      <xdr:nvSpPr>
        <xdr:cNvPr id="4178" name="Text Box 587"/>
        <xdr:cNvSpPr txBox="1">
          <a:spLocks noChangeArrowheads="1"/>
        </xdr:cNvSpPr>
      </xdr:nvSpPr>
      <xdr:spPr bwMode="auto">
        <a:xfrm>
          <a:off x="2774156" y="342245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1456</xdr:row>
      <xdr:rowOff>0</xdr:rowOff>
    </xdr:from>
    <xdr:to>
      <xdr:col>5</xdr:col>
      <xdr:colOff>190500</xdr:colOff>
      <xdr:row>1456</xdr:row>
      <xdr:rowOff>200025</xdr:rowOff>
    </xdr:to>
    <xdr:sp macro="" textlink="">
      <xdr:nvSpPr>
        <xdr:cNvPr id="4179" name="Text Box 588"/>
        <xdr:cNvSpPr txBox="1">
          <a:spLocks noChangeArrowheads="1"/>
        </xdr:cNvSpPr>
      </xdr:nvSpPr>
      <xdr:spPr bwMode="auto">
        <a:xfrm>
          <a:off x="2507456" y="342245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1456</xdr:row>
      <xdr:rowOff>200025</xdr:rowOff>
    </xdr:to>
    <xdr:sp macro="" textlink="">
      <xdr:nvSpPr>
        <xdr:cNvPr id="4180" name="Text Box 589"/>
        <xdr:cNvSpPr txBox="1">
          <a:spLocks noChangeArrowheads="1"/>
        </xdr:cNvSpPr>
      </xdr:nvSpPr>
      <xdr:spPr bwMode="auto">
        <a:xfrm>
          <a:off x="2697956" y="342245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1464</xdr:row>
      <xdr:rowOff>200025</xdr:rowOff>
    </xdr:to>
    <xdr:sp macro="" textlink="">
      <xdr:nvSpPr>
        <xdr:cNvPr id="4181" name="Text Box 609"/>
        <xdr:cNvSpPr txBox="1">
          <a:spLocks noChangeArrowheads="1"/>
        </xdr:cNvSpPr>
      </xdr:nvSpPr>
      <xdr:spPr bwMode="auto">
        <a:xfrm>
          <a:off x="2697956" y="34415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1464</xdr:row>
      <xdr:rowOff>0</xdr:rowOff>
    </xdr:from>
    <xdr:to>
      <xdr:col>5</xdr:col>
      <xdr:colOff>457200</xdr:colOff>
      <xdr:row>1464</xdr:row>
      <xdr:rowOff>200025</xdr:rowOff>
    </xdr:to>
    <xdr:sp macro="" textlink="">
      <xdr:nvSpPr>
        <xdr:cNvPr id="4182" name="Text Box 611"/>
        <xdr:cNvSpPr txBox="1">
          <a:spLocks noChangeArrowheads="1"/>
        </xdr:cNvSpPr>
      </xdr:nvSpPr>
      <xdr:spPr bwMode="auto">
        <a:xfrm>
          <a:off x="2774156" y="34415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1464</xdr:row>
      <xdr:rowOff>0</xdr:rowOff>
    </xdr:from>
    <xdr:to>
      <xdr:col>5</xdr:col>
      <xdr:colOff>190500</xdr:colOff>
      <xdr:row>1464</xdr:row>
      <xdr:rowOff>200025</xdr:rowOff>
    </xdr:to>
    <xdr:sp macro="" textlink="">
      <xdr:nvSpPr>
        <xdr:cNvPr id="4183" name="Text Box 612"/>
        <xdr:cNvSpPr txBox="1">
          <a:spLocks noChangeArrowheads="1"/>
        </xdr:cNvSpPr>
      </xdr:nvSpPr>
      <xdr:spPr bwMode="auto">
        <a:xfrm>
          <a:off x="2507456" y="34415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1464</xdr:row>
      <xdr:rowOff>200025</xdr:rowOff>
    </xdr:to>
    <xdr:sp macro="" textlink="">
      <xdr:nvSpPr>
        <xdr:cNvPr id="4184" name="Text Box 613"/>
        <xdr:cNvSpPr txBox="1">
          <a:spLocks noChangeArrowheads="1"/>
        </xdr:cNvSpPr>
      </xdr:nvSpPr>
      <xdr:spPr bwMode="auto">
        <a:xfrm>
          <a:off x="2697956" y="34415015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1</xdr:rowOff>
    </xdr:to>
    <xdr:sp macro="" textlink="">
      <xdr:nvSpPr>
        <xdr:cNvPr id="4185" name="Text Box 633"/>
        <xdr:cNvSpPr txBox="1">
          <a:spLocks noChangeArrowheads="1"/>
        </xdr:cNvSpPr>
      </xdr:nvSpPr>
      <xdr:spPr bwMode="auto">
        <a:xfrm>
          <a:off x="2697956" y="346031344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1472</xdr:row>
      <xdr:rowOff>0</xdr:rowOff>
    </xdr:from>
    <xdr:to>
      <xdr:col>5</xdr:col>
      <xdr:colOff>457200</xdr:colOff>
      <xdr:row>1473</xdr:row>
      <xdr:rowOff>1</xdr:rowOff>
    </xdr:to>
    <xdr:sp macro="" textlink="">
      <xdr:nvSpPr>
        <xdr:cNvPr id="4186" name="Text Box 635"/>
        <xdr:cNvSpPr txBox="1">
          <a:spLocks noChangeArrowheads="1"/>
        </xdr:cNvSpPr>
      </xdr:nvSpPr>
      <xdr:spPr bwMode="auto">
        <a:xfrm>
          <a:off x="2774156" y="346031344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1472</xdr:row>
      <xdr:rowOff>0</xdr:rowOff>
    </xdr:from>
    <xdr:to>
      <xdr:col>5</xdr:col>
      <xdr:colOff>190500</xdr:colOff>
      <xdr:row>1473</xdr:row>
      <xdr:rowOff>1</xdr:rowOff>
    </xdr:to>
    <xdr:sp macro="" textlink="">
      <xdr:nvSpPr>
        <xdr:cNvPr id="4187" name="Text Box 636"/>
        <xdr:cNvSpPr txBox="1">
          <a:spLocks noChangeArrowheads="1"/>
        </xdr:cNvSpPr>
      </xdr:nvSpPr>
      <xdr:spPr bwMode="auto">
        <a:xfrm>
          <a:off x="2507456" y="346031344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1</xdr:rowOff>
    </xdr:to>
    <xdr:sp macro="" textlink="">
      <xdr:nvSpPr>
        <xdr:cNvPr id="4188" name="Text Box 637"/>
        <xdr:cNvSpPr txBox="1">
          <a:spLocks noChangeArrowheads="1"/>
        </xdr:cNvSpPr>
      </xdr:nvSpPr>
      <xdr:spPr bwMode="auto">
        <a:xfrm>
          <a:off x="2697956" y="346031344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189" name="Text Box 657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1480</xdr:row>
      <xdr:rowOff>0</xdr:rowOff>
    </xdr:from>
    <xdr:to>
      <xdr:col>5</xdr:col>
      <xdr:colOff>457200</xdr:colOff>
      <xdr:row>1480</xdr:row>
      <xdr:rowOff>200025</xdr:rowOff>
    </xdr:to>
    <xdr:sp macro="" textlink="">
      <xdr:nvSpPr>
        <xdr:cNvPr id="4190" name="Text Box 659"/>
        <xdr:cNvSpPr txBox="1">
          <a:spLocks noChangeArrowheads="1"/>
        </xdr:cNvSpPr>
      </xdr:nvSpPr>
      <xdr:spPr bwMode="auto">
        <a:xfrm>
          <a:off x="27741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1480</xdr:row>
      <xdr:rowOff>0</xdr:rowOff>
    </xdr:from>
    <xdr:to>
      <xdr:col>5</xdr:col>
      <xdr:colOff>190500</xdr:colOff>
      <xdr:row>1480</xdr:row>
      <xdr:rowOff>200025</xdr:rowOff>
    </xdr:to>
    <xdr:sp macro="" textlink="">
      <xdr:nvSpPr>
        <xdr:cNvPr id="4191" name="Text Box 660"/>
        <xdr:cNvSpPr txBox="1">
          <a:spLocks noChangeArrowheads="1"/>
        </xdr:cNvSpPr>
      </xdr:nvSpPr>
      <xdr:spPr bwMode="auto">
        <a:xfrm>
          <a:off x="25074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192" name="Text Box 661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0</xdr:rowOff>
    </xdr:to>
    <xdr:sp macro="" textlink="">
      <xdr:nvSpPr>
        <xdr:cNvPr id="4193" name="Text Box 393"/>
        <xdr:cNvSpPr txBox="1">
          <a:spLocks noChangeArrowheads="1"/>
        </xdr:cNvSpPr>
      </xdr:nvSpPr>
      <xdr:spPr bwMode="auto">
        <a:xfrm>
          <a:off x="26979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1391</xdr:row>
      <xdr:rowOff>0</xdr:rowOff>
    </xdr:to>
    <xdr:sp macro="" textlink="">
      <xdr:nvSpPr>
        <xdr:cNvPr id="4194" name="Text Box 395"/>
        <xdr:cNvSpPr txBox="1">
          <a:spLocks noChangeArrowheads="1"/>
        </xdr:cNvSpPr>
      </xdr:nvSpPr>
      <xdr:spPr bwMode="auto">
        <a:xfrm>
          <a:off x="27741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1391</xdr:row>
      <xdr:rowOff>0</xdr:rowOff>
    </xdr:to>
    <xdr:sp macro="" textlink="">
      <xdr:nvSpPr>
        <xdr:cNvPr id="4195" name="Text Box 396"/>
        <xdr:cNvSpPr txBox="1">
          <a:spLocks noChangeArrowheads="1"/>
        </xdr:cNvSpPr>
      </xdr:nvSpPr>
      <xdr:spPr bwMode="auto">
        <a:xfrm>
          <a:off x="25074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0</xdr:rowOff>
    </xdr:to>
    <xdr:sp macro="" textlink="">
      <xdr:nvSpPr>
        <xdr:cNvPr id="4196" name="Text Box 397"/>
        <xdr:cNvSpPr txBox="1">
          <a:spLocks noChangeArrowheads="1"/>
        </xdr:cNvSpPr>
      </xdr:nvSpPr>
      <xdr:spPr bwMode="auto">
        <a:xfrm>
          <a:off x="26979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197" name="Text Box 417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1398</xdr:row>
      <xdr:rowOff>0</xdr:rowOff>
    </xdr:from>
    <xdr:to>
      <xdr:col>5</xdr:col>
      <xdr:colOff>457200</xdr:colOff>
      <xdr:row>1398</xdr:row>
      <xdr:rowOff>200025</xdr:rowOff>
    </xdr:to>
    <xdr:sp macro="" textlink="">
      <xdr:nvSpPr>
        <xdr:cNvPr id="4198" name="Text Box 419"/>
        <xdr:cNvSpPr txBox="1">
          <a:spLocks noChangeArrowheads="1"/>
        </xdr:cNvSpPr>
      </xdr:nvSpPr>
      <xdr:spPr bwMode="auto">
        <a:xfrm>
          <a:off x="27741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1398</xdr:row>
      <xdr:rowOff>0</xdr:rowOff>
    </xdr:from>
    <xdr:to>
      <xdr:col>5</xdr:col>
      <xdr:colOff>190500</xdr:colOff>
      <xdr:row>1398</xdr:row>
      <xdr:rowOff>200025</xdr:rowOff>
    </xdr:to>
    <xdr:sp macro="" textlink="">
      <xdr:nvSpPr>
        <xdr:cNvPr id="4199" name="Text Box 420"/>
        <xdr:cNvSpPr txBox="1">
          <a:spLocks noChangeArrowheads="1"/>
        </xdr:cNvSpPr>
      </xdr:nvSpPr>
      <xdr:spPr bwMode="auto">
        <a:xfrm>
          <a:off x="25074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200" name="Text Box 421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1407</xdr:row>
      <xdr:rowOff>4761</xdr:rowOff>
    </xdr:to>
    <xdr:sp macro="" textlink="">
      <xdr:nvSpPr>
        <xdr:cNvPr id="4201" name="Text Box 441"/>
        <xdr:cNvSpPr txBox="1">
          <a:spLocks noChangeArrowheads="1"/>
        </xdr:cNvSpPr>
      </xdr:nvSpPr>
      <xdr:spPr bwMode="auto">
        <a:xfrm>
          <a:off x="26979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1406</xdr:row>
      <xdr:rowOff>0</xdr:rowOff>
    </xdr:from>
    <xdr:to>
      <xdr:col>5</xdr:col>
      <xdr:colOff>457200</xdr:colOff>
      <xdr:row>1407</xdr:row>
      <xdr:rowOff>4761</xdr:rowOff>
    </xdr:to>
    <xdr:sp macro="" textlink="">
      <xdr:nvSpPr>
        <xdr:cNvPr id="4202" name="Text Box 443"/>
        <xdr:cNvSpPr txBox="1">
          <a:spLocks noChangeArrowheads="1"/>
        </xdr:cNvSpPr>
      </xdr:nvSpPr>
      <xdr:spPr bwMode="auto">
        <a:xfrm>
          <a:off x="27741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1406</xdr:row>
      <xdr:rowOff>0</xdr:rowOff>
    </xdr:from>
    <xdr:to>
      <xdr:col>5</xdr:col>
      <xdr:colOff>190500</xdr:colOff>
      <xdr:row>1407</xdr:row>
      <xdr:rowOff>4761</xdr:rowOff>
    </xdr:to>
    <xdr:sp macro="" textlink="">
      <xdr:nvSpPr>
        <xdr:cNvPr id="4203" name="Text Box 444"/>
        <xdr:cNvSpPr txBox="1">
          <a:spLocks noChangeArrowheads="1"/>
        </xdr:cNvSpPr>
      </xdr:nvSpPr>
      <xdr:spPr bwMode="auto">
        <a:xfrm>
          <a:off x="25074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1407</xdr:row>
      <xdr:rowOff>4761</xdr:rowOff>
    </xdr:to>
    <xdr:sp macro="" textlink="">
      <xdr:nvSpPr>
        <xdr:cNvPr id="4204" name="Text Box 445"/>
        <xdr:cNvSpPr txBox="1">
          <a:spLocks noChangeArrowheads="1"/>
        </xdr:cNvSpPr>
      </xdr:nvSpPr>
      <xdr:spPr bwMode="auto">
        <a:xfrm>
          <a:off x="26979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1415</xdr:row>
      <xdr:rowOff>6</xdr:rowOff>
    </xdr:to>
    <xdr:sp macro="" textlink="">
      <xdr:nvSpPr>
        <xdr:cNvPr id="4205" name="Text Box 465"/>
        <xdr:cNvSpPr txBox="1">
          <a:spLocks noChangeArrowheads="1"/>
        </xdr:cNvSpPr>
      </xdr:nvSpPr>
      <xdr:spPr bwMode="auto">
        <a:xfrm>
          <a:off x="26979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1414</xdr:row>
      <xdr:rowOff>0</xdr:rowOff>
    </xdr:from>
    <xdr:to>
      <xdr:col>5</xdr:col>
      <xdr:colOff>457200</xdr:colOff>
      <xdr:row>1415</xdr:row>
      <xdr:rowOff>6</xdr:rowOff>
    </xdr:to>
    <xdr:sp macro="" textlink="">
      <xdr:nvSpPr>
        <xdr:cNvPr id="4206" name="Text Box 467"/>
        <xdr:cNvSpPr txBox="1">
          <a:spLocks noChangeArrowheads="1"/>
        </xdr:cNvSpPr>
      </xdr:nvSpPr>
      <xdr:spPr bwMode="auto">
        <a:xfrm>
          <a:off x="27741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1414</xdr:row>
      <xdr:rowOff>0</xdr:rowOff>
    </xdr:from>
    <xdr:to>
      <xdr:col>5</xdr:col>
      <xdr:colOff>190500</xdr:colOff>
      <xdr:row>1415</xdr:row>
      <xdr:rowOff>6</xdr:rowOff>
    </xdr:to>
    <xdr:sp macro="" textlink="">
      <xdr:nvSpPr>
        <xdr:cNvPr id="4207" name="Text Box 468"/>
        <xdr:cNvSpPr txBox="1">
          <a:spLocks noChangeArrowheads="1"/>
        </xdr:cNvSpPr>
      </xdr:nvSpPr>
      <xdr:spPr bwMode="auto">
        <a:xfrm>
          <a:off x="25074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1415</xdr:row>
      <xdr:rowOff>6</xdr:rowOff>
    </xdr:to>
    <xdr:sp macro="" textlink="">
      <xdr:nvSpPr>
        <xdr:cNvPr id="4208" name="Text Box 469"/>
        <xdr:cNvSpPr txBox="1">
          <a:spLocks noChangeArrowheads="1"/>
        </xdr:cNvSpPr>
      </xdr:nvSpPr>
      <xdr:spPr bwMode="auto">
        <a:xfrm>
          <a:off x="26979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9525</xdr:rowOff>
    </xdr:to>
    <xdr:sp macro="" textlink="">
      <xdr:nvSpPr>
        <xdr:cNvPr id="4209" name="Text Box 489"/>
        <xdr:cNvSpPr txBox="1">
          <a:spLocks noChangeArrowheads="1"/>
        </xdr:cNvSpPr>
      </xdr:nvSpPr>
      <xdr:spPr bwMode="auto">
        <a:xfrm>
          <a:off x="26979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1423</xdr:row>
      <xdr:rowOff>0</xdr:rowOff>
    </xdr:from>
    <xdr:to>
      <xdr:col>5</xdr:col>
      <xdr:colOff>457200</xdr:colOff>
      <xdr:row>1424</xdr:row>
      <xdr:rowOff>9525</xdr:rowOff>
    </xdr:to>
    <xdr:sp macro="" textlink="">
      <xdr:nvSpPr>
        <xdr:cNvPr id="4210" name="Text Box 491"/>
        <xdr:cNvSpPr txBox="1">
          <a:spLocks noChangeArrowheads="1"/>
        </xdr:cNvSpPr>
      </xdr:nvSpPr>
      <xdr:spPr bwMode="auto">
        <a:xfrm>
          <a:off x="27741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1425</xdr:row>
      <xdr:rowOff>123825</xdr:rowOff>
    </xdr:from>
    <xdr:to>
      <xdr:col>5</xdr:col>
      <xdr:colOff>219075</xdr:colOff>
      <xdr:row>1425</xdr:row>
      <xdr:rowOff>209551</xdr:rowOff>
    </xdr:to>
    <xdr:sp macro="" textlink="">
      <xdr:nvSpPr>
        <xdr:cNvPr id="4211" name="Text Box 492"/>
        <xdr:cNvSpPr txBox="1">
          <a:spLocks noChangeArrowheads="1"/>
        </xdr:cNvSpPr>
      </xdr:nvSpPr>
      <xdr:spPr bwMode="auto">
        <a:xfrm>
          <a:off x="2536031" y="334975200"/>
          <a:ext cx="76200" cy="85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9525</xdr:rowOff>
    </xdr:to>
    <xdr:sp macro="" textlink="">
      <xdr:nvSpPr>
        <xdr:cNvPr id="4212" name="Text Box 493"/>
        <xdr:cNvSpPr txBox="1">
          <a:spLocks noChangeArrowheads="1"/>
        </xdr:cNvSpPr>
      </xdr:nvSpPr>
      <xdr:spPr bwMode="auto">
        <a:xfrm>
          <a:off x="26979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1433</xdr:row>
      <xdr:rowOff>1</xdr:rowOff>
    </xdr:to>
    <xdr:sp macro="" textlink="">
      <xdr:nvSpPr>
        <xdr:cNvPr id="4213" name="Text Box 513"/>
        <xdr:cNvSpPr txBox="1">
          <a:spLocks noChangeArrowheads="1"/>
        </xdr:cNvSpPr>
      </xdr:nvSpPr>
      <xdr:spPr bwMode="auto">
        <a:xfrm>
          <a:off x="26979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1434</xdr:row>
      <xdr:rowOff>161925</xdr:rowOff>
    </xdr:from>
    <xdr:to>
      <xdr:col>5</xdr:col>
      <xdr:colOff>400050</xdr:colOff>
      <xdr:row>1434</xdr:row>
      <xdr:rowOff>219075</xdr:rowOff>
    </xdr:to>
    <xdr:sp macro="" textlink="">
      <xdr:nvSpPr>
        <xdr:cNvPr id="4214" name="Text Box 515"/>
        <xdr:cNvSpPr txBox="1">
          <a:spLocks noChangeArrowheads="1"/>
        </xdr:cNvSpPr>
      </xdr:nvSpPr>
      <xdr:spPr bwMode="auto">
        <a:xfrm>
          <a:off x="2717006" y="337120706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1432</xdr:row>
      <xdr:rowOff>0</xdr:rowOff>
    </xdr:from>
    <xdr:to>
      <xdr:col>5</xdr:col>
      <xdr:colOff>190500</xdr:colOff>
      <xdr:row>1433</xdr:row>
      <xdr:rowOff>1</xdr:rowOff>
    </xdr:to>
    <xdr:sp macro="" textlink="">
      <xdr:nvSpPr>
        <xdr:cNvPr id="4215" name="Text Box 516"/>
        <xdr:cNvSpPr txBox="1">
          <a:spLocks noChangeArrowheads="1"/>
        </xdr:cNvSpPr>
      </xdr:nvSpPr>
      <xdr:spPr bwMode="auto">
        <a:xfrm>
          <a:off x="25074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1433</xdr:row>
      <xdr:rowOff>1</xdr:rowOff>
    </xdr:to>
    <xdr:sp macro="" textlink="">
      <xdr:nvSpPr>
        <xdr:cNvPr id="4216" name="Text Box 517"/>
        <xdr:cNvSpPr txBox="1">
          <a:spLocks noChangeArrowheads="1"/>
        </xdr:cNvSpPr>
      </xdr:nvSpPr>
      <xdr:spPr bwMode="auto">
        <a:xfrm>
          <a:off x="26979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1441</xdr:row>
      <xdr:rowOff>1</xdr:rowOff>
    </xdr:to>
    <xdr:sp macro="" textlink="">
      <xdr:nvSpPr>
        <xdr:cNvPr id="4217" name="Text Box 537"/>
        <xdr:cNvSpPr txBox="1">
          <a:spLocks noChangeArrowheads="1"/>
        </xdr:cNvSpPr>
      </xdr:nvSpPr>
      <xdr:spPr bwMode="auto">
        <a:xfrm>
          <a:off x="26979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1440</xdr:row>
      <xdr:rowOff>0</xdr:rowOff>
    </xdr:from>
    <xdr:to>
      <xdr:col>5</xdr:col>
      <xdr:colOff>457200</xdr:colOff>
      <xdr:row>1441</xdr:row>
      <xdr:rowOff>1</xdr:rowOff>
    </xdr:to>
    <xdr:sp macro="" textlink="">
      <xdr:nvSpPr>
        <xdr:cNvPr id="4218" name="Text Box 539"/>
        <xdr:cNvSpPr txBox="1">
          <a:spLocks noChangeArrowheads="1"/>
        </xdr:cNvSpPr>
      </xdr:nvSpPr>
      <xdr:spPr bwMode="auto">
        <a:xfrm>
          <a:off x="27741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1440</xdr:row>
      <xdr:rowOff>0</xdr:rowOff>
    </xdr:from>
    <xdr:to>
      <xdr:col>5</xdr:col>
      <xdr:colOff>190500</xdr:colOff>
      <xdr:row>1441</xdr:row>
      <xdr:rowOff>1</xdr:rowOff>
    </xdr:to>
    <xdr:sp macro="" textlink="">
      <xdr:nvSpPr>
        <xdr:cNvPr id="4219" name="Text Box 540"/>
        <xdr:cNvSpPr txBox="1">
          <a:spLocks noChangeArrowheads="1"/>
        </xdr:cNvSpPr>
      </xdr:nvSpPr>
      <xdr:spPr bwMode="auto">
        <a:xfrm>
          <a:off x="25074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1441</xdr:row>
      <xdr:rowOff>1</xdr:rowOff>
    </xdr:to>
    <xdr:sp macro="" textlink="">
      <xdr:nvSpPr>
        <xdr:cNvPr id="4220" name="Text Box 541"/>
        <xdr:cNvSpPr txBox="1">
          <a:spLocks noChangeArrowheads="1"/>
        </xdr:cNvSpPr>
      </xdr:nvSpPr>
      <xdr:spPr bwMode="auto">
        <a:xfrm>
          <a:off x="26979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1449</xdr:row>
      <xdr:rowOff>4761</xdr:rowOff>
    </xdr:to>
    <xdr:sp macro="" textlink="">
      <xdr:nvSpPr>
        <xdr:cNvPr id="4221" name="Text Box 561"/>
        <xdr:cNvSpPr txBox="1">
          <a:spLocks noChangeArrowheads="1"/>
        </xdr:cNvSpPr>
      </xdr:nvSpPr>
      <xdr:spPr bwMode="auto">
        <a:xfrm>
          <a:off x="26979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1448</xdr:row>
      <xdr:rowOff>0</xdr:rowOff>
    </xdr:from>
    <xdr:to>
      <xdr:col>5</xdr:col>
      <xdr:colOff>457200</xdr:colOff>
      <xdr:row>1449</xdr:row>
      <xdr:rowOff>4761</xdr:rowOff>
    </xdr:to>
    <xdr:sp macro="" textlink="">
      <xdr:nvSpPr>
        <xdr:cNvPr id="4222" name="Text Box 563"/>
        <xdr:cNvSpPr txBox="1">
          <a:spLocks noChangeArrowheads="1"/>
        </xdr:cNvSpPr>
      </xdr:nvSpPr>
      <xdr:spPr bwMode="auto">
        <a:xfrm>
          <a:off x="27741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1448</xdr:row>
      <xdr:rowOff>0</xdr:rowOff>
    </xdr:from>
    <xdr:to>
      <xdr:col>5</xdr:col>
      <xdr:colOff>190500</xdr:colOff>
      <xdr:row>1449</xdr:row>
      <xdr:rowOff>4761</xdr:rowOff>
    </xdr:to>
    <xdr:sp macro="" textlink="">
      <xdr:nvSpPr>
        <xdr:cNvPr id="4223" name="Text Box 564"/>
        <xdr:cNvSpPr txBox="1">
          <a:spLocks noChangeArrowheads="1"/>
        </xdr:cNvSpPr>
      </xdr:nvSpPr>
      <xdr:spPr bwMode="auto">
        <a:xfrm>
          <a:off x="25074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1449</xdr:row>
      <xdr:rowOff>4761</xdr:rowOff>
    </xdr:to>
    <xdr:sp macro="" textlink="">
      <xdr:nvSpPr>
        <xdr:cNvPr id="4224" name="Text Box 565"/>
        <xdr:cNvSpPr txBox="1">
          <a:spLocks noChangeArrowheads="1"/>
        </xdr:cNvSpPr>
      </xdr:nvSpPr>
      <xdr:spPr bwMode="auto">
        <a:xfrm>
          <a:off x="26979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1457</xdr:row>
      <xdr:rowOff>0</xdr:rowOff>
    </xdr:to>
    <xdr:sp macro="" textlink="">
      <xdr:nvSpPr>
        <xdr:cNvPr id="4225" name="Text Box 585"/>
        <xdr:cNvSpPr txBox="1">
          <a:spLocks noChangeArrowheads="1"/>
        </xdr:cNvSpPr>
      </xdr:nvSpPr>
      <xdr:spPr bwMode="auto">
        <a:xfrm>
          <a:off x="26979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1456</xdr:row>
      <xdr:rowOff>0</xdr:rowOff>
    </xdr:from>
    <xdr:to>
      <xdr:col>5</xdr:col>
      <xdr:colOff>457200</xdr:colOff>
      <xdr:row>1457</xdr:row>
      <xdr:rowOff>0</xdr:rowOff>
    </xdr:to>
    <xdr:sp macro="" textlink="">
      <xdr:nvSpPr>
        <xdr:cNvPr id="4226" name="Text Box 587"/>
        <xdr:cNvSpPr txBox="1">
          <a:spLocks noChangeArrowheads="1"/>
        </xdr:cNvSpPr>
      </xdr:nvSpPr>
      <xdr:spPr bwMode="auto">
        <a:xfrm>
          <a:off x="27741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1456</xdr:row>
      <xdr:rowOff>0</xdr:rowOff>
    </xdr:from>
    <xdr:to>
      <xdr:col>5</xdr:col>
      <xdr:colOff>190500</xdr:colOff>
      <xdr:row>1457</xdr:row>
      <xdr:rowOff>0</xdr:rowOff>
    </xdr:to>
    <xdr:sp macro="" textlink="">
      <xdr:nvSpPr>
        <xdr:cNvPr id="4227" name="Text Box 588"/>
        <xdr:cNvSpPr txBox="1">
          <a:spLocks noChangeArrowheads="1"/>
        </xdr:cNvSpPr>
      </xdr:nvSpPr>
      <xdr:spPr bwMode="auto">
        <a:xfrm>
          <a:off x="25074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1457</xdr:row>
      <xdr:rowOff>0</xdr:rowOff>
    </xdr:to>
    <xdr:sp macro="" textlink="">
      <xdr:nvSpPr>
        <xdr:cNvPr id="4228" name="Text Box 589"/>
        <xdr:cNvSpPr txBox="1">
          <a:spLocks noChangeArrowheads="1"/>
        </xdr:cNvSpPr>
      </xdr:nvSpPr>
      <xdr:spPr bwMode="auto">
        <a:xfrm>
          <a:off x="26979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1465</xdr:row>
      <xdr:rowOff>1</xdr:rowOff>
    </xdr:to>
    <xdr:sp macro="" textlink="">
      <xdr:nvSpPr>
        <xdr:cNvPr id="4229" name="Text Box 609"/>
        <xdr:cNvSpPr txBox="1">
          <a:spLocks noChangeArrowheads="1"/>
        </xdr:cNvSpPr>
      </xdr:nvSpPr>
      <xdr:spPr bwMode="auto">
        <a:xfrm>
          <a:off x="26979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1464</xdr:row>
      <xdr:rowOff>0</xdr:rowOff>
    </xdr:from>
    <xdr:to>
      <xdr:col>5</xdr:col>
      <xdr:colOff>457200</xdr:colOff>
      <xdr:row>1465</xdr:row>
      <xdr:rowOff>1</xdr:rowOff>
    </xdr:to>
    <xdr:sp macro="" textlink="">
      <xdr:nvSpPr>
        <xdr:cNvPr id="4230" name="Text Box 611"/>
        <xdr:cNvSpPr txBox="1">
          <a:spLocks noChangeArrowheads="1"/>
        </xdr:cNvSpPr>
      </xdr:nvSpPr>
      <xdr:spPr bwMode="auto">
        <a:xfrm>
          <a:off x="27741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1464</xdr:row>
      <xdr:rowOff>0</xdr:rowOff>
    </xdr:from>
    <xdr:to>
      <xdr:col>5</xdr:col>
      <xdr:colOff>190500</xdr:colOff>
      <xdr:row>1465</xdr:row>
      <xdr:rowOff>1</xdr:rowOff>
    </xdr:to>
    <xdr:sp macro="" textlink="">
      <xdr:nvSpPr>
        <xdr:cNvPr id="4231" name="Text Box 612"/>
        <xdr:cNvSpPr txBox="1">
          <a:spLocks noChangeArrowheads="1"/>
        </xdr:cNvSpPr>
      </xdr:nvSpPr>
      <xdr:spPr bwMode="auto">
        <a:xfrm>
          <a:off x="25074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1465</xdr:row>
      <xdr:rowOff>1</xdr:rowOff>
    </xdr:to>
    <xdr:sp macro="" textlink="">
      <xdr:nvSpPr>
        <xdr:cNvPr id="4232" name="Text Box 613"/>
        <xdr:cNvSpPr txBox="1">
          <a:spLocks noChangeArrowheads="1"/>
        </xdr:cNvSpPr>
      </xdr:nvSpPr>
      <xdr:spPr bwMode="auto">
        <a:xfrm>
          <a:off x="26979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9526</xdr:rowOff>
    </xdr:to>
    <xdr:sp macro="" textlink="">
      <xdr:nvSpPr>
        <xdr:cNvPr id="4233" name="Text Box 633"/>
        <xdr:cNvSpPr txBox="1">
          <a:spLocks noChangeArrowheads="1"/>
        </xdr:cNvSpPr>
      </xdr:nvSpPr>
      <xdr:spPr bwMode="auto">
        <a:xfrm>
          <a:off x="26979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1472</xdr:row>
      <xdr:rowOff>0</xdr:rowOff>
    </xdr:from>
    <xdr:to>
      <xdr:col>5</xdr:col>
      <xdr:colOff>457200</xdr:colOff>
      <xdr:row>1473</xdr:row>
      <xdr:rowOff>9526</xdr:rowOff>
    </xdr:to>
    <xdr:sp macro="" textlink="">
      <xdr:nvSpPr>
        <xdr:cNvPr id="4234" name="Text Box 635"/>
        <xdr:cNvSpPr txBox="1">
          <a:spLocks noChangeArrowheads="1"/>
        </xdr:cNvSpPr>
      </xdr:nvSpPr>
      <xdr:spPr bwMode="auto">
        <a:xfrm>
          <a:off x="27741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1472</xdr:row>
      <xdr:rowOff>0</xdr:rowOff>
    </xdr:from>
    <xdr:to>
      <xdr:col>5</xdr:col>
      <xdr:colOff>190500</xdr:colOff>
      <xdr:row>1473</xdr:row>
      <xdr:rowOff>9526</xdr:rowOff>
    </xdr:to>
    <xdr:sp macro="" textlink="">
      <xdr:nvSpPr>
        <xdr:cNvPr id="4235" name="Text Box 636"/>
        <xdr:cNvSpPr txBox="1">
          <a:spLocks noChangeArrowheads="1"/>
        </xdr:cNvSpPr>
      </xdr:nvSpPr>
      <xdr:spPr bwMode="auto">
        <a:xfrm>
          <a:off x="25074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9526</xdr:rowOff>
    </xdr:to>
    <xdr:sp macro="" textlink="">
      <xdr:nvSpPr>
        <xdr:cNvPr id="4236" name="Text Box 637"/>
        <xdr:cNvSpPr txBox="1">
          <a:spLocks noChangeArrowheads="1"/>
        </xdr:cNvSpPr>
      </xdr:nvSpPr>
      <xdr:spPr bwMode="auto">
        <a:xfrm>
          <a:off x="26979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237" name="Text Box 657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1480</xdr:row>
      <xdr:rowOff>0</xdr:rowOff>
    </xdr:from>
    <xdr:to>
      <xdr:col>5</xdr:col>
      <xdr:colOff>457200</xdr:colOff>
      <xdr:row>1480</xdr:row>
      <xdr:rowOff>200025</xdr:rowOff>
    </xdr:to>
    <xdr:sp macro="" textlink="">
      <xdr:nvSpPr>
        <xdr:cNvPr id="4238" name="Text Box 659"/>
        <xdr:cNvSpPr txBox="1">
          <a:spLocks noChangeArrowheads="1"/>
        </xdr:cNvSpPr>
      </xdr:nvSpPr>
      <xdr:spPr bwMode="auto">
        <a:xfrm>
          <a:off x="27741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1480</xdr:row>
      <xdr:rowOff>0</xdr:rowOff>
    </xdr:from>
    <xdr:to>
      <xdr:col>5</xdr:col>
      <xdr:colOff>190500</xdr:colOff>
      <xdr:row>1480</xdr:row>
      <xdr:rowOff>200025</xdr:rowOff>
    </xdr:to>
    <xdr:sp macro="" textlink="">
      <xdr:nvSpPr>
        <xdr:cNvPr id="4239" name="Text Box 660"/>
        <xdr:cNvSpPr txBox="1">
          <a:spLocks noChangeArrowheads="1"/>
        </xdr:cNvSpPr>
      </xdr:nvSpPr>
      <xdr:spPr bwMode="auto">
        <a:xfrm>
          <a:off x="25074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240" name="Text Box 661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0</xdr:rowOff>
    </xdr:to>
    <xdr:sp macro="" textlink="">
      <xdr:nvSpPr>
        <xdr:cNvPr id="4241" name="Text Box 393"/>
        <xdr:cNvSpPr txBox="1">
          <a:spLocks noChangeArrowheads="1"/>
        </xdr:cNvSpPr>
      </xdr:nvSpPr>
      <xdr:spPr bwMode="auto">
        <a:xfrm>
          <a:off x="26979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1391</xdr:row>
      <xdr:rowOff>0</xdr:rowOff>
    </xdr:to>
    <xdr:sp macro="" textlink="">
      <xdr:nvSpPr>
        <xdr:cNvPr id="4242" name="Text Box 395"/>
        <xdr:cNvSpPr txBox="1">
          <a:spLocks noChangeArrowheads="1"/>
        </xdr:cNvSpPr>
      </xdr:nvSpPr>
      <xdr:spPr bwMode="auto">
        <a:xfrm>
          <a:off x="27741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1391</xdr:row>
      <xdr:rowOff>0</xdr:rowOff>
    </xdr:to>
    <xdr:sp macro="" textlink="">
      <xdr:nvSpPr>
        <xdr:cNvPr id="4243" name="Text Box 396"/>
        <xdr:cNvSpPr txBox="1">
          <a:spLocks noChangeArrowheads="1"/>
        </xdr:cNvSpPr>
      </xdr:nvSpPr>
      <xdr:spPr bwMode="auto">
        <a:xfrm>
          <a:off x="25074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1389</xdr:row>
      <xdr:rowOff>0</xdr:rowOff>
    </xdr:from>
    <xdr:to>
      <xdr:col>5</xdr:col>
      <xdr:colOff>381000</xdr:colOff>
      <xdr:row>1391</xdr:row>
      <xdr:rowOff>0</xdr:rowOff>
    </xdr:to>
    <xdr:sp macro="" textlink="">
      <xdr:nvSpPr>
        <xdr:cNvPr id="4244" name="Text Box 397"/>
        <xdr:cNvSpPr txBox="1">
          <a:spLocks noChangeArrowheads="1"/>
        </xdr:cNvSpPr>
      </xdr:nvSpPr>
      <xdr:spPr bwMode="auto">
        <a:xfrm>
          <a:off x="26979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245" name="Text Box 417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1398</xdr:row>
      <xdr:rowOff>0</xdr:rowOff>
    </xdr:from>
    <xdr:to>
      <xdr:col>5</xdr:col>
      <xdr:colOff>457200</xdr:colOff>
      <xdr:row>1398</xdr:row>
      <xdr:rowOff>200025</xdr:rowOff>
    </xdr:to>
    <xdr:sp macro="" textlink="">
      <xdr:nvSpPr>
        <xdr:cNvPr id="4246" name="Text Box 419"/>
        <xdr:cNvSpPr txBox="1">
          <a:spLocks noChangeArrowheads="1"/>
        </xdr:cNvSpPr>
      </xdr:nvSpPr>
      <xdr:spPr bwMode="auto">
        <a:xfrm>
          <a:off x="27741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1398</xdr:row>
      <xdr:rowOff>0</xdr:rowOff>
    </xdr:from>
    <xdr:to>
      <xdr:col>5</xdr:col>
      <xdr:colOff>190500</xdr:colOff>
      <xdr:row>1398</xdr:row>
      <xdr:rowOff>200025</xdr:rowOff>
    </xdr:to>
    <xdr:sp macro="" textlink="">
      <xdr:nvSpPr>
        <xdr:cNvPr id="4247" name="Text Box 420"/>
        <xdr:cNvSpPr txBox="1">
          <a:spLocks noChangeArrowheads="1"/>
        </xdr:cNvSpPr>
      </xdr:nvSpPr>
      <xdr:spPr bwMode="auto">
        <a:xfrm>
          <a:off x="25074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248" name="Text Box 421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1407</xdr:row>
      <xdr:rowOff>4761</xdr:rowOff>
    </xdr:to>
    <xdr:sp macro="" textlink="">
      <xdr:nvSpPr>
        <xdr:cNvPr id="4249" name="Text Box 441"/>
        <xdr:cNvSpPr txBox="1">
          <a:spLocks noChangeArrowheads="1"/>
        </xdr:cNvSpPr>
      </xdr:nvSpPr>
      <xdr:spPr bwMode="auto">
        <a:xfrm>
          <a:off x="26979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1406</xdr:row>
      <xdr:rowOff>0</xdr:rowOff>
    </xdr:from>
    <xdr:to>
      <xdr:col>5</xdr:col>
      <xdr:colOff>457200</xdr:colOff>
      <xdr:row>1407</xdr:row>
      <xdr:rowOff>4761</xdr:rowOff>
    </xdr:to>
    <xdr:sp macro="" textlink="">
      <xdr:nvSpPr>
        <xdr:cNvPr id="4250" name="Text Box 443"/>
        <xdr:cNvSpPr txBox="1">
          <a:spLocks noChangeArrowheads="1"/>
        </xdr:cNvSpPr>
      </xdr:nvSpPr>
      <xdr:spPr bwMode="auto">
        <a:xfrm>
          <a:off x="27741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1406</xdr:row>
      <xdr:rowOff>0</xdr:rowOff>
    </xdr:from>
    <xdr:to>
      <xdr:col>5</xdr:col>
      <xdr:colOff>190500</xdr:colOff>
      <xdr:row>1407</xdr:row>
      <xdr:rowOff>4761</xdr:rowOff>
    </xdr:to>
    <xdr:sp macro="" textlink="">
      <xdr:nvSpPr>
        <xdr:cNvPr id="4251" name="Text Box 444"/>
        <xdr:cNvSpPr txBox="1">
          <a:spLocks noChangeArrowheads="1"/>
        </xdr:cNvSpPr>
      </xdr:nvSpPr>
      <xdr:spPr bwMode="auto">
        <a:xfrm>
          <a:off x="25074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1407</xdr:row>
      <xdr:rowOff>4761</xdr:rowOff>
    </xdr:to>
    <xdr:sp macro="" textlink="">
      <xdr:nvSpPr>
        <xdr:cNvPr id="4252" name="Text Box 445"/>
        <xdr:cNvSpPr txBox="1">
          <a:spLocks noChangeArrowheads="1"/>
        </xdr:cNvSpPr>
      </xdr:nvSpPr>
      <xdr:spPr bwMode="auto">
        <a:xfrm>
          <a:off x="26979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1415</xdr:row>
      <xdr:rowOff>6</xdr:rowOff>
    </xdr:to>
    <xdr:sp macro="" textlink="">
      <xdr:nvSpPr>
        <xdr:cNvPr id="4253" name="Text Box 465"/>
        <xdr:cNvSpPr txBox="1">
          <a:spLocks noChangeArrowheads="1"/>
        </xdr:cNvSpPr>
      </xdr:nvSpPr>
      <xdr:spPr bwMode="auto">
        <a:xfrm>
          <a:off x="26979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1414</xdr:row>
      <xdr:rowOff>0</xdr:rowOff>
    </xdr:from>
    <xdr:to>
      <xdr:col>5</xdr:col>
      <xdr:colOff>457200</xdr:colOff>
      <xdr:row>1415</xdr:row>
      <xdr:rowOff>6</xdr:rowOff>
    </xdr:to>
    <xdr:sp macro="" textlink="">
      <xdr:nvSpPr>
        <xdr:cNvPr id="4254" name="Text Box 467"/>
        <xdr:cNvSpPr txBox="1">
          <a:spLocks noChangeArrowheads="1"/>
        </xdr:cNvSpPr>
      </xdr:nvSpPr>
      <xdr:spPr bwMode="auto">
        <a:xfrm>
          <a:off x="27741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1414</xdr:row>
      <xdr:rowOff>0</xdr:rowOff>
    </xdr:from>
    <xdr:to>
      <xdr:col>5</xdr:col>
      <xdr:colOff>190500</xdr:colOff>
      <xdr:row>1415</xdr:row>
      <xdr:rowOff>6</xdr:rowOff>
    </xdr:to>
    <xdr:sp macro="" textlink="">
      <xdr:nvSpPr>
        <xdr:cNvPr id="4255" name="Text Box 468"/>
        <xdr:cNvSpPr txBox="1">
          <a:spLocks noChangeArrowheads="1"/>
        </xdr:cNvSpPr>
      </xdr:nvSpPr>
      <xdr:spPr bwMode="auto">
        <a:xfrm>
          <a:off x="25074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1415</xdr:row>
      <xdr:rowOff>6</xdr:rowOff>
    </xdr:to>
    <xdr:sp macro="" textlink="">
      <xdr:nvSpPr>
        <xdr:cNvPr id="4256" name="Text Box 469"/>
        <xdr:cNvSpPr txBox="1">
          <a:spLocks noChangeArrowheads="1"/>
        </xdr:cNvSpPr>
      </xdr:nvSpPr>
      <xdr:spPr bwMode="auto">
        <a:xfrm>
          <a:off x="26979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9525</xdr:rowOff>
    </xdr:to>
    <xdr:sp macro="" textlink="">
      <xdr:nvSpPr>
        <xdr:cNvPr id="4257" name="Text Box 489"/>
        <xdr:cNvSpPr txBox="1">
          <a:spLocks noChangeArrowheads="1"/>
        </xdr:cNvSpPr>
      </xdr:nvSpPr>
      <xdr:spPr bwMode="auto">
        <a:xfrm>
          <a:off x="26979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1423</xdr:row>
      <xdr:rowOff>0</xdr:rowOff>
    </xdr:from>
    <xdr:to>
      <xdr:col>5</xdr:col>
      <xdr:colOff>457200</xdr:colOff>
      <xdr:row>1424</xdr:row>
      <xdr:rowOff>9525</xdr:rowOff>
    </xdr:to>
    <xdr:sp macro="" textlink="">
      <xdr:nvSpPr>
        <xdr:cNvPr id="4258" name="Text Box 491"/>
        <xdr:cNvSpPr txBox="1">
          <a:spLocks noChangeArrowheads="1"/>
        </xdr:cNvSpPr>
      </xdr:nvSpPr>
      <xdr:spPr bwMode="auto">
        <a:xfrm>
          <a:off x="27741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1425</xdr:row>
      <xdr:rowOff>123825</xdr:rowOff>
    </xdr:from>
    <xdr:to>
      <xdr:col>5</xdr:col>
      <xdr:colOff>219075</xdr:colOff>
      <xdr:row>1425</xdr:row>
      <xdr:rowOff>209551</xdr:rowOff>
    </xdr:to>
    <xdr:sp macro="" textlink="">
      <xdr:nvSpPr>
        <xdr:cNvPr id="4259" name="Text Box 492"/>
        <xdr:cNvSpPr txBox="1">
          <a:spLocks noChangeArrowheads="1"/>
        </xdr:cNvSpPr>
      </xdr:nvSpPr>
      <xdr:spPr bwMode="auto">
        <a:xfrm>
          <a:off x="2536031" y="334975200"/>
          <a:ext cx="76200" cy="85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9525</xdr:rowOff>
    </xdr:to>
    <xdr:sp macro="" textlink="">
      <xdr:nvSpPr>
        <xdr:cNvPr id="4260" name="Text Box 493"/>
        <xdr:cNvSpPr txBox="1">
          <a:spLocks noChangeArrowheads="1"/>
        </xdr:cNvSpPr>
      </xdr:nvSpPr>
      <xdr:spPr bwMode="auto">
        <a:xfrm>
          <a:off x="26979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1433</xdr:row>
      <xdr:rowOff>1</xdr:rowOff>
    </xdr:to>
    <xdr:sp macro="" textlink="">
      <xdr:nvSpPr>
        <xdr:cNvPr id="4261" name="Text Box 513"/>
        <xdr:cNvSpPr txBox="1">
          <a:spLocks noChangeArrowheads="1"/>
        </xdr:cNvSpPr>
      </xdr:nvSpPr>
      <xdr:spPr bwMode="auto">
        <a:xfrm>
          <a:off x="26979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1434</xdr:row>
      <xdr:rowOff>161925</xdr:rowOff>
    </xdr:from>
    <xdr:to>
      <xdr:col>5</xdr:col>
      <xdr:colOff>400050</xdr:colOff>
      <xdr:row>1434</xdr:row>
      <xdr:rowOff>219075</xdr:rowOff>
    </xdr:to>
    <xdr:sp macro="" textlink="">
      <xdr:nvSpPr>
        <xdr:cNvPr id="4262" name="Text Box 515"/>
        <xdr:cNvSpPr txBox="1">
          <a:spLocks noChangeArrowheads="1"/>
        </xdr:cNvSpPr>
      </xdr:nvSpPr>
      <xdr:spPr bwMode="auto">
        <a:xfrm>
          <a:off x="2717006" y="337120706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1432</xdr:row>
      <xdr:rowOff>0</xdr:rowOff>
    </xdr:from>
    <xdr:to>
      <xdr:col>5</xdr:col>
      <xdr:colOff>190500</xdr:colOff>
      <xdr:row>1433</xdr:row>
      <xdr:rowOff>1</xdr:rowOff>
    </xdr:to>
    <xdr:sp macro="" textlink="">
      <xdr:nvSpPr>
        <xdr:cNvPr id="4263" name="Text Box 516"/>
        <xdr:cNvSpPr txBox="1">
          <a:spLocks noChangeArrowheads="1"/>
        </xdr:cNvSpPr>
      </xdr:nvSpPr>
      <xdr:spPr bwMode="auto">
        <a:xfrm>
          <a:off x="25074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1433</xdr:row>
      <xdr:rowOff>1</xdr:rowOff>
    </xdr:to>
    <xdr:sp macro="" textlink="">
      <xdr:nvSpPr>
        <xdr:cNvPr id="4264" name="Text Box 517"/>
        <xdr:cNvSpPr txBox="1">
          <a:spLocks noChangeArrowheads="1"/>
        </xdr:cNvSpPr>
      </xdr:nvSpPr>
      <xdr:spPr bwMode="auto">
        <a:xfrm>
          <a:off x="26979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1441</xdr:row>
      <xdr:rowOff>1</xdr:rowOff>
    </xdr:to>
    <xdr:sp macro="" textlink="">
      <xdr:nvSpPr>
        <xdr:cNvPr id="4265" name="Text Box 537"/>
        <xdr:cNvSpPr txBox="1">
          <a:spLocks noChangeArrowheads="1"/>
        </xdr:cNvSpPr>
      </xdr:nvSpPr>
      <xdr:spPr bwMode="auto">
        <a:xfrm>
          <a:off x="26979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1440</xdr:row>
      <xdr:rowOff>0</xdr:rowOff>
    </xdr:from>
    <xdr:to>
      <xdr:col>5</xdr:col>
      <xdr:colOff>457200</xdr:colOff>
      <xdr:row>1441</xdr:row>
      <xdr:rowOff>1</xdr:rowOff>
    </xdr:to>
    <xdr:sp macro="" textlink="">
      <xdr:nvSpPr>
        <xdr:cNvPr id="4266" name="Text Box 539"/>
        <xdr:cNvSpPr txBox="1">
          <a:spLocks noChangeArrowheads="1"/>
        </xdr:cNvSpPr>
      </xdr:nvSpPr>
      <xdr:spPr bwMode="auto">
        <a:xfrm>
          <a:off x="27741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1440</xdr:row>
      <xdr:rowOff>0</xdr:rowOff>
    </xdr:from>
    <xdr:to>
      <xdr:col>5</xdr:col>
      <xdr:colOff>190500</xdr:colOff>
      <xdr:row>1441</xdr:row>
      <xdr:rowOff>1</xdr:rowOff>
    </xdr:to>
    <xdr:sp macro="" textlink="">
      <xdr:nvSpPr>
        <xdr:cNvPr id="4267" name="Text Box 540"/>
        <xdr:cNvSpPr txBox="1">
          <a:spLocks noChangeArrowheads="1"/>
        </xdr:cNvSpPr>
      </xdr:nvSpPr>
      <xdr:spPr bwMode="auto">
        <a:xfrm>
          <a:off x="25074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1441</xdr:row>
      <xdr:rowOff>1</xdr:rowOff>
    </xdr:to>
    <xdr:sp macro="" textlink="">
      <xdr:nvSpPr>
        <xdr:cNvPr id="4268" name="Text Box 541"/>
        <xdr:cNvSpPr txBox="1">
          <a:spLocks noChangeArrowheads="1"/>
        </xdr:cNvSpPr>
      </xdr:nvSpPr>
      <xdr:spPr bwMode="auto">
        <a:xfrm>
          <a:off x="26979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1449</xdr:row>
      <xdr:rowOff>4761</xdr:rowOff>
    </xdr:to>
    <xdr:sp macro="" textlink="">
      <xdr:nvSpPr>
        <xdr:cNvPr id="4269" name="Text Box 561"/>
        <xdr:cNvSpPr txBox="1">
          <a:spLocks noChangeArrowheads="1"/>
        </xdr:cNvSpPr>
      </xdr:nvSpPr>
      <xdr:spPr bwMode="auto">
        <a:xfrm>
          <a:off x="26979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1448</xdr:row>
      <xdr:rowOff>0</xdr:rowOff>
    </xdr:from>
    <xdr:to>
      <xdr:col>5</xdr:col>
      <xdr:colOff>457200</xdr:colOff>
      <xdr:row>1449</xdr:row>
      <xdr:rowOff>4761</xdr:rowOff>
    </xdr:to>
    <xdr:sp macro="" textlink="">
      <xdr:nvSpPr>
        <xdr:cNvPr id="4270" name="Text Box 563"/>
        <xdr:cNvSpPr txBox="1">
          <a:spLocks noChangeArrowheads="1"/>
        </xdr:cNvSpPr>
      </xdr:nvSpPr>
      <xdr:spPr bwMode="auto">
        <a:xfrm>
          <a:off x="27741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1448</xdr:row>
      <xdr:rowOff>0</xdr:rowOff>
    </xdr:from>
    <xdr:to>
      <xdr:col>5</xdr:col>
      <xdr:colOff>190500</xdr:colOff>
      <xdr:row>1449</xdr:row>
      <xdr:rowOff>4761</xdr:rowOff>
    </xdr:to>
    <xdr:sp macro="" textlink="">
      <xdr:nvSpPr>
        <xdr:cNvPr id="4271" name="Text Box 564"/>
        <xdr:cNvSpPr txBox="1">
          <a:spLocks noChangeArrowheads="1"/>
        </xdr:cNvSpPr>
      </xdr:nvSpPr>
      <xdr:spPr bwMode="auto">
        <a:xfrm>
          <a:off x="25074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1449</xdr:row>
      <xdr:rowOff>4761</xdr:rowOff>
    </xdr:to>
    <xdr:sp macro="" textlink="">
      <xdr:nvSpPr>
        <xdr:cNvPr id="4272" name="Text Box 565"/>
        <xdr:cNvSpPr txBox="1">
          <a:spLocks noChangeArrowheads="1"/>
        </xdr:cNvSpPr>
      </xdr:nvSpPr>
      <xdr:spPr bwMode="auto">
        <a:xfrm>
          <a:off x="26979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1457</xdr:row>
      <xdr:rowOff>0</xdr:rowOff>
    </xdr:to>
    <xdr:sp macro="" textlink="">
      <xdr:nvSpPr>
        <xdr:cNvPr id="4273" name="Text Box 585"/>
        <xdr:cNvSpPr txBox="1">
          <a:spLocks noChangeArrowheads="1"/>
        </xdr:cNvSpPr>
      </xdr:nvSpPr>
      <xdr:spPr bwMode="auto">
        <a:xfrm>
          <a:off x="26979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1456</xdr:row>
      <xdr:rowOff>0</xdr:rowOff>
    </xdr:from>
    <xdr:to>
      <xdr:col>5</xdr:col>
      <xdr:colOff>457200</xdr:colOff>
      <xdr:row>1457</xdr:row>
      <xdr:rowOff>0</xdr:rowOff>
    </xdr:to>
    <xdr:sp macro="" textlink="">
      <xdr:nvSpPr>
        <xdr:cNvPr id="4274" name="Text Box 587"/>
        <xdr:cNvSpPr txBox="1">
          <a:spLocks noChangeArrowheads="1"/>
        </xdr:cNvSpPr>
      </xdr:nvSpPr>
      <xdr:spPr bwMode="auto">
        <a:xfrm>
          <a:off x="27741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1456</xdr:row>
      <xdr:rowOff>0</xdr:rowOff>
    </xdr:from>
    <xdr:to>
      <xdr:col>5</xdr:col>
      <xdr:colOff>190500</xdr:colOff>
      <xdr:row>1457</xdr:row>
      <xdr:rowOff>0</xdr:rowOff>
    </xdr:to>
    <xdr:sp macro="" textlink="">
      <xdr:nvSpPr>
        <xdr:cNvPr id="4275" name="Text Box 588"/>
        <xdr:cNvSpPr txBox="1">
          <a:spLocks noChangeArrowheads="1"/>
        </xdr:cNvSpPr>
      </xdr:nvSpPr>
      <xdr:spPr bwMode="auto">
        <a:xfrm>
          <a:off x="25074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1457</xdr:row>
      <xdr:rowOff>0</xdr:rowOff>
    </xdr:to>
    <xdr:sp macro="" textlink="">
      <xdr:nvSpPr>
        <xdr:cNvPr id="4276" name="Text Box 589"/>
        <xdr:cNvSpPr txBox="1">
          <a:spLocks noChangeArrowheads="1"/>
        </xdr:cNvSpPr>
      </xdr:nvSpPr>
      <xdr:spPr bwMode="auto">
        <a:xfrm>
          <a:off x="26979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1465</xdr:row>
      <xdr:rowOff>1</xdr:rowOff>
    </xdr:to>
    <xdr:sp macro="" textlink="">
      <xdr:nvSpPr>
        <xdr:cNvPr id="4277" name="Text Box 609"/>
        <xdr:cNvSpPr txBox="1">
          <a:spLocks noChangeArrowheads="1"/>
        </xdr:cNvSpPr>
      </xdr:nvSpPr>
      <xdr:spPr bwMode="auto">
        <a:xfrm>
          <a:off x="26979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1464</xdr:row>
      <xdr:rowOff>0</xdr:rowOff>
    </xdr:from>
    <xdr:to>
      <xdr:col>5</xdr:col>
      <xdr:colOff>457200</xdr:colOff>
      <xdr:row>1465</xdr:row>
      <xdr:rowOff>1</xdr:rowOff>
    </xdr:to>
    <xdr:sp macro="" textlink="">
      <xdr:nvSpPr>
        <xdr:cNvPr id="4278" name="Text Box 611"/>
        <xdr:cNvSpPr txBox="1">
          <a:spLocks noChangeArrowheads="1"/>
        </xdr:cNvSpPr>
      </xdr:nvSpPr>
      <xdr:spPr bwMode="auto">
        <a:xfrm>
          <a:off x="27741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1464</xdr:row>
      <xdr:rowOff>0</xdr:rowOff>
    </xdr:from>
    <xdr:to>
      <xdr:col>5</xdr:col>
      <xdr:colOff>190500</xdr:colOff>
      <xdr:row>1465</xdr:row>
      <xdr:rowOff>1</xdr:rowOff>
    </xdr:to>
    <xdr:sp macro="" textlink="">
      <xdr:nvSpPr>
        <xdr:cNvPr id="4279" name="Text Box 612"/>
        <xdr:cNvSpPr txBox="1">
          <a:spLocks noChangeArrowheads="1"/>
        </xdr:cNvSpPr>
      </xdr:nvSpPr>
      <xdr:spPr bwMode="auto">
        <a:xfrm>
          <a:off x="25074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1465</xdr:row>
      <xdr:rowOff>1</xdr:rowOff>
    </xdr:to>
    <xdr:sp macro="" textlink="">
      <xdr:nvSpPr>
        <xdr:cNvPr id="4280" name="Text Box 613"/>
        <xdr:cNvSpPr txBox="1">
          <a:spLocks noChangeArrowheads="1"/>
        </xdr:cNvSpPr>
      </xdr:nvSpPr>
      <xdr:spPr bwMode="auto">
        <a:xfrm>
          <a:off x="26979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9526</xdr:rowOff>
    </xdr:to>
    <xdr:sp macro="" textlink="">
      <xdr:nvSpPr>
        <xdr:cNvPr id="4281" name="Text Box 633"/>
        <xdr:cNvSpPr txBox="1">
          <a:spLocks noChangeArrowheads="1"/>
        </xdr:cNvSpPr>
      </xdr:nvSpPr>
      <xdr:spPr bwMode="auto">
        <a:xfrm>
          <a:off x="26979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1472</xdr:row>
      <xdr:rowOff>0</xdr:rowOff>
    </xdr:from>
    <xdr:to>
      <xdr:col>5</xdr:col>
      <xdr:colOff>457200</xdr:colOff>
      <xdr:row>1473</xdr:row>
      <xdr:rowOff>9526</xdr:rowOff>
    </xdr:to>
    <xdr:sp macro="" textlink="">
      <xdr:nvSpPr>
        <xdr:cNvPr id="4282" name="Text Box 635"/>
        <xdr:cNvSpPr txBox="1">
          <a:spLocks noChangeArrowheads="1"/>
        </xdr:cNvSpPr>
      </xdr:nvSpPr>
      <xdr:spPr bwMode="auto">
        <a:xfrm>
          <a:off x="27741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1472</xdr:row>
      <xdr:rowOff>0</xdr:rowOff>
    </xdr:from>
    <xdr:to>
      <xdr:col>5</xdr:col>
      <xdr:colOff>190500</xdr:colOff>
      <xdr:row>1473</xdr:row>
      <xdr:rowOff>9526</xdr:rowOff>
    </xdr:to>
    <xdr:sp macro="" textlink="">
      <xdr:nvSpPr>
        <xdr:cNvPr id="4283" name="Text Box 636"/>
        <xdr:cNvSpPr txBox="1">
          <a:spLocks noChangeArrowheads="1"/>
        </xdr:cNvSpPr>
      </xdr:nvSpPr>
      <xdr:spPr bwMode="auto">
        <a:xfrm>
          <a:off x="25074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9526</xdr:rowOff>
    </xdr:to>
    <xdr:sp macro="" textlink="">
      <xdr:nvSpPr>
        <xdr:cNvPr id="4284" name="Text Box 637"/>
        <xdr:cNvSpPr txBox="1">
          <a:spLocks noChangeArrowheads="1"/>
        </xdr:cNvSpPr>
      </xdr:nvSpPr>
      <xdr:spPr bwMode="auto">
        <a:xfrm>
          <a:off x="26979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285" name="Text Box 657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1480</xdr:row>
      <xdr:rowOff>0</xdr:rowOff>
    </xdr:from>
    <xdr:to>
      <xdr:col>5</xdr:col>
      <xdr:colOff>457200</xdr:colOff>
      <xdr:row>1480</xdr:row>
      <xdr:rowOff>200025</xdr:rowOff>
    </xdr:to>
    <xdr:sp macro="" textlink="">
      <xdr:nvSpPr>
        <xdr:cNvPr id="4286" name="Text Box 659"/>
        <xdr:cNvSpPr txBox="1">
          <a:spLocks noChangeArrowheads="1"/>
        </xdr:cNvSpPr>
      </xdr:nvSpPr>
      <xdr:spPr bwMode="auto">
        <a:xfrm>
          <a:off x="27741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1480</xdr:row>
      <xdr:rowOff>0</xdr:rowOff>
    </xdr:from>
    <xdr:to>
      <xdr:col>5</xdr:col>
      <xdr:colOff>190500</xdr:colOff>
      <xdr:row>1480</xdr:row>
      <xdr:rowOff>200025</xdr:rowOff>
    </xdr:to>
    <xdr:sp macro="" textlink="">
      <xdr:nvSpPr>
        <xdr:cNvPr id="4287" name="Text Box 660"/>
        <xdr:cNvSpPr txBox="1">
          <a:spLocks noChangeArrowheads="1"/>
        </xdr:cNvSpPr>
      </xdr:nvSpPr>
      <xdr:spPr bwMode="auto">
        <a:xfrm>
          <a:off x="25074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288" name="Text Box 661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269081</xdr:colOff>
      <xdr:row>1388</xdr:row>
      <xdr:rowOff>202407</xdr:rowOff>
    </xdr:from>
    <xdr:to>
      <xdr:col>5</xdr:col>
      <xdr:colOff>345281</xdr:colOff>
      <xdr:row>1390</xdr:row>
      <xdr:rowOff>190503</xdr:rowOff>
    </xdr:to>
    <xdr:sp macro="" textlink="">
      <xdr:nvSpPr>
        <xdr:cNvPr id="4289" name="Text Box 393"/>
        <xdr:cNvSpPr txBox="1">
          <a:spLocks noChangeArrowheads="1"/>
        </xdr:cNvSpPr>
      </xdr:nvSpPr>
      <xdr:spPr bwMode="auto">
        <a:xfrm>
          <a:off x="2662237" y="326624157"/>
          <a:ext cx="76200" cy="416721"/>
        </a:xfrm>
        <a:prstGeom prst="rect">
          <a:avLst/>
        </a:prstGeom>
        <a:ln/>
        <a:extLst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/>
        <a:lstStyle/>
        <a:p>
          <a:r>
            <a:rPr lang="sr-Latn-RS"/>
            <a:t>423</a:t>
          </a:r>
          <a:endParaRPr lang="en-US"/>
        </a:p>
      </xdr:txBody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1391</xdr:row>
      <xdr:rowOff>0</xdr:rowOff>
    </xdr:to>
    <xdr:sp macro="" textlink="">
      <xdr:nvSpPr>
        <xdr:cNvPr id="4290" name="Text Box 395"/>
        <xdr:cNvSpPr txBox="1">
          <a:spLocks noChangeArrowheads="1"/>
        </xdr:cNvSpPr>
      </xdr:nvSpPr>
      <xdr:spPr bwMode="auto">
        <a:xfrm>
          <a:off x="27741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1389</xdr:row>
      <xdr:rowOff>0</xdr:rowOff>
    </xdr:from>
    <xdr:to>
      <xdr:col>5</xdr:col>
      <xdr:colOff>190500</xdr:colOff>
      <xdr:row>1391</xdr:row>
      <xdr:rowOff>0</xdr:rowOff>
    </xdr:to>
    <xdr:sp macro="" textlink="">
      <xdr:nvSpPr>
        <xdr:cNvPr id="4291" name="Text Box 396"/>
        <xdr:cNvSpPr txBox="1">
          <a:spLocks noChangeArrowheads="1"/>
        </xdr:cNvSpPr>
      </xdr:nvSpPr>
      <xdr:spPr bwMode="auto">
        <a:xfrm>
          <a:off x="2507456" y="326421750"/>
          <a:ext cx="76200" cy="416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293" name="Text Box 417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1398</xdr:row>
      <xdr:rowOff>0</xdr:rowOff>
    </xdr:from>
    <xdr:to>
      <xdr:col>5</xdr:col>
      <xdr:colOff>457200</xdr:colOff>
      <xdr:row>1398</xdr:row>
      <xdr:rowOff>200025</xdr:rowOff>
    </xdr:to>
    <xdr:sp macro="" textlink="">
      <xdr:nvSpPr>
        <xdr:cNvPr id="4294" name="Text Box 419"/>
        <xdr:cNvSpPr txBox="1">
          <a:spLocks noChangeArrowheads="1"/>
        </xdr:cNvSpPr>
      </xdr:nvSpPr>
      <xdr:spPr bwMode="auto">
        <a:xfrm>
          <a:off x="27741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1398</xdr:row>
      <xdr:rowOff>0</xdr:rowOff>
    </xdr:from>
    <xdr:to>
      <xdr:col>5</xdr:col>
      <xdr:colOff>190500</xdr:colOff>
      <xdr:row>1398</xdr:row>
      <xdr:rowOff>200025</xdr:rowOff>
    </xdr:to>
    <xdr:sp macro="" textlink="">
      <xdr:nvSpPr>
        <xdr:cNvPr id="4295" name="Text Box 420"/>
        <xdr:cNvSpPr txBox="1">
          <a:spLocks noChangeArrowheads="1"/>
        </xdr:cNvSpPr>
      </xdr:nvSpPr>
      <xdr:spPr bwMode="auto">
        <a:xfrm>
          <a:off x="25074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1398</xdr:row>
      <xdr:rowOff>0</xdr:rowOff>
    </xdr:from>
    <xdr:to>
      <xdr:col>5</xdr:col>
      <xdr:colOff>381000</xdr:colOff>
      <xdr:row>1398</xdr:row>
      <xdr:rowOff>200025</xdr:rowOff>
    </xdr:to>
    <xdr:sp macro="" textlink="">
      <xdr:nvSpPr>
        <xdr:cNvPr id="4296" name="Text Box 421"/>
        <xdr:cNvSpPr txBox="1">
          <a:spLocks noChangeArrowheads="1"/>
        </xdr:cNvSpPr>
      </xdr:nvSpPr>
      <xdr:spPr bwMode="auto">
        <a:xfrm>
          <a:off x="2697956" y="32851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1407</xdr:row>
      <xdr:rowOff>4761</xdr:rowOff>
    </xdr:to>
    <xdr:sp macro="" textlink="">
      <xdr:nvSpPr>
        <xdr:cNvPr id="4297" name="Text Box 441"/>
        <xdr:cNvSpPr txBox="1">
          <a:spLocks noChangeArrowheads="1"/>
        </xdr:cNvSpPr>
      </xdr:nvSpPr>
      <xdr:spPr bwMode="auto">
        <a:xfrm>
          <a:off x="26979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1406</xdr:row>
      <xdr:rowOff>0</xdr:rowOff>
    </xdr:from>
    <xdr:to>
      <xdr:col>5</xdr:col>
      <xdr:colOff>457200</xdr:colOff>
      <xdr:row>1407</xdr:row>
      <xdr:rowOff>4761</xdr:rowOff>
    </xdr:to>
    <xdr:sp macro="" textlink="">
      <xdr:nvSpPr>
        <xdr:cNvPr id="4298" name="Text Box 443"/>
        <xdr:cNvSpPr txBox="1">
          <a:spLocks noChangeArrowheads="1"/>
        </xdr:cNvSpPr>
      </xdr:nvSpPr>
      <xdr:spPr bwMode="auto">
        <a:xfrm>
          <a:off x="27741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1406</xdr:row>
      <xdr:rowOff>0</xdr:rowOff>
    </xdr:from>
    <xdr:to>
      <xdr:col>5</xdr:col>
      <xdr:colOff>190500</xdr:colOff>
      <xdr:row>1407</xdr:row>
      <xdr:rowOff>4761</xdr:rowOff>
    </xdr:to>
    <xdr:sp macro="" textlink="">
      <xdr:nvSpPr>
        <xdr:cNvPr id="4299" name="Text Box 444"/>
        <xdr:cNvSpPr txBox="1">
          <a:spLocks noChangeArrowheads="1"/>
        </xdr:cNvSpPr>
      </xdr:nvSpPr>
      <xdr:spPr bwMode="auto">
        <a:xfrm>
          <a:off x="25074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1406</xdr:row>
      <xdr:rowOff>0</xdr:rowOff>
    </xdr:from>
    <xdr:to>
      <xdr:col>5</xdr:col>
      <xdr:colOff>381000</xdr:colOff>
      <xdr:row>1407</xdr:row>
      <xdr:rowOff>4761</xdr:rowOff>
    </xdr:to>
    <xdr:sp macro="" textlink="">
      <xdr:nvSpPr>
        <xdr:cNvPr id="4300" name="Text Box 445"/>
        <xdr:cNvSpPr txBox="1">
          <a:spLocks noChangeArrowheads="1"/>
        </xdr:cNvSpPr>
      </xdr:nvSpPr>
      <xdr:spPr bwMode="auto">
        <a:xfrm>
          <a:off x="2697956" y="330434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1415</xdr:row>
      <xdr:rowOff>6</xdr:rowOff>
    </xdr:to>
    <xdr:sp macro="" textlink="">
      <xdr:nvSpPr>
        <xdr:cNvPr id="4301" name="Text Box 465"/>
        <xdr:cNvSpPr txBox="1">
          <a:spLocks noChangeArrowheads="1"/>
        </xdr:cNvSpPr>
      </xdr:nvSpPr>
      <xdr:spPr bwMode="auto">
        <a:xfrm>
          <a:off x="26979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1414</xdr:row>
      <xdr:rowOff>0</xdr:rowOff>
    </xdr:from>
    <xdr:to>
      <xdr:col>5</xdr:col>
      <xdr:colOff>457200</xdr:colOff>
      <xdr:row>1415</xdr:row>
      <xdr:rowOff>6</xdr:rowOff>
    </xdr:to>
    <xdr:sp macro="" textlink="">
      <xdr:nvSpPr>
        <xdr:cNvPr id="4302" name="Text Box 467"/>
        <xdr:cNvSpPr txBox="1">
          <a:spLocks noChangeArrowheads="1"/>
        </xdr:cNvSpPr>
      </xdr:nvSpPr>
      <xdr:spPr bwMode="auto">
        <a:xfrm>
          <a:off x="27741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1414</xdr:row>
      <xdr:rowOff>0</xdr:rowOff>
    </xdr:from>
    <xdr:to>
      <xdr:col>5</xdr:col>
      <xdr:colOff>190500</xdr:colOff>
      <xdr:row>1415</xdr:row>
      <xdr:rowOff>6</xdr:rowOff>
    </xdr:to>
    <xdr:sp macro="" textlink="">
      <xdr:nvSpPr>
        <xdr:cNvPr id="4303" name="Text Box 468"/>
        <xdr:cNvSpPr txBox="1">
          <a:spLocks noChangeArrowheads="1"/>
        </xdr:cNvSpPr>
      </xdr:nvSpPr>
      <xdr:spPr bwMode="auto">
        <a:xfrm>
          <a:off x="25074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1414</xdr:row>
      <xdr:rowOff>0</xdr:rowOff>
    </xdr:from>
    <xdr:to>
      <xdr:col>5</xdr:col>
      <xdr:colOff>381000</xdr:colOff>
      <xdr:row>1415</xdr:row>
      <xdr:rowOff>6</xdr:rowOff>
    </xdr:to>
    <xdr:sp macro="" textlink="">
      <xdr:nvSpPr>
        <xdr:cNvPr id="4304" name="Text Box 469"/>
        <xdr:cNvSpPr txBox="1">
          <a:spLocks noChangeArrowheads="1"/>
        </xdr:cNvSpPr>
      </xdr:nvSpPr>
      <xdr:spPr bwMode="auto">
        <a:xfrm>
          <a:off x="2697956" y="332327250"/>
          <a:ext cx="76200" cy="214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9525</xdr:rowOff>
    </xdr:to>
    <xdr:sp macro="" textlink="">
      <xdr:nvSpPr>
        <xdr:cNvPr id="4305" name="Text Box 489"/>
        <xdr:cNvSpPr txBox="1">
          <a:spLocks noChangeArrowheads="1"/>
        </xdr:cNvSpPr>
      </xdr:nvSpPr>
      <xdr:spPr bwMode="auto">
        <a:xfrm>
          <a:off x="26979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1423</xdr:row>
      <xdr:rowOff>0</xdr:rowOff>
    </xdr:from>
    <xdr:to>
      <xdr:col>5</xdr:col>
      <xdr:colOff>457200</xdr:colOff>
      <xdr:row>1424</xdr:row>
      <xdr:rowOff>9525</xdr:rowOff>
    </xdr:to>
    <xdr:sp macro="" textlink="">
      <xdr:nvSpPr>
        <xdr:cNvPr id="4306" name="Text Box 491"/>
        <xdr:cNvSpPr txBox="1">
          <a:spLocks noChangeArrowheads="1"/>
        </xdr:cNvSpPr>
      </xdr:nvSpPr>
      <xdr:spPr bwMode="auto">
        <a:xfrm>
          <a:off x="27741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142875</xdr:colOff>
      <xdr:row>1425</xdr:row>
      <xdr:rowOff>123825</xdr:rowOff>
    </xdr:from>
    <xdr:to>
      <xdr:col>5</xdr:col>
      <xdr:colOff>219075</xdr:colOff>
      <xdr:row>1425</xdr:row>
      <xdr:rowOff>209551</xdr:rowOff>
    </xdr:to>
    <xdr:sp macro="" textlink="">
      <xdr:nvSpPr>
        <xdr:cNvPr id="4307" name="Text Box 492"/>
        <xdr:cNvSpPr txBox="1">
          <a:spLocks noChangeArrowheads="1"/>
        </xdr:cNvSpPr>
      </xdr:nvSpPr>
      <xdr:spPr bwMode="auto">
        <a:xfrm>
          <a:off x="2536031" y="334975200"/>
          <a:ext cx="76200" cy="85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1423</xdr:row>
      <xdr:rowOff>0</xdr:rowOff>
    </xdr:from>
    <xdr:to>
      <xdr:col>5</xdr:col>
      <xdr:colOff>381000</xdr:colOff>
      <xdr:row>1424</xdr:row>
      <xdr:rowOff>9525</xdr:rowOff>
    </xdr:to>
    <xdr:sp macro="" textlink="">
      <xdr:nvSpPr>
        <xdr:cNvPr id="4308" name="Text Box 493"/>
        <xdr:cNvSpPr txBox="1">
          <a:spLocks noChangeArrowheads="1"/>
        </xdr:cNvSpPr>
      </xdr:nvSpPr>
      <xdr:spPr bwMode="auto">
        <a:xfrm>
          <a:off x="2697956" y="334422750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1433</xdr:row>
      <xdr:rowOff>1</xdr:rowOff>
    </xdr:to>
    <xdr:sp macro="" textlink="">
      <xdr:nvSpPr>
        <xdr:cNvPr id="4309" name="Text Box 513"/>
        <xdr:cNvSpPr txBox="1">
          <a:spLocks noChangeArrowheads="1"/>
        </xdr:cNvSpPr>
      </xdr:nvSpPr>
      <xdr:spPr bwMode="auto">
        <a:xfrm>
          <a:off x="26979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323850</xdr:colOff>
      <xdr:row>1434</xdr:row>
      <xdr:rowOff>161925</xdr:rowOff>
    </xdr:from>
    <xdr:to>
      <xdr:col>5</xdr:col>
      <xdr:colOff>400050</xdr:colOff>
      <xdr:row>1434</xdr:row>
      <xdr:rowOff>219075</xdr:rowOff>
    </xdr:to>
    <xdr:sp macro="" textlink="">
      <xdr:nvSpPr>
        <xdr:cNvPr id="4310" name="Text Box 515"/>
        <xdr:cNvSpPr txBox="1">
          <a:spLocks noChangeArrowheads="1"/>
        </xdr:cNvSpPr>
      </xdr:nvSpPr>
      <xdr:spPr bwMode="auto">
        <a:xfrm>
          <a:off x="2717006" y="337120706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1432</xdr:row>
      <xdr:rowOff>0</xdr:rowOff>
    </xdr:from>
    <xdr:to>
      <xdr:col>5</xdr:col>
      <xdr:colOff>190500</xdr:colOff>
      <xdr:row>1433</xdr:row>
      <xdr:rowOff>1</xdr:rowOff>
    </xdr:to>
    <xdr:sp macro="" textlink="">
      <xdr:nvSpPr>
        <xdr:cNvPr id="4311" name="Text Box 516"/>
        <xdr:cNvSpPr txBox="1">
          <a:spLocks noChangeArrowheads="1"/>
        </xdr:cNvSpPr>
      </xdr:nvSpPr>
      <xdr:spPr bwMode="auto">
        <a:xfrm>
          <a:off x="25074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1432</xdr:row>
      <xdr:rowOff>0</xdr:rowOff>
    </xdr:from>
    <xdr:to>
      <xdr:col>5</xdr:col>
      <xdr:colOff>381000</xdr:colOff>
      <xdr:row>1433</xdr:row>
      <xdr:rowOff>1</xdr:rowOff>
    </xdr:to>
    <xdr:sp macro="" textlink="">
      <xdr:nvSpPr>
        <xdr:cNvPr id="4312" name="Text Box 517"/>
        <xdr:cNvSpPr txBox="1">
          <a:spLocks noChangeArrowheads="1"/>
        </xdr:cNvSpPr>
      </xdr:nvSpPr>
      <xdr:spPr bwMode="auto">
        <a:xfrm>
          <a:off x="2697956" y="33653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1441</xdr:row>
      <xdr:rowOff>1</xdr:rowOff>
    </xdr:to>
    <xdr:sp macro="" textlink="">
      <xdr:nvSpPr>
        <xdr:cNvPr id="4313" name="Text Box 537"/>
        <xdr:cNvSpPr txBox="1">
          <a:spLocks noChangeArrowheads="1"/>
        </xdr:cNvSpPr>
      </xdr:nvSpPr>
      <xdr:spPr bwMode="auto">
        <a:xfrm>
          <a:off x="26979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1440</xdr:row>
      <xdr:rowOff>0</xdr:rowOff>
    </xdr:from>
    <xdr:to>
      <xdr:col>5</xdr:col>
      <xdr:colOff>457200</xdr:colOff>
      <xdr:row>1441</xdr:row>
      <xdr:rowOff>1</xdr:rowOff>
    </xdr:to>
    <xdr:sp macro="" textlink="">
      <xdr:nvSpPr>
        <xdr:cNvPr id="4314" name="Text Box 539"/>
        <xdr:cNvSpPr txBox="1">
          <a:spLocks noChangeArrowheads="1"/>
        </xdr:cNvSpPr>
      </xdr:nvSpPr>
      <xdr:spPr bwMode="auto">
        <a:xfrm>
          <a:off x="27741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1440</xdr:row>
      <xdr:rowOff>0</xdr:rowOff>
    </xdr:from>
    <xdr:to>
      <xdr:col>5</xdr:col>
      <xdr:colOff>190500</xdr:colOff>
      <xdr:row>1441</xdr:row>
      <xdr:rowOff>1</xdr:rowOff>
    </xdr:to>
    <xdr:sp macro="" textlink="">
      <xdr:nvSpPr>
        <xdr:cNvPr id="4315" name="Text Box 540"/>
        <xdr:cNvSpPr txBox="1">
          <a:spLocks noChangeArrowheads="1"/>
        </xdr:cNvSpPr>
      </xdr:nvSpPr>
      <xdr:spPr bwMode="auto">
        <a:xfrm>
          <a:off x="25074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1440</xdr:row>
      <xdr:rowOff>0</xdr:rowOff>
    </xdr:from>
    <xdr:to>
      <xdr:col>5</xdr:col>
      <xdr:colOff>381000</xdr:colOff>
      <xdr:row>1441</xdr:row>
      <xdr:rowOff>1</xdr:rowOff>
    </xdr:to>
    <xdr:sp macro="" textlink="">
      <xdr:nvSpPr>
        <xdr:cNvPr id="4316" name="Text Box 541"/>
        <xdr:cNvSpPr txBox="1">
          <a:spLocks noChangeArrowheads="1"/>
        </xdr:cNvSpPr>
      </xdr:nvSpPr>
      <xdr:spPr bwMode="auto">
        <a:xfrm>
          <a:off x="2697956" y="338423250"/>
          <a:ext cx="7620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1449</xdr:row>
      <xdr:rowOff>4761</xdr:rowOff>
    </xdr:to>
    <xdr:sp macro="" textlink="">
      <xdr:nvSpPr>
        <xdr:cNvPr id="4317" name="Text Box 561"/>
        <xdr:cNvSpPr txBox="1">
          <a:spLocks noChangeArrowheads="1"/>
        </xdr:cNvSpPr>
      </xdr:nvSpPr>
      <xdr:spPr bwMode="auto">
        <a:xfrm>
          <a:off x="26979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1448</xdr:row>
      <xdr:rowOff>0</xdr:rowOff>
    </xdr:from>
    <xdr:to>
      <xdr:col>5</xdr:col>
      <xdr:colOff>457200</xdr:colOff>
      <xdr:row>1449</xdr:row>
      <xdr:rowOff>4761</xdr:rowOff>
    </xdr:to>
    <xdr:sp macro="" textlink="">
      <xdr:nvSpPr>
        <xdr:cNvPr id="4318" name="Text Box 563"/>
        <xdr:cNvSpPr txBox="1">
          <a:spLocks noChangeArrowheads="1"/>
        </xdr:cNvSpPr>
      </xdr:nvSpPr>
      <xdr:spPr bwMode="auto">
        <a:xfrm>
          <a:off x="27741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1448</xdr:row>
      <xdr:rowOff>0</xdr:rowOff>
    </xdr:from>
    <xdr:to>
      <xdr:col>5</xdr:col>
      <xdr:colOff>190500</xdr:colOff>
      <xdr:row>1449</xdr:row>
      <xdr:rowOff>4761</xdr:rowOff>
    </xdr:to>
    <xdr:sp macro="" textlink="">
      <xdr:nvSpPr>
        <xdr:cNvPr id="4319" name="Text Box 564"/>
        <xdr:cNvSpPr txBox="1">
          <a:spLocks noChangeArrowheads="1"/>
        </xdr:cNvSpPr>
      </xdr:nvSpPr>
      <xdr:spPr bwMode="auto">
        <a:xfrm>
          <a:off x="25074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1448</xdr:row>
      <xdr:rowOff>0</xdr:rowOff>
    </xdr:from>
    <xdr:to>
      <xdr:col>5</xdr:col>
      <xdr:colOff>381000</xdr:colOff>
      <xdr:row>1449</xdr:row>
      <xdr:rowOff>4761</xdr:rowOff>
    </xdr:to>
    <xdr:sp macro="" textlink="">
      <xdr:nvSpPr>
        <xdr:cNvPr id="4320" name="Text Box 565"/>
        <xdr:cNvSpPr txBox="1">
          <a:spLocks noChangeArrowheads="1"/>
        </xdr:cNvSpPr>
      </xdr:nvSpPr>
      <xdr:spPr bwMode="auto">
        <a:xfrm>
          <a:off x="2697956" y="340340156"/>
          <a:ext cx="76200" cy="21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1457</xdr:row>
      <xdr:rowOff>0</xdr:rowOff>
    </xdr:to>
    <xdr:sp macro="" textlink="">
      <xdr:nvSpPr>
        <xdr:cNvPr id="4321" name="Text Box 585"/>
        <xdr:cNvSpPr txBox="1">
          <a:spLocks noChangeArrowheads="1"/>
        </xdr:cNvSpPr>
      </xdr:nvSpPr>
      <xdr:spPr bwMode="auto">
        <a:xfrm>
          <a:off x="26979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1456</xdr:row>
      <xdr:rowOff>0</xdr:rowOff>
    </xdr:from>
    <xdr:to>
      <xdr:col>5</xdr:col>
      <xdr:colOff>457200</xdr:colOff>
      <xdr:row>1457</xdr:row>
      <xdr:rowOff>0</xdr:rowOff>
    </xdr:to>
    <xdr:sp macro="" textlink="">
      <xdr:nvSpPr>
        <xdr:cNvPr id="4322" name="Text Box 587"/>
        <xdr:cNvSpPr txBox="1">
          <a:spLocks noChangeArrowheads="1"/>
        </xdr:cNvSpPr>
      </xdr:nvSpPr>
      <xdr:spPr bwMode="auto">
        <a:xfrm>
          <a:off x="27741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1456</xdr:row>
      <xdr:rowOff>0</xdr:rowOff>
    </xdr:from>
    <xdr:to>
      <xdr:col>5</xdr:col>
      <xdr:colOff>190500</xdr:colOff>
      <xdr:row>1457</xdr:row>
      <xdr:rowOff>0</xdr:rowOff>
    </xdr:to>
    <xdr:sp macro="" textlink="">
      <xdr:nvSpPr>
        <xdr:cNvPr id="4323" name="Text Box 588"/>
        <xdr:cNvSpPr txBox="1">
          <a:spLocks noChangeArrowheads="1"/>
        </xdr:cNvSpPr>
      </xdr:nvSpPr>
      <xdr:spPr bwMode="auto">
        <a:xfrm>
          <a:off x="25074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1456</xdr:row>
      <xdr:rowOff>0</xdr:rowOff>
    </xdr:from>
    <xdr:to>
      <xdr:col>5</xdr:col>
      <xdr:colOff>381000</xdr:colOff>
      <xdr:row>1457</xdr:row>
      <xdr:rowOff>0</xdr:rowOff>
    </xdr:to>
    <xdr:sp macro="" textlink="">
      <xdr:nvSpPr>
        <xdr:cNvPr id="4324" name="Text Box 589"/>
        <xdr:cNvSpPr txBox="1">
          <a:spLocks noChangeArrowheads="1"/>
        </xdr:cNvSpPr>
      </xdr:nvSpPr>
      <xdr:spPr bwMode="auto">
        <a:xfrm>
          <a:off x="2697956" y="342245156"/>
          <a:ext cx="76200" cy="214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1465</xdr:row>
      <xdr:rowOff>1</xdr:rowOff>
    </xdr:to>
    <xdr:sp macro="" textlink="">
      <xdr:nvSpPr>
        <xdr:cNvPr id="4325" name="Text Box 609"/>
        <xdr:cNvSpPr txBox="1">
          <a:spLocks noChangeArrowheads="1"/>
        </xdr:cNvSpPr>
      </xdr:nvSpPr>
      <xdr:spPr bwMode="auto">
        <a:xfrm>
          <a:off x="26979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1464</xdr:row>
      <xdr:rowOff>0</xdr:rowOff>
    </xdr:from>
    <xdr:to>
      <xdr:col>5</xdr:col>
      <xdr:colOff>457200</xdr:colOff>
      <xdr:row>1465</xdr:row>
      <xdr:rowOff>1</xdr:rowOff>
    </xdr:to>
    <xdr:sp macro="" textlink="">
      <xdr:nvSpPr>
        <xdr:cNvPr id="4326" name="Text Box 611"/>
        <xdr:cNvSpPr txBox="1">
          <a:spLocks noChangeArrowheads="1"/>
        </xdr:cNvSpPr>
      </xdr:nvSpPr>
      <xdr:spPr bwMode="auto">
        <a:xfrm>
          <a:off x="27741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1464</xdr:row>
      <xdr:rowOff>0</xdr:rowOff>
    </xdr:from>
    <xdr:to>
      <xdr:col>5</xdr:col>
      <xdr:colOff>190500</xdr:colOff>
      <xdr:row>1465</xdr:row>
      <xdr:rowOff>1</xdr:rowOff>
    </xdr:to>
    <xdr:sp macro="" textlink="">
      <xdr:nvSpPr>
        <xdr:cNvPr id="4327" name="Text Box 612"/>
        <xdr:cNvSpPr txBox="1">
          <a:spLocks noChangeArrowheads="1"/>
        </xdr:cNvSpPr>
      </xdr:nvSpPr>
      <xdr:spPr bwMode="auto">
        <a:xfrm>
          <a:off x="25074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1464</xdr:row>
      <xdr:rowOff>0</xdr:rowOff>
    </xdr:from>
    <xdr:to>
      <xdr:col>5</xdr:col>
      <xdr:colOff>381000</xdr:colOff>
      <xdr:row>1465</xdr:row>
      <xdr:rowOff>1</xdr:rowOff>
    </xdr:to>
    <xdr:sp macro="" textlink="">
      <xdr:nvSpPr>
        <xdr:cNvPr id="4328" name="Text Box 613"/>
        <xdr:cNvSpPr txBox="1">
          <a:spLocks noChangeArrowheads="1"/>
        </xdr:cNvSpPr>
      </xdr:nvSpPr>
      <xdr:spPr bwMode="auto">
        <a:xfrm>
          <a:off x="2697956" y="344150156"/>
          <a:ext cx="76200" cy="214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9526</xdr:rowOff>
    </xdr:to>
    <xdr:sp macro="" textlink="">
      <xdr:nvSpPr>
        <xdr:cNvPr id="4329" name="Text Box 633"/>
        <xdr:cNvSpPr txBox="1">
          <a:spLocks noChangeArrowheads="1"/>
        </xdr:cNvSpPr>
      </xdr:nvSpPr>
      <xdr:spPr bwMode="auto">
        <a:xfrm>
          <a:off x="26979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1472</xdr:row>
      <xdr:rowOff>0</xdr:rowOff>
    </xdr:from>
    <xdr:to>
      <xdr:col>5</xdr:col>
      <xdr:colOff>457200</xdr:colOff>
      <xdr:row>1473</xdr:row>
      <xdr:rowOff>9526</xdr:rowOff>
    </xdr:to>
    <xdr:sp macro="" textlink="">
      <xdr:nvSpPr>
        <xdr:cNvPr id="4330" name="Text Box 635"/>
        <xdr:cNvSpPr txBox="1">
          <a:spLocks noChangeArrowheads="1"/>
        </xdr:cNvSpPr>
      </xdr:nvSpPr>
      <xdr:spPr bwMode="auto">
        <a:xfrm>
          <a:off x="27741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1472</xdr:row>
      <xdr:rowOff>0</xdr:rowOff>
    </xdr:from>
    <xdr:to>
      <xdr:col>5</xdr:col>
      <xdr:colOff>190500</xdr:colOff>
      <xdr:row>1473</xdr:row>
      <xdr:rowOff>9526</xdr:rowOff>
    </xdr:to>
    <xdr:sp macro="" textlink="">
      <xdr:nvSpPr>
        <xdr:cNvPr id="4331" name="Text Box 636"/>
        <xdr:cNvSpPr txBox="1">
          <a:spLocks noChangeArrowheads="1"/>
        </xdr:cNvSpPr>
      </xdr:nvSpPr>
      <xdr:spPr bwMode="auto">
        <a:xfrm>
          <a:off x="25074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1472</xdr:row>
      <xdr:rowOff>0</xdr:rowOff>
    </xdr:from>
    <xdr:to>
      <xdr:col>5</xdr:col>
      <xdr:colOff>381000</xdr:colOff>
      <xdr:row>1473</xdr:row>
      <xdr:rowOff>9526</xdr:rowOff>
    </xdr:to>
    <xdr:sp macro="" textlink="">
      <xdr:nvSpPr>
        <xdr:cNvPr id="4332" name="Text Box 637"/>
        <xdr:cNvSpPr txBox="1">
          <a:spLocks noChangeArrowheads="1"/>
        </xdr:cNvSpPr>
      </xdr:nvSpPr>
      <xdr:spPr bwMode="auto">
        <a:xfrm>
          <a:off x="2697956" y="346031344"/>
          <a:ext cx="76200" cy="22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333" name="Text Box 657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1480</xdr:row>
      <xdr:rowOff>0</xdr:rowOff>
    </xdr:from>
    <xdr:to>
      <xdr:col>5</xdr:col>
      <xdr:colOff>457200</xdr:colOff>
      <xdr:row>1480</xdr:row>
      <xdr:rowOff>200025</xdr:rowOff>
    </xdr:to>
    <xdr:sp macro="" textlink="">
      <xdr:nvSpPr>
        <xdr:cNvPr id="4334" name="Text Box 659"/>
        <xdr:cNvSpPr txBox="1">
          <a:spLocks noChangeArrowheads="1"/>
        </xdr:cNvSpPr>
      </xdr:nvSpPr>
      <xdr:spPr bwMode="auto">
        <a:xfrm>
          <a:off x="27741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1480</xdr:row>
      <xdr:rowOff>0</xdr:rowOff>
    </xdr:from>
    <xdr:to>
      <xdr:col>5</xdr:col>
      <xdr:colOff>190500</xdr:colOff>
      <xdr:row>1480</xdr:row>
      <xdr:rowOff>200025</xdr:rowOff>
    </xdr:to>
    <xdr:sp macro="" textlink="">
      <xdr:nvSpPr>
        <xdr:cNvPr id="4335" name="Text Box 660"/>
        <xdr:cNvSpPr txBox="1">
          <a:spLocks noChangeArrowheads="1"/>
        </xdr:cNvSpPr>
      </xdr:nvSpPr>
      <xdr:spPr bwMode="auto">
        <a:xfrm>
          <a:off x="25074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1480</xdr:row>
      <xdr:rowOff>0</xdr:rowOff>
    </xdr:from>
    <xdr:to>
      <xdr:col>5</xdr:col>
      <xdr:colOff>381000</xdr:colOff>
      <xdr:row>1480</xdr:row>
      <xdr:rowOff>200025</xdr:rowOff>
    </xdr:to>
    <xdr:sp macro="" textlink="">
      <xdr:nvSpPr>
        <xdr:cNvPr id="4336" name="Text Box 661"/>
        <xdr:cNvSpPr txBox="1">
          <a:spLocks noChangeArrowheads="1"/>
        </xdr:cNvSpPr>
      </xdr:nvSpPr>
      <xdr:spPr bwMode="auto">
        <a:xfrm>
          <a:off x="2697956" y="34792443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1389</xdr:row>
      <xdr:rowOff>0</xdr:rowOff>
    </xdr:from>
    <xdr:to>
      <xdr:col>5</xdr:col>
      <xdr:colOff>457200</xdr:colOff>
      <xdr:row>1390</xdr:row>
      <xdr:rowOff>180977</xdr:rowOff>
    </xdr:to>
    <xdr:sp macro="" textlink="">
      <xdr:nvSpPr>
        <xdr:cNvPr id="4338" name="Text Box 395"/>
        <xdr:cNvSpPr txBox="1">
          <a:spLocks noChangeArrowheads="1"/>
        </xdr:cNvSpPr>
      </xdr:nvSpPr>
      <xdr:spPr bwMode="auto">
        <a:xfrm>
          <a:off x="2774156" y="326421750"/>
          <a:ext cx="76200" cy="395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583406</xdr:colOff>
      <xdr:row>1389</xdr:row>
      <xdr:rowOff>59530</xdr:rowOff>
    </xdr:from>
    <xdr:to>
      <xdr:col>4</xdr:col>
      <xdr:colOff>47625</xdr:colOff>
      <xdr:row>1390</xdr:row>
      <xdr:rowOff>180976</xdr:rowOff>
    </xdr:to>
    <xdr:sp macro="" textlink="">
      <xdr:nvSpPr>
        <xdr:cNvPr id="4339" name="Text Box 396"/>
        <xdr:cNvSpPr txBox="1">
          <a:spLocks noChangeArrowheads="1"/>
        </xdr:cNvSpPr>
      </xdr:nvSpPr>
      <xdr:spPr bwMode="auto">
        <a:xfrm flipH="1">
          <a:off x="1631156" y="379368843"/>
          <a:ext cx="238125" cy="335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380998</xdr:colOff>
      <xdr:row>1390</xdr:row>
      <xdr:rowOff>135259</xdr:rowOff>
    </xdr:from>
    <xdr:to>
      <xdr:col>5</xdr:col>
      <xdr:colOff>452437</xdr:colOff>
      <xdr:row>1390</xdr:row>
      <xdr:rowOff>180978</xdr:rowOff>
    </xdr:to>
    <xdr:sp macro="" textlink="">
      <xdr:nvSpPr>
        <xdr:cNvPr id="4340" name="Text Box 397"/>
        <xdr:cNvSpPr txBox="1">
          <a:spLocks noChangeArrowheads="1"/>
        </xdr:cNvSpPr>
      </xdr:nvSpPr>
      <xdr:spPr bwMode="auto">
        <a:xfrm flipH="1">
          <a:off x="2774154" y="379658884"/>
          <a:ext cx="7143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1390</xdr:row>
      <xdr:rowOff>0</xdr:rowOff>
    </xdr:from>
    <xdr:to>
      <xdr:col>5</xdr:col>
      <xdr:colOff>381000</xdr:colOff>
      <xdr:row>1392</xdr:row>
      <xdr:rowOff>2377</xdr:rowOff>
    </xdr:to>
    <xdr:sp macro="" textlink="">
      <xdr:nvSpPr>
        <xdr:cNvPr id="4341" name="Text Box 393"/>
        <xdr:cNvSpPr txBox="1">
          <a:spLocks noChangeArrowheads="1"/>
        </xdr:cNvSpPr>
      </xdr:nvSpPr>
      <xdr:spPr bwMode="auto">
        <a:xfrm>
          <a:off x="2697956" y="326636063"/>
          <a:ext cx="76200" cy="404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1390</xdr:row>
      <xdr:rowOff>0</xdr:rowOff>
    </xdr:from>
    <xdr:to>
      <xdr:col>5</xdr:col>
      <xdr:colOff>457200</xdr:colOff>
      <xdr:row>1392</xdr:row>
      <xdr:rowOff>2377</xdr:rowOff>
    </xdr:to>
    <xdr:sp macro="" textlink="">
      <xdr:nvSpPr>
        <xdr:cNvPr id="4342" name="Text Box 395"/>
        <xdr:cNvSpPr txBox="1">
          <a:spLocks noChangeArrowheads="1"/>
        </xdr:cNvSpPr>
      </xdr:nvSpPr>
      <xdr:spPr bwMode="auto">
        <a:xfrm>
          <a:off x="2774156" y="326636063"/>
          <a:ext cx="76200" cy="404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1390</xdr:row>
      <xdr:rowOff>0</xdr:rowOff>
    </xdr:from>
    <xdr:to>
      <xdr:col>5</xdr:col>
      <xdr:colOff>190500</xdr:colOff>
      <xdr:row>1392</xdr:row>
      <xdr:rowOff>2377</xdr:rowOff>
    </xdr:to>
    <xdr:sp macro="" textlink="">
      <xdr:nvSpPr>
        <xdr:cNvPr id="4343" name="Text Box 396"/>
        <xdr:cNvSpPr txBox="1">
          <a:spLocks noChangeArrowheads="1"/>
        </xdr:cNvSpPr>
      </xdr:nvSpPr>
      <xdr:spPr bwMode="auto">
        <a:xfrm>
          <a:off x="2507456" y="326636063"/>
          <a:ext cx="76200" cy="404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1390</xdr:row>
      <xdr:rowOff>0</xdr:rowOff>
    </xdr:from>
    <xdr:to>
      <xdr:col>5</xdr:col>
      <xdr:colOff>381000</xdr:colOff>
      <xdr:row>1392</xdr:row>
      <xdr:rowOff>2377</xdr:rowOff>
    </xdr:to>
    <xdr:sp macro="" textlink="">
      <xdr:nvSpPr>
        <xdr:cNvPr id="4344" name="Text Box 397"/>
        <xdr:cNvSpPr txBox="1">
          <a:spLocks noChangeArrowheads="1"/>
        </xdr:cNvSpPr>
      </xdr:nvSpPr>
      <xdr:spPr bwMode="auto">
        <a:xfrm>
          <a:off x="2697956" y="326636063"/>
          <a:ext cx="76200" cy="404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1390</xdr:row>
      <xdr:rowOff>0</xdr:rowOff>
    </xdr:from>
    <xdr:to>
      <xdr:col>5</xdr:col>
      <xdr:colOff>381000</xdr:colOff>
      <xdr:row>1392</xdr:row>
      <xdr:rowOff>11907</xdr:rowOff>
    </xdr:to>
    <xdr:sp macro="" textlink="">
      <xdr:nvSpPr>
        <xdr:cNvPr id="4345" name="Text Box 393"/>
        <xdr:cNvSpPr txBox="1">
          <a:spLocks noChangeArrowheads="1"/>
        </xdr:cNvSpPr>
      </xdr:nvSpPr>
      <xdr:spPr bwMode="auto">
        <a:xfrm>
          <a:off x="26979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1390</xdr:row>
      <xdr:rowOff>0</xdr:rowOff>
    </xdr:from>
    <xdr:to>
      <xdr:col>5</xdr:col>
      <xdr:colOff>457200</xdr:colOff>
      <xdr:row>1392</xdr:row>
      <xdr:rowOff>11907</xdr:rowOff>
    </xdr:to>
    <xdr:sp macro="" textlink="">
      <xdr:nvSpPr>
        <xdr:cNvPr id="4346" name="Text Box 395"/>
        <xdr:cNvSpPr txBox="1">
          <a:spLocks noChangeArrowheads="1"/>
        </xdr:cNvSpPr>
      </xdr:nvSpPr>
      <xdr:spPr bwMode="auto">
        <a:xfrm>
          <a:off x="27741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1390</xdr:row>
      <xdr:rowOff>0</xdr:rowOff>
    </xdr:from>
    <xdr:to>
      <xdr:col>5</xdr:col>
      <xdr:colOff>190500</xdr:colOff>
      <xdr:row>1392</xdr:row>
      <xdr:rowOff>11907</xdr:rowOff>
    </xdr:to>
    <xdr:sp macro="" textlink="">
      <xdr:nvSpPr>
        <xdr:cNvPr id="4347" name="Text Box 396"/>
        <xdr:cNvSpPr txBox="1">
          <a:spLocks noChangeArrowheads="1"/>
        </xdr:cNvSpPr>
      </xdr:nvSpPr>
      <xdr:spPr bwMode="auto">
        <a:xfrm>
          <a:off x="25074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1390</xdr:row>
      <xdr:rowOff>0</xdr:rowOff>
    </xdr:from>
    <xdr:to>
      <xdr:col>5</xdr:col>
      <xdr:colOff>381000</xdr:colOff>
      <xdr:row>1392</xdr:row>
      <xdr:rowOff>11907</xdr:rowOff>
    </xdr:to>
    <xdr:sp macro="" textlink="">
      <xdr:nvSpPr>
        <xdr:cNvPr id="4348" name="Text Box 397"/>
        <xdr:cNvSpPr txBox="1">
          <a:spLocks noChangeArrowheads="1"/>
        </xdr:cNvSpPr>
      </xdr:nvSpPr>
      <xdr:spPr bwMode="auto">
        <a:xfrm>
          <a:off x="26979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1390</xdr:row>
      <xdr:rowOff>0</xdr:rowOff>
    </xdr:from>
    <xdr:to>
      <xdr:col>5</xdr:col>
      <xdr:colOff>381000</xdr:colOff>
      <xdr:row>1392</xdr:row>
      <xdr:rowOff>11907</xdr:rowOff>
    </xdr:to>
    <xdr:sp macro="" textlink="">
      <xdr:nvSpPr>
        <xdr:cNvPr id="4349" name="Text Box 393"/>
        <xdr:cNvSpPr txBox="1">
          <a:spLocks noChangeArrowheads="1"/>
        </xdr:cNvSpPr>
      </xdr:nvSpPr>
      <xdr:spPr bwMode="auto">
        <a:xfrm>
          <a:off x="26979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1390</xdr:row>
      <xdr:rowOff>0</xdr:rowOff>
    </xdr:from>
    <xdr:to>
      <xdr:col>5</xdr:col>
      <xdr:colOff>457200</xdr:colOff>
      <xdr:row>1392</xdr:row>
      <xdr:rowOff>11907</xdr:rowOff>
    </xdr:to>
    <xdr:sp macro="" textlink="">
      <xdr:nvSpPr>
        <xdr:cNvPr id="4350" name="Text Box 395"/>
        <xdr:cNvSpPr txBox="1">
          <a:spLocks noChangeArrowheads="1"/>
        </xdr:cNvSpPr>
      </xdr:nvSpPr>
      <xdr:spPr bwMode="auto">
        <a:xfrm>
          <a:off x="27741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1390</xdr:row>
      <xdr:rowOff>0</xdr:rowOff>
    </xdr:from>
    <xdr:to>
      <xdr:col>5</xdr:col>
      <xdr:colOff>190500</xdr:colOff>
      <xdr:row>1392</xdr:row>
      <xdr:rowOff>11907</xdr:rowOff>
    </xdr:to>
    <xdr:sp macro="" textlink="">
      <xdr:nvSpPr>
        <xdr:cNvPr id="4351" name="Text Box 396"/>
        <xdr:cNvSpPr txBox="1">
          <a:spLocks noChangeArrowheads="1"/>
        </xdr:cNvSpPr>
      </xdr:nvSpPr>
      <xdr:spPr bwMode="auto">
        <a:xfrm>
          <a:off x="25074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304800</xdr:colOff>
      <xdr:row>1390</xdr:row>
      <xdr:rowOff>0</xdr:rowOff>
    </xdr:from>
    <xdr:to>
      <xdr:col>5</xdr:col>
      <xdr:colOff>381000</xdr:colOff>
      <xdr:row>1392</xdr:row>
      <xdr:rowOff>11907</xdr:rowOff>
    </xdr:to>
    <xdr:sp macro="" textlink="">
      <xdr:nvSpPr>
        <xdr:cNvPr id="4352" name="Text Box 397"/>
        <xdr:cNvSpPr txBox="1">
          <a:spLocks noChangeArrowheads="1"/>
        </xdr:cNvSpPr>
      </xdr:nvSpPr>
      <xdr:spPr bwMode="auto">
        <a:xfrm>
          <a:off x="26979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59531</xdr:colOff>
      <xdr:row>1389</xdr:row>
      <xdr:rowOff>61437</xdr:rowOff>
    </xdr:from>
    <xdr:to>
      <xdr:col>6</xdr:col>
      <xdr:colOff>35719</xdr:colOff>
      <xdr:row>1389</xdr:row>
      <xdr:rowOff>107156</xdr:rowOff>
    </xdr:to>
    <xdr:sp macro="" textlink="">
      <xdr:nvSpPr>
        <xdr:cNvPr id="4353" name="Text Box 393"/>
        <xdr:cNvSpPr txBox="1">
          <a:spLocks noChangeArrowheads="1"/>
        </xdr:cNvSpPr>
      </xdr:nvSpPr>
      <xdr:spPr bwMode="auto">
        <a:xfrm flipV="1">
          <a:off x="2452687" y="379370750"/>
          <a:ext cx="535782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1390</xdr:row>
      <xdr:rowOff>0</xdr:rowOff>
    </xdr:from>
    <xdr:to>
      <xdr:col>5</xdr:col>
      <xdr:colOff>457200</xdr:colOff>
      <xdr:row>1392</xdr:row>
      <xdr:rowOff>11907</xdr:rowOff>
    </xdr:to>
    <xdr:sp macro="" textlink="">
      <xdr:nvSpPr>
        <xdr:cNvPr id="4354" name="Text Box 395"/>
        <xdr:cNvSpPr txBox="1">
          <a:spLocks noChangeArrowheads="1"/>
        </xdr:cNvSpPr>
      </xdr:nvSpPr>
      <xdr:spPr bwMode="auto">
        <a:xfrm>
          <a:off x="27741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1390</xdr:row>
      <xdr:rowOff>0</xdr:rowOff>
    </xdr:from>
    <xdr:to>
      <xdr:col>5</xdr:col>
      <xdr:colOff>190500</xdr:colOff>
      <xdr:row>1392</xdr:row>
      <xdr:rowOff>11907</xdr:rowOff>
    </xdr:to>
    <xdr:sp macro="" textlink="">
      <xdr:nvSpPr>
        <xdr:cNvPr id="4355" name="Text Box 396"/>
        <xdr:cNvSpPr txBox="1">
          <a:spLocks noChangeArrowheads="1"/>
        </xdr:cNvSpPr>
      </xdr:nvSpPr>
      <xdr:spPr bwMode="auto">
        <a:xfrm>
          <a:off x="2507456" y="326636063"/>
          <a:ext cx="76200" cy="41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130969</xdr:colOff>
      <xdr:row>1389</xdr:row>
      <xdr:rowOff>95250</xdr:rowOff>
    </xdr:from>
    <xdr:to>
      <xdr:col>5</xdr:col>
      <xdr:colOff>464344</xdr:colOff>
      <xdr:row>1389</xdr:row>
      <xdr:rowOff>140969</xdr:rowOff>
    </xdr:to>
    <xdr:sp macro="" textlink="">
      <xdr:nvSpPr>
        <xdr:cNvPr id="4356" name="Text Box 397"/>
        <xdr:cNvSpPr txBox="1">
          <a:spLocks noChangeArrowheads="1"/>
        </xdr:cNvSpPr>
      </xdr:nvSpPr>
      <xdr:spPr bwMode="auto">
        <a:xfrm>
          <a:off x="2524125" y="379404563"/>
          <a:ext cx="33337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261938</xdr:colOff>
      <xdr:row>1390</xdr:row>
      <xdr:rowOff>142875</xdr:rowOff>
    </xdr:from>
    <xdr:ext cx="45719" cy="45719"/>
    <xdr:sp macro="" textlink="">
      <xdr:nvSpPr>
        <xdr:cNvPr id="2" name="TextBox 1"/>
        <xdr:cNvSpPr txBox="1"/>
      </xdr:nvSpPr>
      <xdr:spPr>
        <a:xfrm>
          <a:off x="2655094" y="326993250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irovic/Desktop/BUD&#381;ET%202016/1.%20Rebalans%202016/1.%20rebalans%202016/1.%20Rebalans%202016.sintetika-strani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budzeta%202019.-NO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шти део"/>
      <sheetName val="СУФ-ДЕФ"/>
      <sheetName val="ПРИХОДИ"/>
      <sheetName val="РАСХОДИ"/>
      <sheetName val="РАСХОДИ ПО ФУНКЦ."/>
      <sheetName val="ПРОГРАМИ"/>
      <sheetName val="КАПИТАЛНИ ИЗДАЦИ"/>
      <sheetName val="ПОСЕБАН ДЕО"/>
      <sheetName val="УПОРЕДНИ ПЛАНОВИ"/>
      <sheetName val="Број запослених"/>
      <sheetName val="Sheet1"/>
    </sheetNames>
    <sheetDataSet>
      <sheetData sheetId="0" refreshError="1"/>
      <sheetData sheetId="1" refreshError="1"/>
      <sheetData sheetId="2" refreshError="1">
        <row r="89">
          <cell r="C8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шти део"/>
      <sheetName val="СУФИЦИТ ДЕФИЦИТ"/>
      <sheetName val="ПРИХОДИ"/>
      <sheetName val="ЕУ ФОНДОВИ"/>
      <sheetName val="РАСХОДИ"/>
      <sheetName val="РАСХОДИ ПО ФУНКЦ."/>
      <sheetName val="ПРОГРАМИ"/>
      <sheetName val="КАПИТАЛНИ ИЗДАЦИ"/>
      <sheetName val="ПОСЕБАН ДЕО"/>
      <sheetName val="УПОРЕДНИ ПЛАНОВ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9">
          <cell r="E49">
            <v>1020000</v>
          </cell>
        </row>
      </sheetData>
      <sheetData sheetId="5" refreshError="1"/>
      <sheetData sheetId="6" refreshError="1"/>
      <sheetData sheetId="7" refreshError="1"/>
      <sheetData sheetId="8" refreshError="1">
        <row r="492">
          <cell r="I492">
            <v>9000000</v>
          </cell>
        </row>
        <row r="697">
          <cell r="I697">
            <v>300000</v>
          </cell>
        </row>
        <row r="780">
          <cell r="I780">
            <v>500000</v>
          </cell>
        </row>
        <row r="1181">
          <cell r="K1181">
            <v>210000</v>
          </cell>
        </row>
        <row r="1198">
          <cell r="K1198">
            <v>20000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topLeftCell="A3" zoomScale="82" zoomScaleSheetLayoutView="82" workbookViewId="0">
      <selection activeCell="R28" sqref="R28"/>
    </sheetView>
  </sheetViews>
  <sheetFormatPr defaultRowHeight="12.75" x14ac:dyDescent="0.2"/>
  <cols>
    <col min="5" max="5" width="23.5703125" customWidth="1"/>
    <col min="8" max="8" width="12" bestFit="1" customWidth="1"/>
    <col min="9" max="9" width="27.140625" customWidth="1"/>
    <col min="10" max="10" width="9.5703125" customWidth="1"/>
    <col min="11" max="11" width="7.140625" hidden="1" customWidth="1"/>
  </cols>
  <sheetData>
    <row r="1" spans="1:13" ht="31.5" customHeight="1" x14ac:dyDescent="0.2">
      <c r="A1" s="2453"/>
      <c r="B1" s="2453"/>
      <c r="C1" s="2453"/>
      <c r="D1" s="2453"/>
      <c r="E1" s="2453"/>
      <c r="F1" s="2453"/>
      <c r="G1" s="2453"/>
      <c r="H1" s="2453"/>
      <c r="I1" s="2453"/>
      <c r="J1" s="2453"/>
      <c r="K1" s="2453"/>
      <c r="L1" s="2453"/>
      <c r="M1" s="2453"/>
    </row>
    <row r="2" spans="1:13" s="2453" customFormat="1" ht="15" x14ac:dyDescent="0.25">
      <c r="A2" s="2458"/>
    </row>
    <row r="3" spans="1:13" ht="21" customHeight="1" x14ac:dyDescent="0.25">
      <c r="A3" s="2458"/>
      <c r="B3" s="2453"/>
      <c r="C3" s="2453"/>
      <c r="D3" s="2453"/>
      <c r="E3" s="2453"/>
      <c r="F3" s="2453"/>
      <c r="G3" s="2453"/>
      <c r="H3" s="2453"/>
      <c r="I3" s="2453"/>
      <c r="J3" s="2453"/>
      <c r="K3" s="2453"/>
      <c r="L3" s="2453"/>
      <c r="M3" s="2453"/>
    </row>
    <row r="4" spans="1:13" ht="16.5" customHeight="1" x14ac:dyDescent="0.25">
      <c r="A4" s="419" t="s">
        <v>1366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16.5" customHeight="1" x14ac:dyDescent="0.25">
      <c r="A5" s="419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3" ht="16.5" customHeight="1" x14ac:dyDescent="0.25">
      <c r="A6" s="419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13" ht="15" x14ac:dyDescent="0.25">
      <c r="A7" s="2458"/>
      <c r="B7" s="2453"/>
      <c r="C7" s="2453"/>
      <c r="D7" s="2453"/>
      <c r="E7" s="2453"/>
      <c r="F7" s="2453"/>
      <c r="G7" s="2453"/>
      <c r="H7" s="2453"/>
      <c r="I7" s="2453"/>
      <c r="J7" s="2453"/>
      <c r="K7" s="2453"/>
      <c r="L7" s="2453"/>
      <c r="M7" s="2453"/>
    </row>
    <row r="8" spans="1:13" ht="15.75" x14ac:dyDescent="0.25">
      <c r="A8" s="2459"/>
      <c r="B8" s="2453"/>
      <c r="C8" s="2453"/>
      <c r="D8" s="2453"/>
      <c r="E8" s="2453"/>
      <c r="F8" s="2453"/>
      <c r="G8" s="2453"/>
      <c r="H8" s="2453"/>
      <c r="I8" s="2453"/>
      <c r="J8" s="2453"/>
      <c r="K8" s="2453"/>
      <c r="L8" s="2453"/>
      <c r="M8" s="2453"/>
    </row>
    <row r="9" spans="1:13" ht="15.75" x14ac:dyDescent="0.25">
      <c r="A9" s="72"/>
      <c r="B9" s="72"/>
      <c r="C9" s="72"/>
      <c r="D9" s="72"/>
      <c r="E9" s="72"/>
      <c r="F9" s="72"/>
      <c r="G9" s="72"/>
      <c r="H9" s="72"/>
    </row>
    <row r="10" spans="1:13" ht="18.75" x14ac:dyDescent="0.3">
      <c r="A10" s="2452" t="s">
        <v>1675</v>
      </c>
      <c r="B10" s="2452"/>
      <c r="C10" s="2452"/>
      <c r="D10" s="2452"/>
      <c r="E10" s="2452"/>
      <c r="F10" s="2452"/>
      <c r="G10" s="2452"/>
      <c r="H10" s="2452"/>
      <c r="I10" s="2453"/>
      <c r="J10" s="2453"/>
      <c r="K10" s="2453"/>
      <c r="L10" s="251"/>
      <c r="M10" s="251"/>
    </row>
    <row r="11" spans="1:13" ht="18.75" x14ac:dyDescent="0.3">
      <c r="A11" s="2452" t="s">
        <v>1676</v>
      </c>
      <c r="B11" s="2452"/>
      <c r="C11" s="2452"/>
      <c r="D11" s="2452"/>
      <c r="E11" s="2452"/>
      <c r="F11" s="2452"/>
      <c r="G11" s="2452"/>
      <c r="H11" s="2452"/>
      <c r="I11" s="2460"/>
      <c r="J11" s="2460"/>
      <c r="K11" s="2460"/>
      <c r="L11" s="251"/>
      <c r="M11" s="251"/>
    </row>
    <row r="12" spans="1:13" ht="18.75" x14ac:dyDescent="0.3">
      <c r="A12" s="2452" t="s">
        <v>1708</v>
      </c>
      <c r="B12" s="2454"/>
      <c r="C12" s="2454"/>
      <c r="D12" s="2454"/>
      <c r="E12" s="2454"/>
      <c r="F12" s="2454"/>
      <c r="G12" s="2454"/>
      <c r="H12" s="2454"/>
      <c r="I12" s="2453"/>
      <c r="J12" s="2453"/>
      <c r="K12" s="2453"/>
      <c r="L12" s="251"/>
      <c r="M12" s="251"/>
    </row>
    <row r="13" spans="1:13" ht="18.75" x14ac:dyDescent="0.3">
      <c r="A13" s="433"/>
      <c r="B13" s="433"/>
      <c r="C13" s="433"/>
      <c r="D13" s="433"/>
      <c r="E13" s="433"/>
      <c r="F13" s="433"/>
      <c r="G13" s="433"/>
      <c r="H13" s="433"/>
      <c r="I13" s="434"/>
      <c r="J13" s="520"/>
      <c r="K13" s="434"/>
      <c r="L13" s="251"/>
      <c r="M13" s="251"/>
    </row>
    <row r="14" spans="1:13" ht="18.75" x14ac:dyDescent="0.3">
      <c r="A14" s="435" t="s">
        <v>932</v>
      </c>
      <c r="B14" s="433"/>
      <c r="C14" s="433"/>
      <c r="D14" s="433"/>
      <c r="E14" s="433"/>
      <c r="F14" s="433"/>
      <c r="G14" s="433"/>
      <c r="H14" s="433"/>
      <c r="I14" s="434"/>
      <c r="J14" s="434"/>
      <c r="K14" s="434"/>
      <c r="L14" s="251"/>
      <c r="M14" s="251"/>
    </row>
    <row r="15" spans="1:13" ht="18.75" x14ac:dyDescent="0.3">
      <c r="A15" s="433"/>
      <c r="B15" s="433"/>
      <c r="C15" s="433"/>
      <c r="D15" s="433"/>
      <c r="E15" s="433"/>
      <c r="F15" s="433"/>
      <c r="G15" s="433"/>
      <c r="H15" s="433"/>
      <c r="I15" s="434"/>
      <c r="J15" s="434"/>
      <c r="K15" s="434"/>
      <c r="L15" s="251"/>
      <c r="M15" s="251"/>
    </row>
    <row r="16" spans="1:13" ht="35.25" customHeight="1" x14ac:dyDescent="0.3">
      <c r="A16" s="2455" t="s">
        <v>1677</v>
      </c>
      <c r="B16" s="2456"/>
      <c r="C16" s="2456"/>
      <c r="D16" s="2456"/>
      <c r="E16" s="2456"/>
      <c r="F16" s="2456"/>
      <c r="G16" s="2456"/>
      <c r="H16" s="2456"/>
      <c r="I16" s="2457"/>
      <c r="J16" s="2457"/>
      <c r="K16" s="2457"/>
      <c r="L16" s="251"/>
      <c r="M16" s="251"/>
    </row>
    <row r="17" spans="1:9" ht="16.5" thickBot="1" x14ac:dyDescent="0.3">
      <c r="A17" s="72"/>
      <c r="B17" s="72"/>
      <c r="C17" s="72"/>
      <c r="D17" s="72"/>
      <c r="E17" s="72"/>
      <c r="F17" s="72"/>
      <c r="G17" s="72"/>
      <c r="H17" s="72"/>
    </row>
    <row r="18" spans="1:9" ht="33.75" customHeight="1" thickBot="1" x14ac:dyDescent="0.25">
      <c r="A18" s="2450" t="s">
        <v>1371</v>
      </c>
      <c r="B18" s="2442"/>
      <c r="C18" s="2442"/>
      <c r="D18" s="2442"/>
      <c r="E18" s="2451"/>
      <c r="F18" s="2441" t="s">
        <v>1709</v>
      </c>
      <c r="G18" s="2442"/>
      <c r="H18" s="2443"/>
      <c r="I18" s="1020" t="s">
        <v>1710</v>
      </c>
    </row>
    <row r="19" spans="1:9" ht="16.5" thickTop="1" x14ac:dyDescent="0.25">
      <c r="A19" s="2444" t="s">
        <v>933</v>
      </c>
      <c r="B19" s="2445"/>
      <c r="C19" s="2445"/>
      <c r="D19" s="2445"/>
      <c r="E19" s="2446"/>
      <c r="F19" s="2447"/>
      <c r="G19" s="2448"/>
      <c r="H19" s="2449"/>
      <c r="I19" s="1019"/>
    </row>
    <row r="20" spans="1:9" ht="15.75" x14ac:dyDescent="0.25">
      <c r="A20" s="2434" t="s">
        <v>934</v>
      </c>
      <c r="B20" s="2435"/>
      <c r="C20" s="2435"/>
      <c r="D20" s="2435"/>
      <c r="E20" s="2436"/>
      <c r="F20" s="2428">
        <f>F22+F23+F24</f>
        <v>773176331.17000008</v>
      </c>
      <c r="G20" s="2429"/>
      <c r="H20" s="2430"/>
      <c r="I20" s="1850">
        <f>I22+I23+I24</f>
        <v>770504473.64999986</v>
      </c>
    </row>
    <row r="21" spans="1:9" ht="15.75" x14ac:dyDescent="0.25">
      <c r="A21" s="2425" t="s">
        <v>935</v>
      </c>
      <c r="B21" s="2426"/>
      <c r="C21" s="2426"/>
      <c r="D21" s="2426"/>
      <c r="E21" s="2427"/>
      <c r="F21" s="2422">
        <f>F22+F23+F24</f>
        <v>773176331.17000008</v>
      </c>
      <c r="G21" s="2423"/>
      <c r="H21" s="2424"/>
      <c r="I21" s="1849">
        <f>I22+I23+I24</f>
        <v>770504473.64999986</v>
      </c>
    </row>
    <row r="22" spans="1:9" ht="15.75" x14ac:dyDescent="0.25">
      <c r="A22" s="2425" t="s">
        <v>1185</v>
      </c>
      <c r="B22" s="2426"/>
      <c r="C22" s="2426"/>
      <c r="D22" s="2426"/>
      <c r="E22" s="2427"/>
      <c r="F22" s="2422">
        <f>ПРИХОДИ!C94</f>
        <v>688037752.73000002</v>
      </c>
      <c r="G22" s="2423"/>
      <c r="H22" s="2424"/>
      <c r="I22" s="1849">
        <f>ПРИХОДИ!D94</f>
        <v>690760124.20999992</v>
      </c>
    </row>
    <row r="23" spans="1:9" ht="15.75" x14ac:dyDescent="0.25">
      <c r="A23" s="2425" t="s">
        <v>1186</v>
      </c>
      <c r="B23" s="2426"/>
      <c r="C23" s="2426"/>
      <c r="D23" s="2426"/>
      <c r="E23" s="2427"/>
      <c r="F23" s="2422">
        <f>ПРИХОДИ!F94</f>
        <v>85138578.439999998</v>
      </c>
      <c r="G23" s="2423"/>
      <c r="H23" s="2424"/>
      <c r="I23" s="1849">
        <f>ПРИХОДИ!G94</f>
        <v>79744349.439999998</v>
      </c>
    </row>
    <row r="24" spans="1:9" ht="15.75" x14ac:dyDescent="0.25">
      <c r="A24" s="2425" t="s">
        <v>114</v>
      </c>
      <c r="B24" s="2426"/>
      <c r="C24" s="2426"/>
      <c r="D24" s="2426"/>
      <c r="E24" s="2427"/>
      <c r="F24" s="2422">
        <f>ПРИХОДИ!D40</f>
        <v>0</v>
      </c>
      <c r="G24" s="2423"/>
      <c r="H24" s="2424"/>
      <c r="I24" s="1849"/>
    </row>
    <row r="25" spans="1:9" ht="15.75" x14ac:dyDescent="0.25">
      <c r="A25" s="2434" t="s">
        <v>1188</v>
      </c>
      <c r="B25" s="2435"/>
      <c r="C25" s="2435"/>
      <c r="D25" s="2435"/>
      <c r="E25" s="2436"/>
      <c r="F25" s="2428">
        <f>F26+F30</f>
        <v>943956200.44000006</v>
      </c>
      <c r="G25" s="2429"/>
      <c r="H25" s="2430"/>
      <c r="I25" s="1850">
        <f>I26+I30</f>
        <v>796785847.26999998</v>
      </c>
    </row>
    <row r="26" spans="1:9" ht="15.75" x14ac:dyDescent="0.25">
      <c r="A26" s="2425" t="s">
        <v>1189</v>
      </c>
      <c r="B26" s="2426"/>
      <c r="C26" s="2426"/>
      <c r="D26" s="2426"/>
      <c r="E26" s="2427"/>
      <c r="F26" s="2428">
        <f>F27+F28+F29</f>
        <v>569605985.44000006</v>
      </c>
      <c r="G26" s="2429"/>
      <c r="H26" s="2430"/>
      <c r="I26" s="1850">
        <f>I27+I28+I29</f>
        <v>521430719.16000003</v>
      </c>
    </row>
    <row r="27" spans="1:9" ht="15.75" x14ac:dyDescent="0.25">
      <c r="A27" s="2425" t="s">
        <v>1190</v>
      </c>
      <c r="B27" s="2426"/>
      <c r="C27" s="2426"/>
      <c r="D27" s="2426"/>
      <c r="E27" s="2427"/>
      <c r="F27" s="2422">
        <f>РАСХОДИ!C55-РАСХОДИ!C51-РАСХОДИ!C45</f>
        <v>484446900</v>
      </c>
      <c r="G27" s="2423"/>
      <c r="H27" s="2424"/>
      <c r="I27" s="1849">
        <f>РАСХОДИ!D55-РАСХОДИ!D51-РАСХОДИ!D45</f>
        <v>441823434.71000004</v>
      </c>
    </row>
    <row r="28" spans="1:9" ht="15.75" x14ac:dyDescent="0.25">
      <c r="A28" s="2425" t="s">
        <v>1191</v>
      </c>
      <c r="B28" s="2426"/>
      <c r="C28" s="2426"/>
      <c r="D28" s="2426"/>
      <c r="E28" s="2427"/>
      <c r="F28" s="2422">
        <f>РАСХОДИ!F55-РАСХОДИ!F45</f>
        <v>85159085.439999998</v>
      </c>
      <c r="G28" s="2423"/>
      <c r="H28" s="2424"/>
      <c r="I28" s="1849">
        <f>РАСХОДИ!G55-РАСХОДИ!G45</f>
        <v>79607284.450000003</v>
      </c>
    </row>
    <row r="29" spans="1:9" ht="15.75" x14ac:dyDescent="0.25">
      <c r="A29" s="2425" t="s">
        <v>1187</v>
      </c>
      <c r="B29" s="2426"/>
      <c r="C29" s="2426"/>
      <c r="D29" s="2426"/>
      <c r="E29" s="2427"/>
      <c r="F29" s="2422">
        <v>0</v>
      </c>
      <c r="G29" s="2423"/>
      <c r="H29" s="2424"/>
      <c r="I29" s="1849"/>
    </row>
    <row r="30" spans="1:9" ht="15.75" x14ac:dyDescent="0.25">
      <c r="A30" s="2434" t="s">
        <v>1192</v>
      </c>
      <c r="B30" s="2435"/>
      <c r="C30" s="2435"/>
      <c r="D30" s="2435"/>
      <c r="E30" s="2436"/>
      <c r="F30" s="2428">
        <f>F31+F32+F33</f>
        <v>374350215</v>
      </c>
      <c r="G30" s="2429"/>
      <c r="H30" s="2430"/>
      <c r="I30" s="1850">
        <f>I31+I32</f>
        <v>275355128.11000001</v>
      </c>
    </row>
    <row r="31" spans="1:9" ht="15.75" x14ac:dyDescent="0.25">
      <c r="A31" s="2425" t="s">
        <v>1193</v>
      </c>
      <c r="B31" s="2426"/>
      <c r="C31" s="2426"/>
      <c r="D31" s="2426"/>
      <c r="E31" s="2427"/>
      <c r="F31" s="2422">
        <f>РАСХОДИ!C45</f>
        <v>360070215</v>
      </c>
      <c r="G31" s="2423"/>
      <c r="H31" s="2424"/>
      <c r="I31" s="1849">
        <f>РАСХОДИ!D45</f>
        <v>265528184.36000001</v>
      </c>
    </row>
    <row r="32" spans="1:9" ht="15.75" x14ac:dyDescent="0.25">
      <c r="A32" s="2425" t="s">
        <v>1194</v>
      </c>
      <c r="B32" s="2426"/>
      <c r="C32" s="2426"/>
      <c r="D32" s="2426"/>
      <c r="E32" s="2427"/>
      <c r="F32" s="2422">
        <f>РАСХОДИ!F45</f>
        <v>14280000</v>
      </c>
      <c r="G32" s="2423"/>
      <c r="H32" s="2424"/>
      <c r="I32" s="1849">
        <f>РАСХОДИ!G45</f>
        <v>9826943.75</v>
      </c>
    </row>
    <row r="33" spans="1:9" ht="15.75" x14ac:dyDescent="0.25">
      <c r="A33" s="2425" t="s">
        <v>1187</v>
      </c>
      <c r="B33" s="2426"/>
      <c r="C33" s="2426"/>
      <c r="D33" s="2426"/>
      <c r="E33" s="2427"/>
      <c r="F33" s="2422">
        <v>0</v>
      </c>
      <c r="G33" s="2423"/>
      <c r="H33" s="2424"/>
      <c r="I33" s="1849">
        <v>0</v>
      </c>
    </row>
    <row r="34" spans="1:9" ht="15.75" x14ac:dyDescent="0.25">
      <c r="A34" s="2425" t="s">
        <v>1195</v>
      </c>
      <c r="B34" s="2426"/>
      <c r="C34" s="2426"/>
      <c r="D34" s="2426"/>
      <c r="E34" s="2427"/>
      <c r="F34" s="2428">
        <f>F20-F25</f>
        <v>-170779869.26999998</v>
      </c>
      <c r="G34" s="2429"/>
      <c r="H34" s="2430"/>
      <c r="I34" s="1850">
        <f>I20-I25</f>
        <v>-26281373.620000124</v>
      </c>
    </row>
    <row r="35" spans="1:9" ht="15.75" x14ac:dyDescent="0.25">
      <c r="A35" s="2434" t="s">
        <v>1196</v>
      </c>
      <c r="B35" s="2435"/>
      <c r="C35" s="2435"/>
      <c r="D35" s="2435"/>
      <c r="E35" s="2436"/>
      <c r="F35" s="2422" t="s">
        <v>1197</v>
      </c>
      <c r="G35" s="2423"/>
      <c r="H35" s="2424"/>
      <c r="I35" s="1849"/>
    </row>
    <row r="36" spans="1:9" ht="15.75" x14ac:dyDescent="0.25">
      <c r="A36" s="2431" t="s">
        <v>1198</v>
      </c>
      <c r="B36" s="2432"/>
      <c r="C36" s="2432"/>
      <c r="D36" s="2432"/>
      <c r="E36" s="2433"/>
      <c r="F36" s="2428">
        <f>F20-F25</f>
        <v>-170779869.26999998</v>
      </c>
      <c r="G36" s="2429"/>
      <c r="H36" s="2430"/>
      <c r="I36" s="1850">
        <f>I20-I25</f>
        <v>-26281373.620000124</v>
      </c>
    </row>
    <row r="37" spans="1:9" ht="15.75" x14ac:dyDescent="0.25">
      <c r="A37" s="2431" t="s">
        <v>1199</v>
      </c>
      <c r="B37" s="2432"/>
      <c r="C37" s="2432"/>
      <c r="D37" s="2432"/>
      <c r="E37" s="2433"/>
      <c r="F37" s="2422"/>
      <c r="G37" s="2423"/>
      <c r="H37" s="2424"/>
      <c r="I37" s="1849"/>
    </row>
    <row r="38" spans="1:9" ht="15.75" x14ac:dyDescent="0.25">
      <c r="A38" s="2425" t="s">
        <v>1200</v>
      </c>
      <c r="B38" s="2426"/>
      <c r="C38" s="2426"/>
      <c r="D38" s="2426"/>
      <c r="E38" s="2427"/>
      <c r="F38" s="2422" t="s">
        <v>1197</v>
      </c>
      <c r="G38" s="2423"/>
      <c r="H38" s="2424"/>
      <c r="I38" s="1849"/>
    </row>
    <row r="39" spans="1:9" ht="15.75" x14ac:dyDescent="0.25">
      <c r="A39" s="2425" t="s">
        <v>1201</v>
      </c>
      <c r="B39" s="2426"/>
      <c r="C39" s="2426"/>
      <c r="D39" s="2426"/>
      <c r="E39" s="2427"/>
      <c r="F39" s="2422">
        <f>[1]ПРИХОДИ!C89</f>
        <v>0</v>
      </c>
      <c r="G39" s="2423"/>
      <c r="H39" s="2424"/>
      <c r="I39" s="1849"/>
    </row>
    <row r="40" spans="1:9" ht="15.75" x14ac:dyDescent="0.25">
      <c r="A40" s="2425" t="s">
        <v>1239</v>
      </c>
      <c r="B40" s="2426"/>
      <c r="C40" s="2426"/>
      <c r="D40" s="2426"/>
      <c r="E40" s="2427"/>
      <c r="F40" s="2428">
        <f>РАСХОДИ!C51</f>
        <v>11450000</v>
      </c>
      <c r="G40" s="2429"/>
      <c r="H40" s="2430"/>
      <c r="I40" s="1850">
        <f>РАСХОДИ!D51</f>
        <v>11422587.59</v>
      </c>
    </row>
    <row r="41" spans="1:9" ht="25.5" customHeight="1" x14ac:dyDescent="0.25">
      <c r="A41" s="2425" t="s">
        <v>117</v>
      </c>
      <c r="B41" s="2426"/>
      <c r="C41" s="2426"/>
      <c r="D41" s="2426"/>
      <c r="E41" s="2427"/>
      <c r="F41" s="2428">
        <f>'СУФИЦИТ ДЕФИЦИТ'!C45</f>
        <v>167929362.22999999</v>
      </c>
      <c r="G41" s="2429"/>
      <c r="H41" s="2430"/>
      <c r="I41" s="1894">
        <f>ПРИХОДИ!D95+ПРИХОДИ!G95</f>
        <v>171918754</v>
      </c>
    </row>
    <row r="42" spans="1:9" ht="15.75" x14ac:dyDescent="0.25">
      <c r="A42" s="955" t="s">
        <v>115</v>
      </c>
      <c r="B42" s="956" t="s">
        <v>116</v>
      </c>
      <c r="C42" s="956"/>
      <c r="D42" s="956"/>
      <c r="E42" s="957"/>
      <c r="F42" s="958"/>
      <c r="G42" s="959"/>
      <c r="H42" s="960">
        <v>14300000</v>
      </c>
      <c r="I42" s="1850">
        <f>ПРИХОДИ!J96</f>
        <v>9494562.7599999998</v>
      </c>
    </row>
    <row r="43" spans="1:9" ht="17.25" customHeight="1" thickBot="1" x14ac:dyDescent="0.3">
      <c r="A43" s="2437" t="s">
        <v>1240</v>
      </c>
      <c r="B43" s="2438"/>
      <c r="C43" s="2438"/>
      <c r="D43" s="2438"/>
      <c r="E43" s="2438"/>
      <c r="F43" s="2439">
        <f>F41+H42-F40</f>
        <v>170779362.22999999</v>
      </c>
      <c r="G43" s="2439"/>
      <c r="H43" s="2440"/>
      <c r="I43" s="1851">
        <f>I41+I42-I40</f>
        <v>169990729.16999999</v>
      </c>
    </row>
  </sheetData>
  <mergeCells count="59">
    <mergeCell ref="A10:K10"/>
    <mergeCell ref="A12:K12"/>
    <mergeCell ref="A16:K16"/>
    <mergeCell ref="A1:M1"/>
    <mergeCell ref="A2:XFD2"/>
    <mergeCell ref="A3:M3"/>
    <mergeCell ref="A7:M7"/>
    <mergeCell ref="A8:M8"/>
    <mergeCell ref="A11:K11"/>
    <mergeCell ref="F29:H29"/>
    <mergeCell ref="A33:E33"/>
    <mergeCell ref="A20:E20"/>
    <mergeCell ref="F20:H20"/>
    <mergeCell ref="F18:H18"/>
    <mergeCell ref="A19:E19"/>
    <mergeCell ref="F19:H19"/>
    <mergeCell ref="A18:E18"/>
    <mergeCell ref="A21:E21"/>
    <mergeCell ref="F21:H21"/>
    <mergeCell ref="A23:E23"/>
    <mergeCell ref="F23:H23"/>
    <mergeCell ref="A28:E28"/>
    <mergeCell ref="F26:H26"/>
    <mergeCell ref="A25:E25"/>
    <mergeCell ref="F25:H25"/>
    <mergeCell ref="A43:E43"/>
    <mergeCell ref="F43:H43"/>
    <mergeCell ref="A38:E38"/>
    <mergeCell ref="F38:H38"/>
    <mergeCell ref="A40:E40"/>
    <mergeCell ref="A41:E41"/>
    <mergeCell ref="F41:H41"/>
    <mergeCell ref="F40:H40"/>
    <mergeCell ref="A39:E39"/>
    <mergeCell ref="F39:H39"/>
    <mergeCell ref="F28:H28"/>
    <mergeCell ref="A22:E22"/>
    <mergeCell ref="F22:H22"/>
    <mergeCell ref="A24:E24"/>
    <mergeCell ref="F24:H24"/>
    <mergeCell ref="A26:E26"/>
    <mergeCell ref="A27:E27"/>
    <mergeCell ref="F27:H27"/>
    <mergeCell ref="F33:H33"/>
    <mergeCell ref="A29:E29"/>
    <mergeCell ref="F37:H37"/>
    <mergeCell ref="F36:H36"/>
    <mergeCell ref="A36:E36"/>
    <mergeCell ref="F35:H35"/>
    <mergeCell ref="A32:E32"/>
    <mergeCell ref="A30:E30"/>
    <mergeCell ref="A37:E37"/>
    <mergeCell ref="A35:E35"/>
    <mergeCell ref="F30:H30"/>
    <mergeCell ref="A34:E34"/>
    <mergeCell ref="F34:H34"/>
    <mergeCell ref="F32:H32"/>
    <mergeCell ref="A31:E31"/>
    <mergeCell ref="F31:H31"/>
  </mergeCells>
  <phoneticPr fontId="34" type="noConversion"/>
  <pageMargins left="0.7" right="0.7" top="0.75" bottom="0.75" header="0.3" footer="0.3"/>
  <pageSetup scale="64" orientation="portrait" r:id="rId1"/>
  <headerFooter>
    <oddHeader>&amp;C&amp;N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view="pageBreakPreview" topLeftCell="A6" zoomScale="60" workbookViewId="0">
      <selection activeCell="O41" sqref="O41"/>
    </sheetView>
  </sheetViews>
  <sheetFormatPr defaultRowHeight="12.75" x14ac:dyDescent="0.2"/>
  <cols>
    <col min="1" max="1" width="41.28515625" customWidth="1"/>
    <col min="2" max="2" width="22.7109375" customWidth="1"/>
    <col min="3" max="3" width="17.7109375" customWidth="1"/>
    <col min="4" max="4" width="17" customWidth="1"/>
    <col min="5" max="5" width="14.85546875" customWidth="1"/>
  </cols>
  <sheetData>
    <row r="1" spans="1:5" ht="13.5" thickBot="1" x14ac:dyDescent="0.25">
      <c r="A1" s="2453"/>
      <c r="B1" s="2453"/>
      <c r="C1" s="2453"/>
    </row>
    <row r="2" spans="1:5" ht="78.75" x14ac:dyDescent="0.25">
      <c r="A2" s="1025"/>
      <c r="B2" s="1026" t="s">
        <v>1370</v>
      </c>
      <c r="C2" s="1027" t="s">
        <v>1678</v>
      </c>
      <c r="D2" s="1027" t="s">
        <v>1679</v>
      </c>
      <c r="E2" s="1028" t="s">
        <v>1680</v>
      </c>
    </row>
    <row r="3" spans="1:5" ht="15.75" x14ac:dyDescent="0.25">
      <c r="A3" s="1029">
        <v>1</v>
      </c>
      <c r="B3" s="1030">
        <v>2</v>
      </c>
      <c r="C3" s="1031">
        <v>3</v>
      </c>
      <c r="D3" s="1032">
        <v>4</v>
      </c>
      <c r="E3" s="1032">
        <v>5</v>
      </c>
    </row>
    <row r="4" spans="1:5" ht="47.25" x14ac:dyDescent="0.25">
      <c r="A4" s="329" t="s">
        <v>1241</v>
      </c>
      <c r="B4" s="330"/>
      <c r="C4" s="1021"/>
      <c r="D4" s="280"/>
      <c r="E4" s="280"/>
    </row>
    <row r="5" spans="1:5" ht="31.5" x14ac:dyDescent="0.25">
      <c r="A5" s="331" t="s">
        <v>1527</v>
      </c>
      <c r="B5" s="330"/>
      <c r="C5" s="1021"/>
      <c r="D5" s="280"/>
      <c r="E5" s="280"/>
    </row>
    <row r="6" spans="1:5" ht="15.75" x14ac:dyDescent="0.25">
      <c r="A6" s="332" t="s">
        <v>1059</v>
      </c>
      <c r="B6" s="330" t="s">
        <v>1060</v>
      </c>
      <c r="C6" s="1021">
        <f>ПРИХОДИ!C95</f>
        <v>167929362.22999999</v>
      </c>
      <c r="D6" s="1021">
        <f>ПРИХОДИ!D95</f>
        <v>167955556</v>
      </c>
      <c r="E6" s="1397">
        <f>D6/C6</f>
        <v>1.0001559808817957</v>
      </c>
    </row>
    <row r="7" spans="1:5" ht="15.75" x14ac:dyDescent="0.25">
      <c r="A7" s="329" t="s">
        <v>1242</v>
      </c>
      <c r="B7" s="330">
        <v>7</v>
      </c>
      <c r="C7" s="1021">
        <f>C8+C14+C16+C17</f>
        <v>685037752.73000002</v>
      </c>
      <c r="D7" s="1021">
        <f>D8+D14+D16+D17</f>
        <v>687219404.21000004</v>
      </c>
      <c r="E7" s="1397">
        <f>D7/C7</f>
        <v>1.0031847171507056</v>
      </c>
    </row>
    <row r="8" spans="1:5" ht="15.75" x14ac:dyDescent="0.25">
      <c r="A8" s="332" t="s">
        <v>1243</v>
      </c>
      <c r="B8" s="330">
        <v>71</v>
      </c>
      <c r="C8" s="1021">
        <f>C9+C10+C11+C12+C13</f>
        <v>260240000</v>
      </c>
      <c r="D8" s="1021">
        <f>D9+D10+D11+D12+D13</f>
        <v>255197549.55000001</v>
      </c>
      <c r="E8" s="1397">
        <f t="shared" ref="E8:E40" si="0">D8/C8</f>
        <v>0.98062384548877968</v>
      </c>
    </row>
    <row r="9" spans="1:5" ht="31.5" x14ac:dyDescent="0.25">
      <c r="A9" s="332" t="s">
        <v>1244</v>
      </c>
      <c r="B9" s="330">
        <v>711</v>
      </c>
      <c r="C9" s="1021">
        <f>ПРИХОДИ!C16</f>
        <v>158940000</v>
      </c>
      <c r="D9" s="1021">
        <f>ПРИХОДИ!D16</f>
        <v>161645450.03</v>
      </c>
      <c r="E9" s="1397">
        <f t="shared" si="0"/>
        <v>1.0170218323266642</v>
      </c>
    </row>
    <row r="10" spans="1:5" ht="15.75" x14ac:dyDescent="0.25">
      <c r="A10" s="332" t="s">
        <v>1047</v>
      </c>
      <c r="B10" s="330" t="s">
        <v>1048</v>
      </c>
      <c r="C10" s="1021">
        <f>ПРИХОДИ!C19</f>
        <v>0</v>
      </c>
      <c r="D10" s="1021">
        <f>ПРИХОДИ!D19</f>
        <v>0</v>
      </c>
      <c r="E10" s="1397"/>
    </row>
    <row r="11" spans="1:5" ht="15.75" x14ac:dyDescent="0.25">
      <c r="A11" s="332" t="s">
        <v>1049</v>
      </c>
      <c r="B11" s="330" t="s">
        <v>1050</v>
      </c>
      <c r="C11" s="1021">
        <f>ПРИХОДИ!C25</f>
        <v>67950000</v>
      </c>
      <c r="D11" s="1021">
        <f>ПРИХОДИ!D25</f>
        <v>65532603.200000003</v>
      </c>
      <c r="E11" s="1397">
        <f t="shared" si="0"/>
        <v>0.9644238881530538</v>
      </c>
    </row>
    <row r="12" spans="1:5" ht="15.75" x14ac:dyDescent="0.25">
      <c r="A12" s="332" t="s">
        <v>1051</v>
      </c>
      <c r="B12" s="330">
        <v>714</v>
      </c>
      <c r="C12" s="1021">
        <f>ПРИХОДИ!C33</f>
        <v>13350000</v>
      </c>
      <c r="D12" s="1021">
        <f>ПРИХОДИ!D33</f>
        <v>11476341.35</v>
      </c>
      <c r="E12" s="1397">
        <f t="shared" si="0"/>
        <v>0.8596510374531835</v>
      </c>
    </row>
    <row r="13" spans="1:5" ht="15.75" x14ac:dyDescent="0.25">
      <c r="A13" s="332" t="s">
        <v>1052</v>
      </c>
      <c r="B13" s="330" t="s">
        <v>1053</v>
      </c>
      <c r="C13" s="1021">
        <f>ПРИХОДИ!C36</f>
        <v>20000000</v>
      </c>
      <c r="D13" s="1021">
        <f>ПРИХОДИ!D36</f>
        <v>16543154.970000001</v>
      </c>
      <c r="E13" s="1397">
        <f t="shared" si="0"/>
        <v>0.82715774850000001</v>
      </c>
    </row>
    <row r="14" spans="1:5" ht="15.75" x14ac:dyDescent="0.25">
      <c r="A14" s="332" t="s">
        <v>1245</v>
      </c>
      <c r="B14" s="330" t="s">
        <v>1054</v>
      </c>
      <c r="C14" s="1021">
        <f>ПРИХОДИ!C60+ПРИХОДИ!C68+ПРИХОДИ!C72+ПРИХОДИ!C75+ПРИХОДИ!C78+ПРИХОДИ!C81</f>
        <v>138650000</v>
      </c>
      <c r="D14" s="1021">
        <f>ПРИХОДИ!D60+ПРИХОДИ!D68+ПРИХОДИ!D72+ПРИХОДИ!D75+ПРИХОДИ!D78+ПРИХОДИ!D81</f>
        <v>135842733.14999998</v>
      </c>
      <c r="E14" s="1397">
        <f t="shared" si="0"/>
        <v>0.97975285358817144</v>
      </c>
    </row>
    <row r="15" spans="1:5" ht="15.75" x14ac:dyDescent="0.25">
      <c r="A15" s="332" t="s">
        <v>1246</v>
      </c>
      <c r="B15" s="330">
        <v>7411</v>
      </c>
      <c r="C15" s="1021">
        <f>ПРИХОДИ!C53</f>
        <v>0</v>
      </c>
      <c r="D15" s="1021">
        <f>ПРИХОДИ!D53</f>
        <v>0</v>
      </c>
      <c r="E15" s="1397" t="e">
        <f t="shared" si="0"/>
        <v>#DIV/0!</v>
      </c>
    </row>
    <row r="16" spans="1:5" ht="15.75" x14ac:dyDescent="0.25">
      <c r="A16" s="332" t="s">
        <v>1055</v>
      </c>
      <c r="B16" s="330" t="s">
        <v>1056</v>
      </c>
      <c r="C16" s="1021">
        <f>ПРИХОДИ!C47</f>
        <v>897752.73</v>
      </c>
      <c r="D16" s="1021">
        <f>ПРИХОДИ!D47</f>
        <v>897752.73</v>
      </c>
      <c r="E16" s="1397"/>
    </row>
    <row r="17" spans="1:5" ht="15.75" x14ac:dyDescent="0.25">
      <c r="A17" s="332" t="s">
        <v>1057</v>
      </c>
      <c r="B17" s="330">
        <v>733</v>
      </c>
      <c r="C17" s="1021">
        <f>ПРИХОДИ!C51</f>
        <v>285250000</v>
      </c>
      <c r="D17" s="1021">
        <f>ПРИХОДИ!D51</f>
        <v>295281368.77999997</v>
      </c>
      <c r="E17" s="1397">
        <f t="shared" si="0"/>
        <v>1.0351669370026291</v>
      </c>
    </row>
    <row r="18" spans="1:5" ht="31.5" x14ac:dyDescent="0.25">
      <c r="A18" s="329" t="s">
        <v>1058</v>
      </c>
      <c r="B18" s="330">
        <v>8</v>
      </c>
      <c r="C18" s="1021">
        <f>ПРИХОДИ!C84+ПРИХОДИ!C90+ПРИХОДИ!C93+ПРИХОДИ!C87</f>
        <v>3000000</v>
      </c>
      <c r="D18" s="1021">
        <f>ПРИХОДИ!D84+ПРИХОДИ!D90+ПРИХОДИ!D93+ПРИХОДИ!D87</f>
        <v>3540720</v>
      </c>
      <c r="E18" s="1397">
        <f t="shared" si="0"/>
        <v>1.18024</v>
      </c>
    </row>
    <row r="19" spans="1:5" ht="15.75" x14ac:dyDescent="0.25">
      <c r="A19" s="331" t="s">
        <v>1247</v>
      </c>
      <c r="B19" s="330"/>
      <c r="C19" s="1021"/>
      <c r="D19" s="1021"/>
      <c r="E19" s="1397"/>
    </row>
    <row r="20" spans="1:5" ht="15.75" x14ac:dyDescent="0.25">
      <c r="A20" s="329" t="s">
        <v>1248</v>
      </c>
      <c r="B20" s="330">
        <v>4</v>
      </c>
      <c r="C20" s="1021">
        <f>C21+C22+C23+C24+C25+C26+C27</f>
        <v>484446900</v>
      </c>
      <c r="D20" s="1021">
        <f>D21+D22+D23+D24+D25+D26+D27</f>
        <v>441823434.71000004</v>
      </c>
      <c r="E20" s="1397">
        <f t="shared" si="0"/>
        <v>0.91201622863104304</v>
      </c>
    </row>
    <row r="21" spans="1:5" ht="15.75" x14ac:dyDescent="0.25">
      <c r="A21" s="332" t="s">
        <v>1249</v>
      </c>
      <c r="B21" s="330">
        <v>41</v>
      </c>
      <c r="C21" s="1021">
        <f>РАСХОДИ!C10</f>
        <v>109002000</v>
      </c>
      <c r="D21" s="1021">
        <f>РАСХОДИ!D10</f>
        <v>102814147.31000002</v>
      </c>
      <c r="E21" s="1397">
        <f t="shared" si="0"/>
        <v>0.94323175088530498</v>
      </c>
    </row>
    <row r="22" spans="1:5" ht="15.75" x14ac:dyDescent="0.25">
      <c r="A22" s="332" t="s">
        <v>1250</v>
      </c>
      <c r="B22" s="330">
        <v>42</v>
      </c>
      <c r="C22" s="1021">
        <f>РАСХОДИ!C18</f>
        <v>180874000</v>
      </c>
      <c r="D22" s="1021">
        <f>РАСХОДИ!D18</f>
        <v>160704663.34</v>
      </c>
      <c r="E22" s="1397">
        <f t="shared" si="0"/>
        <v>0.88848957473158108</v>
      </c>
    </row>
    <row r="23" spans="1:5" ht="15.75" x14ac:dyDescent="0.25">
      <c r="A23" s="332" t="s">
        <v>1251</v>
      </c>
      <c r="B23" s="330">
        <v>44</v>
      </c>
      <c r="C23" s="1021">
        <f>РАСХОДИ!C25</f>
        <v>1060000</v>
      </c>
      <c r="D23" s="1021">
        <f>РАСХОДИ!D25</f>
        <v>551919.9</v>
      </c>
      <c r="E23" s="1397">
        <f t="shared" si="0"/>
        <v>0.52067915094339623</v>
      </c>
    </row>
    <row r="24" spans="1:5" ht="15.75" x14ac:dyDescent="0.25">
      <c r="A24" s="332" t="s">
        <v>1252</v>
      </c>
      <c r="B24" s="330">
        <v>45</v>
      </c>
      <c r="C24" s="1021">
        <f>РАСХОДИ!C28</f>
        <v>15900000</v>
      </c>
      <c r="D24" s="1021">
        <f>РАСХОДИ!D28</f>
        <v>15591055.07</v>
      </c>
      <c r="E24" s="1397">
        <f t="shared" si="0"/>
        <v>0.98056950125786169</v>
      </c>
    </row>
    <row r="25" spans="1:5" ht="15.75" x14ac:dyDescent="0.25">
      <c r="A25" s="332" t="s">
        <v>1253</v>
      </c>
      <c r="B25" s="330">
        <v>47</v>
      </c>
      <c r="C25" s="1021">
        <f>РАСХОДИ!C35</f>
        <v>28100000</v>
      </c>
      <c r="D25" s="1021">
        <f>РАСХОДИ!D35</f>
        <v>27528834</v>
      </c>
      <c r="E25" s="1397">
        <f t="shared" si="0"/>
        <v>0.97967380782918145</v>
      </c>
    </row>
    <row r="26" spans="1:5" ht="15.75" x14ac:dyDescent="0.25">
      <c r="A26" s="332" t="s">
        <v>1254</v>
      </c>
      <c r="B26" s="330" t="s">
        <v>1255</v>
      </c>
      <c r="C26" s="1021">
        <f>РАСХОДИ!C37+РАСХОДИ!C43</f>
        <v>41339900</v>
      </c>
      <c r="D26" s="1021">
        <f>РАСХОДИ!D37+РАСХОДИ!D43</f>
        <v>38162464.760000005</v>
      </c>
      <c r="E26" s="1397">
        <f t="shared" si="0"/>
        <v>0.92313877779094788</v>
      </c>
    </row>
    <row r="27" spans="1:5" ht="15.75" x14ac:dyDescent="0.25">
      <c r="A27" s="332" t="s">
        <v>1256</v>
      </c>
      <c r="B27" s="330" t="s">
        <v>1364</v>
      </c>
      <c r="C27" s="1021">
        <f>РАСХОДИ!C32+РАСХОДИ!C33+РАСХОДИ!C34</f>
        <v>108171000</v>
      </c>
      <c r="D27" s="1021">
        <f>РАСХОДИ!D32+РАСХОДИ!D33+РАСХОДИ!D34</f>
        <v>96470350.329999998</v>
      </c>
      <c r="E27" s="1397">
        <f t="shared" si="0"/>
        <v>0.89183191733459055</v>
      </c>
    </row>
    <row r="28" spans="1:5" ht="15.75" x14ac:dyDescent="0.25">
      <c r="A28" s="329" t="s">
        <v>1257</v>
      </c>
      <c r="B28" s="330" t="s">
        <v>1258</v>
      </c>
      <c r="C28" s="1021">
        <f>РАСХОДИ!C45</f>
        <v>360070215</v>
      </c>
      <c r="D28" s="1021">
        <f>РАСХОДИ!D45</f>
        <v>265528184.36000001</v>
      </c>
      <c r="E28" s="1397">
        <f t="shared" si="0"/>
        <v>0.73743445944286179</v>
      </c>
    </row>
    <row r="29" spans="1:5" ht="31.5" x14ac:dyDescent="0.25">
      <c r="A29" s="331" t="s">
        <v>1259</v>
      </c>
      <c r="B29" s="330" t="s">
        <v>1260</v>
      </c>
      <c r="C29" s="1021">
        <f>(C7+C18)-(C20+C28)</f>
        <v>-156479362.26999998</v>
      </c>
      <c r="D29" s="1021">
        <f>(D7+D18)-(D20+D28)</f>
        <v>-16591494.860000014</v>
      </c>
      <c r="E29" s="1397"/>
    </row>
    <row r="30" spans="1:5" ht="15.75" x14ac:dyDescent="0.25">
      <c r="A30" s="329" t="s">
        <v>1199</v>
      </c>
      <c r="B30" s="330"/>
      <c r="C30" s="1021"/>
      <c r="D30" s="1021"/>
      <c r="E30" s="1397"/>
    </row>
    <row r="31" spans="1:5" ht="47.25" x14ac:dyDescent="0.25">
      <c r="A31" s="331" t="s">
        <v>1261</v>
      </c>
      <c r="B31" s="330">
        <v>92</v>
      </c>
      <c r="C31" s="1021"/>
      <c r="D31" s="1021"/>
      <c r="E31" s="1397"/>
    </row>
    <row r="32" spans="1:5" ht="15.75" x14ac:dyDescent="0.25">
      <c r="A32" s="331" t="s">
        <v>1262</v>
      </c>
      <c r="B32" s="330">
        <v>91</v>
      </c>
      <c r="C32" s="1021">
        <f>C33+C36</f>
        <v>0</v>
      </c>
      <c r="D32" s="1021">
        <f>D33+D36</f>
        <v>0</v>
      </c>
      <c r="E32" s="1397"/>
    </row>
    <row r="33" spans="1:5" ht="15.75" x14ac:dyDescent="0.25">
      <c r="A33" s="332" t="s">
        <v>1263</v>
      </c>
      <c r="B33" s="330">
        <v>911</v>
      </c>
      <c r="C33" s="1021">
        <f>C34</f>
        <v>0</v>
      </c>
      <c r="D33" s="1021">
        <f>D34</f>
        <v>0</v>
      </c>
      <c r="E33" s="1397"/>
    </row>
    <row r="34" spans="1:5" ht="47.25" x14ac:dyDescent="0.25">
      <c r="A34" s="332" t="s">
        <v>1264</v>
      </c>
      <c r="B34" s="330" t="s">
        <v>1265</v>
      </c>
      <c r="C34" s="1021">
        <f>[1]ПРИХОДИ!C89</f>
        <v>0</v>
      </c>
      <c r="D34" s="1021">
        <v>0</v>
      </c>
      <c r="E34" s="1397"/>
    </row>
    <row r="35" spans="1:5" ht="31.5" x14ac:dyDescent="0.25">
      <c r="A35" s="332" t="s">
        <v>1266</v>
      </c>
      <c r="B35" s="333" t="s">
        <v>1267</v>
      </c>
      <c r="C35" s="1021"/>
      <c r="D35" s="1021"/>
      <c r="E35" s="1397"/>
    </row>
    <row r="36" spans="1:5" ht="15.75" x14ac:dyDescent="0.25">
      <c r="A36" s="332" t="s">
        <v>1268</v>
      </c>
      <c r="B36" s="330">
        <v>912</v>
      </c>
      <c r="C36" s="1021"/>
      <c r="D36" s="1021"/>
      <c r="E36" s="1397"/>
    </row>
    <row r="37" spans="1:5" ht="15.75" x14ac:dyDescent="0.25">
      <c r="A37" s="331" t="s">
        <v>1269</v>
      </c>
      <c r="B37" s="330">
        <v>62</v>
      </c>
      <c r="C37" s="1021"/>
      <c r="D37" s="1021"/>
      <c r="E37" s="1397"/>
    </row>
    <row r="38" spans="1:5" ht="15.75" x14ac:dyDescent="0.25">
      <c r="A38" s="331" t="s">
        <v>1270</v>
      </c>
      <c r="B38" s="330">
        <v>61</v>
      </c>
      <c r="C38" s="1021">
        <f>C39</f>
        <v>11450000</v>
      </c>
      <c r="D38" s="1021">
        <f>D39</f>
        <v>11422587.59</v>
      </c>
      <c r="E38" s="1397">
        <f t="shared" si="0"/>
        <v>0.99760590305676855</v>
      </c>
    </row>
    <row r="39" spans="1:5" ht="31.5" x14ac:dyDescent="0.25">
      <c r="A39" s="332" t="s">
        <v>1271</v>
      </c>
      <c r="B39" s="330">
        <v>611</v>
      </c>
      <c r="C39" s="1021">
        <f>РАСХОДИ!C52</f>
        <v>11450000</v>
      </c>
      <c r="D39" s="1021">
        <f>РАСХОДИ!D52</f>
        <v>11422587.59</v>
      </c>
      <c r="E39" s="1397">
        <f t="shared" si="0"/>
        <v>0.99760590305676855</v>
      </c>
    </row>
    <row r="40" spans="1:5" ht="47.25" x14ac:dyDescent="0.25">
      <c r="A40" s="332" t="s">
        <v>1272</v>
      </c>
      <c r="B40" s="330" t="s">
        <v>1273</v>
      </c>
      <c r="C40" s="1021">
        <f>C39</f>
        <v>11450000</v>
      </c>
      <c r="D40" s="1021">
        <f>D39</f>
        <v>11422587.59</v>
      </c>
      <c r="E40" s="1397">
        <f t="shared" si="0"/>
        <v>0.99760590305676855</v>
      </c>
    </row>
    <row r="41" spans="1:5" ht="31.5" x14ac:dyDescent="0.25">
      <c r="A41" s="332" t="s">
        <v>1274</v>
      </c>
      <c r="B41" s="333" t="s">
        <v>1275</v>
      </c>
      <c r="C41" s="1021"/>
      <c r="D41" s="1021"/>
      <c r="E41" s="1397"/>
    </row>
    <row r="42" spans="1:5" ht="31.5" x14ac:dyDescent="0.25">
      <c r="A42" s="332" t="s">
        <v>1276</v>
      </c>
      <c r="B42" s="330"/>
      <c r="C42" s="1021"/>
      <c r="D42" s="1021"/>
      <c r="E42" s="1397"/>
    </row>
    <row r="43" spans="1:5" ht="31.5" x14ac:dyDescent="0.25">
      <c r="A43" s="331" t="s">
        <v>381</v>
      </c>
      <c r="B43" s="330"/>
      <c r="C43" s="1022">
        <f>C31+C32+C45-C37-C38</f>
        <v>156479362.22999999</v>
      </c>
      <c r="D43" s="1022">
        <f>D31+D32+D45-D37-D38</f>
        <v>156532968.41</v>
      </c>
      <c r="E43" s="1397"/>
    </row>
    <row r="44" spans="1:5" ht="47.25" x14ac:dyDescent="0.25">
      <c r="A44" s="334" t="s">
        <v>382</v>
      </c>
      <c r="B44" s="335"/>
      <c r="C44" s="1021">
        <f>(C29+C31-C37)</f>
        <v>-156479362.26999998</v>
      </c>
      <c r="D44" s="1021">
        <f>(D29+D31-D37)</f>
        <v>-16591494.860000014</v>
      </c>
      <c r="E44" s="1397"/>
    </row>
    <row r="45" spans="1:5" ht="32.25" thickBot="1" x14ac:dyDescent="0.3">
      <c r="A45" s="336" t="s">
        <v>1277</v>
      </c>
      <c r="B45" s="337">
        <v>3</v>
      </c>
      <c r="C45" s="1023">
        <f>ПРИХОДИ!C95</f>
        <v>167929362.22999999</v>
      </c>
      <c r="D45" s="1023">
        <f>ПРИХОДИ!D95</f>
        <v>167955556</v>
      </c>
      <c r="E45" s="1398"/>
    </row>
    <row r="46" spans="1:5" ht="22.5" customHeight="1" thickTop="1" x14ac:dyDescent="0.25">
      <c r="A46" s="7"/>
      <c r="B46" s="7"/>
      <c r="C46" s="7"/>
      <c r="D46" s="280"/>
      <c r="E46" s="281"/>
    </row>
    <row r="47" spans="1:5" ht="16.5" thickBot="1" x14ac:dyDescent="0.3">
      <c r="A47" s="7"/>
      <c r="B47" s="7"/>
      <c r="C47" s="338"/>
      <c r="D47" s="596"/>
      <c r="E47" s="1024"/>
    </row>
    <row r="48" spans="1:5" ht="13.5" thickTop="1" x14ac:dyDescent="0.2"/>
  </sheetData>
  <mergeCells count="1">
    <mergeCell ref="A1:C1"/>
  </mergeCells>
  <phoneticPr fontId="34" type="noConversion"/>
  <pageMargins left="0.70866141732283472" right="0.70866141732283472" top="0.74803149606299213" bottom="0.74803149606299213" header="0.31496062992125984" footer="0.31496062992125984"/>
  <pageSetup scale="64" orientation="portrait" r:id="rId1"/>
  <headerFooter differentFirst="1">
    <oddHeader>&amp;C3</oddHeader>
    <firstHeader>&amp;C2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view="pageBreakPreview" topLeftCell="A70" zoomScale="89" zoomScaleSheetLayoutView="89" workbookViewId="0">
      <selection activeCell="M95" sqref="M95"/>
    </sheetView>
  </sheetViews>
  <sheetFormatPr defaultRowHeight="12.75" x14ac:dyDescent="0.2"/>
  <cols>
    <col min="1" max="1" width="13.28515625" customWidth="1"/>
    <col min="2" max="2" width="59" customWidth="1"/>
    <col min="3" max="3" width="20.7109375" customWidth="1"/>
    <col min="4" max="4" width="18.28515625" customWidth="1"/>
    <col min="5" max="5" width="11.140625" customWidth="1"/>
    <col min="6" max="6" width="20.7109375" customWidth="1"/>
    <col min="7" max="7" width="19" customWidth="1"/>
    <col min="8" max="8" width="12.5703125" customWidth="1"/>
    <col min="9" max="9" width="19.85546875" customWidth="1"/>
    <col min="10" max="10" width="15.5703125" customWidth="1"/>
    <col min="11" max="11" width="10.5703125" bestFit="1" customWidth="1"/>
  </cols>
  <sheetData>
    <row r="1" spans="1:11" ht="15.75" x14ac:dyDescent="0.25">
      <c r="A1" s="2468"/>
      <c r="B1" s="2468"/>
      <c r="C1" s="2468"/>
      <c r="D1" s="2468"/>
      <c r="E1" s="2468"/>
      <c r="F1" s="2468"/>
      <c r="G1" s="2469"/>
      <c r="H1" s="72"/>
      <c r="I1" s="72"/>
      <c r="J1" s="72"/>
    </row>
    <row r="2" spans="1:11" ht="15.75" x14ac:dyDescent="0.25">
      <c r="A2" s="342"/>
      <c r="B2" s="339"/>
      <c r="C2" s="339"/>
      <c r="D2" s="339"/>
      <c r="E2" s="339"/>
      <c r="F2" s="339"/>
      <c r="G2" s="341"/>
      <c r="H2" s="339"/>
      <c r="I2" s="341"/>
      <c r="J2" s="341"/>
    </row>
    <row r="3" spans="1:11" ht="15.75" x14ac:dyDescent="0.25">
      <c r="A3" s="2470" t="s">
        <v>1745</v>
      </c>
      <c r="B3" s="2471"/>
      <c r="C3" s="2471"/>
      <c r="D3" s="2471"/>
      <c r="E3" s="2471"/>
      <c r="F3" s="2471"/>
      <c r="G3" s="341"/>
      <c r="H3" s="341"/>
      <c r="I3" s="341"/>
      <c r="J3" s="341"/>
      <c r="K3" s="1327"/>
    </row>
    <row r="4" spans="1:11" ht="16.5" thickBot="1" x14ac:dyDescent="0.3">
      <c r="A4" s="71"/>
      <c r="B4" s="340"/>
      <c r="C4" s="343"/>
      <c r="D4" s="343"/>
      <c r="E4" s="343"/>
      <c r="F4" s="343"/>
      <c r="G4" s="341"/>
      <c r="H4" s="343"/>
      <c r="I4" s="341"/>
      <c r="J4" s="341"/>
      <c r="K4" s="1327"/>
    </row>
    <row r="5" spans="1:11" ht="16.5" thickTop="1" x14ac:dyDescent="0.2">
      <c r="A5" s="1033" t="s">
        <v>1278</v>
      </c>
      <c r="B5" s="1039" t="s">
        <v>1279</v>
      </c>
      <c r="C5" s="2461" t="s">
        <v>1513</v>
      </c>
      <c r="D5" s="2462"/>
      <c r="E5" s="2463"/>
      <c r="F5" s="2461" t="s">
        <v>1494</v>
      </c>
      <c r="G5" s="2464"/>
      <c r="H5" s="2464"/>
      <c r="I5" s="2465" t="s">
        <v>1684</v>
      </c>
      <c r="J5" s="2466"/>
      <c r="K5" s="2467"/>
    </row>
    <row r="6" spans="1:11" ht="31.5" x14ac:dyDescent="0.2">
      <c r="A6" s="1034"/>
      <c r="B6" s="1040"/>
      <c r="C6" s="1041" t="s">
        <v>1681</v>
      </c>
      <c r="D6" s="1036" t="s">
        <v>1707</v>
      </c>
      <c r="E6" s="1054" t="s">
        <v>1680</v>
      </c>
      <c r="F6" s="1041" t="s">
        <v>1681</v>
      </c>
      <c r="G6" s="1036" t="s">
        <v>1707</v>
      </c>
      <c r="H6" s="1054" t="s">
        <v>1680</v>
      </c>
      <c r="I6" s="1041" t="s">
        <v>1681</v>
      </c>
      <c r="J6" s="1036" t="s">
        <v>1707</v>
      </c>
      <c r="K6" s="1053" t="s">
        <v>1680</v>
      </c>
    </row>
    <row r="7" spans="1:11" ht="16.5" thickBot="1" x14ac:dyDescent="0.3">
      <c r="A7" s="1035">
        <v>1</v>
      </c>
      <c r="B7" s="1042">
        <v>2</v>
      </c>
      <c r="C7" s="1043">
        <v>3</v>
      </c>
      <c r="D7" s="1044" t="s">
        <v>1682</v>
      </c>
      <c r="E7" s="1045" t="s">
        <v>1258</v>
      </c>
      <c r="F7" s="1043">
        <v>3</v>
      </c>
      <c r="G7" s="1046" t="s">
        <v>1683</v>
      </c>
      <c r="H7" s="1045" t="s">
        <v>1258</v>
      </c>
      <c r="I7" s="1093">
        <v>9</v>
      </c>
      <c r="J7" s="1094">
        <v>10</v>
      </c>
      <c r="K7" s="1095">
        <v>11</v>
      </c>
    </row>
    <row r="8" spans="1:11" ht="16.5" thickTop="1" x14ac:dyDescent="0.25">
      <c r="A8" s="913"/>
      <c r="B8" s="1047"/>
      <c r="C8" s="1048"/>
      <c r="D8" s="1049"/>
      <c r="E8" s="1050"/>
      <c r="F8" s="1048"/>
      <c r="G8" s="1051"/>
      <c r="H8" s="1050"/>
      <c r="I8" s="1037"/>
      <c r="J8" s="1038"/>
      <c r="K8" s="1052"/>
    </row>
    <row r="9" spans="1:11" ht="32.25" thickBot="1" x14ac:dyDescent="0.3">
      <c r="A9" s="914">
        <v>711</v>
      </c>
      <c r="B9" s="1047" t="s">
        <v>1280</v>
      </c>
      <c r="C9" s="1328"/>
      <c r="D9" s="1329"/>
      <c r="E9" s="1330"/>
      <c r="F9" s="1328"/>
      <c r="G9" s="1331"/>
      <c r="H9" s="1330"/>
      <c r="I9" s="1055"/>
      <c r="J9" s="1056"/>
      <c r="K9" s="1332"/>
    </row>
    <row r="10" spans="1:11" ht="16.5" thickTop="1" x14ac:dyDescent="0.25">
      <c r="A10" s="344">
        <v>711110</v>
      </c>
      <c r="B10" s="1333" t="s">
        <v>1281</v>
      </c>
      <c r="C10" s="1334">
        <v>130000000</v>
      </c>
      <c r="D10" s="1049">
        <v>133440009.77</v>
      </c>
      <c r="E10" s="1335">
        <f>D10/C10</f>
        <v>1.0264616136153846</v>
      </c>
      <c r="F10" s="1334"/>
      <c r="G10" s="1334"/>
      <c r="H10" s="1335"/>
      <c r="I10" s="1318">
        <f>C10+F10</f>
        <v>130000000</v>
      </c>
      <c r="J10" s="1318">
        <f>D10+G10</f>
        <v>133440009.77</v>
      </c>
      <c r="K10" s="1335">
        <f>J10/I10</f>
        <v>1.0264616136153846</v>
      </c>
    </row>
    <row r="11" spans="1:11" ht="15.75" x14ac:dyDescent="0.25">
      <c r="A11" s="345">
        <v>711120</v>
      </c>
      <c r="B11" s="1171" t="s">
        <v>1282</v>
      </c>
      <c r="C11" s="1337">
        <v>15700000</v>
      </c>
      <c r="D11" s="1338">
        <v>14921301.24</v>
      </c>
      <c r="E11" s="1339">
        <f>D11/C11</f>
        <v>0.95040135286624206</v>
      </c>
      <c r="F11" s="1337"/>
      <c r="G11" s="1337"/>
      <c r="H11" s="1339"/>
      <c r="I11" s="1320">
        <f t="shared" ref="I11:J15" si="0">C11+F11</f>
        <v>15700000</v>
      </c>
      <c r="J11" s="1320">
        <f t="shared" si="0"/>
        <v>14921301.24</v>
      </c>
      <c r="K11" s="1339">
        <f>J11/I11</f>
        <v>0.95040135286624206</v>
      </c>
    </row>
    <row r="12" spans="1:11" ht="31.5" x14ac:dyDescent="0.25">
      <c r="A12" s="346">
        <v>711140</v>
      </c>
      <c r="B12" s="1171" t="s">
        <v>1283</v>
      </c>
      <c r="C12" s="1337">
        <v>140000</v>
      </c>
      <c r="D12" s="1338">
        <v>39299.94</v>
      </c>
      <c r="E12" s="1339">
        <f>D12/C12</f>
        <v>0.28071385714285718</v>
      </c>
      <c r="F12" s="1337"/>
      <c r="G12" s="1337"/>
      <c r="H12" s="1339"/>
      <c r="I12" s="1320">
        <f t="shared" si="0"/>
        <v>140000</v>
      </c>
      <c r="J12" s="1320">
        <f t="shared" si="0"/>
        <v>39299.94</v>
      </c>
      <c r="K12" s="1339">
        <f>J12/I12</f>
        <v>0.28071385714285718</v>
      </c>
    </row>
    <row r="13" spans="1:11" ht="15.75" hidden="1" x14ac:dyDescent="0.25">
      <c r="A13" s="346">
        <v>711160</v>
      </c>
      <c r="B13" s="1171" t="s">
        <v>1284</v>
      </c>
      <c r="C13" s="1337"/>
      <c r="D13" s="1338"/>
      <c r="E13" s="1339"/>
      <c r="F13" s="1337"/>
      <c r="G13" s="1337"/>
      <c r="H13" s="1339"/>
      <c r="I13" s="1320">
        <f t="shared" si="0"/>
        <v>0</v>
      </c>
      <c r="J13" s="1320">
        <f t="shared" si="0"/>
        <v>0</v>
      </c>
      <c r="K13" s="1339"/>
    </row>
    <row r="14" spans="1:11" ht="15.75" x14ac:dyDescent="0.25">
      <c r="A14" s="345">
        <v>711180</v>
      </c>
      <c r="B14" s="1171" t="s">
        <v>1285</v>
      </c>
      <c r="C14" s="1337">
        <v>100000</v>
      </c>
      <c r="D14" s="1338">
        <v>69392.5</v>
      </c>
      <c r="E14" s="1339">
        <f>D14/C14</f>
        <v>0.69392500000000001</v>
      </c>
      <c r="F14" s="1337"/>
      <c r="G14" s="1337"/>
      <c r="H14" s="1339"/>
      <c r="I14" s="1320">
        <f t="shared" si="0"/>
        <v>100000</v>
      </c>
      <c r="J14" s="1320">
        <f t="shared" si="0"/>
        <v>69392.5</v>
      </c>
      <c r="K14" s="1339">
        <f>J14/I14</f>
        <v>0.69392500000000001</v>
      </c>
    </row>
    <row r="15" spans="1:11" ht="63" x14ac:dyDescent="0.25">
      <c r="A15" s="347">
        <v>711190</v>
      </c>
      <c r="B15" s="1169" t="s">
        <v>936</v>
      </c>
      <c r="C15" s="1341">
        <v>13000000</v>
      </c>
      <c r="D15" s="1342">
        <v>13175446.58</v>
      </c>
      <c r="E15" s="1339">
        <f>D15/C15</f>
        <v>1.0134958907692309</v>
      </c>
      <c r="F15" s="1341"/>
      <c r="G15" s="1341"/>
      <c r="H15" s="1339"/>
      <c r="I15" s="1320">
        <f t="shared" si="0"/>
        <v>13000000</v>
      </c>
      <c r="J15" s="1320">
        <f t="shared" si="0"/>
        <v>13175446.58</v>
      </c>
      <c r="K15" s="1339">
        <f>J15/I15</f>
        <v>1.0134958907692309</v>
      </c>
    </row>
    <row r="16" spans="1:11" ht="16.5" thickBot="1" x14ac:dyDescent="0.3">
      <c r="A16" s="347"/>
      <c r="B16" s="1173" t="s">
        <v>1286</v>
      </c>
      <c r="C16" s="1343">
        <f>C10+C11+C12+C13+C14+C15</f>
        <v>158940000</v>
      </c>
      <c r="D16" s="1343">
        <f>D10+D11+D12+D13+D14+D15</f>
        <v>161645450.03</v>
      </c>
      <c r="E16" s="1846">
        <f>D16/C16</f>
        <v>1.0170218323266642</v>
      </c>
      <c r="F16" s="1343">
        <f>F10+F11+F12+F13+F14+F15</f>
        <v>0</v>
      </c>
      <c r="G16" s="1343">
        <f>G10+G11+G12+G13+G14+G15</f>
        <v>0</v>
      </c>
      <c r="H16" s="1344">
        <f>H10+H11+H12+H14+H15</f>
        <v>0</v>
      </c>
      <c r="I16" s="1848">
        <f>C16+F16</f>
        <v>158940000</v>
      </c>
      <c r="J16" s="1848">
        <f>D16+G16</f>
        <v>161645450.03</v>
      </c>
      <c r="K16" s="1846">
        <f>J16/I16</f>
        <v>1.0170218323266642</v>
      </c>
    </row>
    <row r="17" spans="1:11" ht="17.25" hidden="1" thickTop="1" thickBot="1" x14ac:dyDescent="0.3">
      <c r="A17" s="916">
        <v>712</v>
      </c>
      <c r="B17" s="1168" t="s">
        <v>1287</v>
      </c>
      <c r="C17" s="1346"/>
      <c r="D17" s="1347"/>
      <c r="E17" s="1268"/>
      <c r="F17" s="1346"/>
      <c r="G17" s="1346"/>
      <c r="H17" s="1268"/>
      <c r="I17" s="1317">
        <f t="shared" ref="I17:J83" si="1">C17+F17</f>
        <v>0</v>
      </c>
      <c r="J17" s="1317">
        <f t="shared" si="1"/>
        <v>0</v>
      </c>
      <c r="K17" s="1268"/>
    </row>
    <row r="18" spans="1:11" ht="17.25" hidden="1" thickTop="1" thickBot="1" x14ac:dyDescent="0.3">
      <c r="A18" s="348">
        <v>712110</v>
      </c>
      <c r="B18" s="1348" t="s">
        <v>1288</v>
      </c>
      <c r="C18" s="1349">
        <v>0</v>
      </c>
      <c r="D18" s="1350"/>
      <c r="E18" s="1267"/>
      <c r="F18" s="1349">
        <v>0</v>
      </c>
      <c r="G18" s="1349">
        <v>0</v>
      </c>
      <c r="H18" s="1267"/>
      <c r="I18" s="1317">
        <f t="shared" si="1"/>
        <v>0</v>
      </c>
      <c r="J18" s="1317">
        <f t="shared" si="1"/>
        <v>0</v>
      </c>
      <c r="K18" s="1267"/>
    </row>
    <row r="19" spans="1:11" ht="17.25" hidden="1" thickTop="1" thickBot="1" x14ac:dyDescent="0.3">
      <c r="A19" s="348"/>
      <c r="B19" s="1163" t="s">
        <v>1289</v>
      </c>
      <c r="C19" s="1346">
        <f>C18</f>
        <v>0</v>
      </c>
      <c r="D19" s="1347"/>
      <c r="E19" s="1351">
        <f>E18</f>
        <v>0</v>
      </c>
      <c r="F19" s="1346">
        <f>F18</f>
        <v>0</v>
      </c>
      <c r="G19" s="1346">
        <f>G18</f>
        <v>0</v>
      </c>
      <c r="H19" s="1351">
        <f>H18</f>
        <v>0</v>
      </c>
      <c r="I19" s="1325">
        <f t="shared" si="1"/>
        <v>0</v>
      </c>
      <c r="J19" s="1325">
        <f t="shared" si="1"/>
        <v>0</v>
      </c>
      <c r="K19" s="1351">
        <f>K18</f>
        <v>0</v>
      </c>
    </row>
    <row r="20" spans="1:11" ht="17.25" thickTop="1" thickBot="1" x14ac:dyDescent="0.3">
      <c r="A20" s="915">
        <v>713</v>
      </c>
      <c r="B20" s="1168" t="s">
        <v>1290</v>
      </c>
      <c r="C20" s="1349"/>
      <c r="D20" s="1350"/>
      <c r="E20" s="1352"/>
      <c r="F20" s="1349"/>
      <c r="G20" s="1349"/>
      <c r="H20" s="1352"/>
      <c r="I20" s="1317">
        <f t="shared" si="1"/>
        <v>0</v>
      </c>
      <c r="J20" s="1317">
        <f t="shared" si="1"/>
        <v>0</v>
      </c>
      <c r="K20" s="1352"/>
    </row>
    <row r="21" spans="1:11" ht="16.5" thickTop="1" x14ac:dyDescent="0.25">
      <c r="A21" s="349">
        <v>713120</v>
      </c>
      <c r="B21" s="1166" t="s">
        <v>1291</v>
      </c>
      <c r="C21" s="1353">
        <v>59000000</v>
      </c>
      <c r="D21" s="1354">
        <v>56451678.799999997</v>
      </c>
      <c r="E21" s="1355">
        <f>D21/C21</f>
        <v>0.95680811525423726</v>
      </c>
      <c r="F21" s="1353"/>
      <c r="G21" s="1353"/>
      <c r="H21" s="1355"/>
      <c r="I21" s="1318">
        <f t="shared" si="1"/>
        <v>59000000</v>
      </c>
      <c r="J21" s="1318">
        <f t="shared" si="1"/>
        <v>56451678.799999997</v>
      </c>
      <c r="K21" s="1355">
        <f>J21/I21</f>
        <v>0.95680811525423726</v>
      </c>
    </row>
    <row r="22" spans="1:11" ht="15.75" x14ac:dyDescent="0.25">
      <c r="A22" s="345">
        <v>713310</v>
      </c>
      <c r="B22" s="1171" t="s">
        <v>1292</v>
      </c>
      <c r="C22" s="1356">
        <v>2500000</v>
      </c>
      <c r="D22" s="1338">
        <v>2494659.9900000002</v>
      </c>
      <c r="E22" s="1339">
        <f>D22/C22</f>
        <v>0.99786399600000009</v>
      </c>
      <c r="F22" s="1356"/>
      <c r="G22" s="1356"/>
      <c r="H22" s="1339"/>
      <c r="I22" s="1320">
        <f t="shared" si="1"/>
        <v>2500000</v>
      </c>
      <c r="J22" s="1320">
        <f t="shared" si="1"/>
        <v>2494659.9900000002</v>
      </c>
      <c r="K22" s="1339">
        <f>J22/I22</f>
        <v>0.99786399600000009</v>
      </c>
    </row>
    <row r="23" spans="1:11" ht="15.75" x14ac:dyDescent="0.25">
      <c r="A23" s="345">
        <v>713420</v>
      </c>
      <c r="B23" s="1171" t="s">
        <v>1293</v>
      </c>
      <c r="C23" s="1337">
        <v>6400000</v>
      </c>
      <c r="D23" s="1338">
        <v>6586264.4100000001</v>
      </c>
      <c r="E23" s="1339">
        <f>D23/C23</f>
        <v>1.0291038140625</v>
      </c>
      <c r="F23" s="1337"/>
      <c r="G23" s="1337"/>
      <c r="H23" s="1339"/>
      <c r="I23" s="1320">
        <f t="shared" si="1"/>
        <v>6400000</v>
      </c>
      <c r="J23" s="1320">
        <f t="shared" si="1"/>
        <v>6586264.4100000001</v>
      </c>
      <c r="K23" s="1339">
        <f>J23/I23</f>
        <v>1.0291038140625</v>
      </c>
    </row>
    <row r="24" spans="1:11" ht="31.5" x14ac:dyDescent="0.25">
      <c r="A24" s="345">
        <v>713610</v>
      </c>
      <c r="B24" s="1171" t="s">
        <v>1294</v>
      </c>
      <c r="C24" s="1337">
        <v>50000</v>
      </c>
      <c r="D24" s="1338">
        <v>0</v>
      </c>
      <c r="E24" s="1339">
        <f>D24/C24</f>
        <v>0</v>
      </c>
      <c r="F24" s="1337"/>
      <c r="G24" s="1337"/>
      <c r="H24" s="1339"/>
      <c r="I24" s="1320">
        <f t="shared" si="1"/>
        <v>50000</v>
      </c>
      <c r="J24" s="1320">
        <f t="shared" si="1"/>
        <v>0</v>
      </c>
      <c r="K24" s="1339">
        <f>J24/I24</f>
        <v>0</v>
      </c>
    </row>
    <row r="25" spans="1:11" ht="16.5" thickBot="1" x14ac:dyDescent="0.3">
      <c r="A25" s="350"/>
      <c r="B25" s="1174" t="s">
        <v>1295</v>
      </c>
      <c r="C25" s="1357">
        <f t="shared" ref="C25:H25" si="2">C21+C22+C23+C24</f>
        <v>67950000</v>
      </c>
      <c r="D25" s="1357">
        <f t="shared" si="2"/>
        <v>65532603.200000003</v>
      </c>
      <c r="E25" s="1846">
        <f>D25/C25</f>
        <v>0.9644238881530538</v>
      </c>
      <c r="F25" s="1357">
        <f t="shared" si="2"/>
        <v>0</v>
      </c>
      <c r="G25" s="1357">
        <f t="shared" si="2"/>
        <v>0</v>
      </c>
      <c r="H25" s="1359">
        <f t="shared" si="2"/>
        <v>0</v>
      </c>
      <c r="I25" s="1324">
        <f t="shared" si="1"/>
        <v>67950000</v>
      </c>
      <c r="J25" s="1324">
        <f t="shared" si="1"/>
        <v>65532603.200000003</v>
      </c>
      <c r="K25" s="1846">
        <f>J25/I25</f>
        <v>0.9644238881530538</v>
      </c>
    </row>
    <row r="26" spans="1:11" ht="17.25" thickTop="1" thickBot="1" x14ac:dyDescent="0.3">
      <c r="A26" s="915">
        <v>714</v>
      </c>
      <c r="B26" s="1168" t="s">
        <v>1296</v>
      </c>
      <c r="C26" s="1349"/>
      <c r="D26" s="1350"/>
      <c r="E26" s="1352"/>
      <c r="F26" s="1349"/>
      <c r="G26" s="1349"/>
      <c r="H26" s="1352"/>
      <c r="I26" s="1317">
        <f t="shared" si="1"/>
        <v>0</v>
      </c>
      <c r="J26" s="1317">
        <f t="shared" si="1"/>
        <v>0</v>
      </c>
      <c r="K26" s="1352"/>
    </row>
    <row r="27" spans="1:11" ht="17.25" hidden="1" thickTop="1" thickBot="1" x14ac:dyDescent="0.3">
      <c r="A27" s="345">
        <v>714430</v>
      </c>
      <c r="B27" s="1171" t="s">
        <v>1297</v>
      </c>
      <c r="C27" s="1337">
        <v>0</v>
      </c>
      <c r="D27" s="1338"/>
      <c r="E27" s="1339"/>
      <c r="F27" s="1337">
        <v>0</v>
      </c>
      <c r="G27" s="1337">
        <v>0</v>
      </c>
      <c r="H27" s="1339"/>
      <c r="I27" s="1318">
        <f t="shared" si="1"/>
        <v>0</v>
      </c>
      <c r="J27" s="1318">
        <f t="shared" si="1"/>
        <v>0</v>
      </c>
      <c r="K27" s="1339"/>
    </row>
    <row r="28" spans="1:11" ht="16.5" thickTop="1" x14ac:dyDescent="0.25">
      <c r="A28" s="345">
        <v>714510</v>
      </c>
      <c r="B28" s="1360" t="s">
        <v>1298</v>
      </c>
      <c r="C28" s="1356">
        <v>8500000</v>
      </c>
      <c r="D28" s="1338">
        <v>7679510</v>
      </c>
      <c r="E28" s="1339">
        <f>D28/C28</f>
        <v>0.90347176470588231</v>
      </c>
      <c r="F28" s="1356"/>
      <c r="G28" s="1356"/>
      <c r="H28" s="1339"/>
      <c r="I28" s="1317">
        <f t="shared" si="1"/>
        <v>8500000</v>
      </c>
      <c r="J28" s="1317">
        <f t="shared" si="1"/>
        <v>7679510</v>
      </c>
      <c r="K28" s="1339">
        <f>J28/I28</f>
        <v>0.90347176470588231</v>
      </c>
    </row>
    <row r="29" spans="1:11" ht="15.75" x14ac:dyDescent="0.25">
      <c r="A29" s="345">
        <v>714540</v>
      </c>
      <c r="B29" s="1171" t="s">
        <v>1299</v>
      </c>
      <c r="C29" s="1356">
        <v>250000</v>
      </c>
      <c r="D29" s="1338">
        <v>65657.399999999994</v>
      </c>
      <c r="E29" s="1339">
        <f>D29/C29</f>
        <v>0.26262959999999996</v>
      </c>
      <c r="F29" s="1356"/>
      <c r="G29" s="1356"/>
      <c r="H29" s="1339"/>
      <c r="I29" s="1321">
        <f t="shared" si="1"/>
        <v>250000</v>
      </c>
      <c r="J29" s="1321">
        <f t="shared" si="1"/>
        <v>65657.399999999994</v>
      </c>
      <c r="K29" s="1339">
        <f>J29/I29</f>
        <v>0.26262959999999996</v>
      </c>
    </row>
    <row r="30" spans="1:11" ht="15.75" x14ac:dyDescent="0.25">
      <c r="A30" s="345">
        <v>714550</v>
      </c>
      <c r="B30" s="1171" t="s">
        <v>1300</v>
      </c>
      <c r="C30" s="1356">
        <v>2600000</v>
      </c>
      <c r="D30" s="1338">
        <v>2047325</v>
      </c>
      <c r="E30" s="1339">
        <f>D30/C30</f>
        <v>0.78743269230769231</v>
      </c>
      <c r="F30" s="1356"/>
      <c r="G30" s="1356"/>
      <c r="H30" s="1339"/>
      <c r="I30" s="1322">
        <f t="shared" si="1"/>
        <v>2600000</v>
      </c>
      <c r="J30" s="1322">
        <f t="shared" si="1"/>
        <v>2047325</v>
      </c>
      <c r="K30" s="1339">
        <f>J30/I30</f>
        <v>0.78743269230769231</v>
      </c>
    </row>
    <row r="31" spans="1:11" ht="15.75" x14ac:dyDescent="0.25">
      <c r="A31" s="345">
        <v>714560</v>
      </c>
      <c r="B31" s="1171" t="s">
        <v>1301</v>
      </c>
      <c r="C31" s="1356">
        <v>2000000</v>
      </c>
      <c r="D31" s="1338">
        <v>1683848.95</v>
      </c>
      <c r="E31" s="1339">
        <f>D31/C31</f>
        <v>0.84192447500000001</v>
      </c>
      <c r="F31" s="1356"/>
      <c r="G31" s="1356"/>
      <c r="H31" s="1339"/>
      <c r="I31" s="1320">
        <f t="shared" si="1"/>
        <v>2000000</v>
      </c>
      <c r="J31" s="1320">
        <f t="shared" si="1"/>
        <v>1683848.95</v>
      </c>
      <c r="K31" s="1339">
        <f>J31/I31</f>
        <v>0.84192447500000001</v>
      </c>
    </row>
    <row r="32" spans="1:11" ht="15.75" hidden="1" x14ac:dyDescent="0.25">
      <c r="A32" s="347">
        <v>714570</v>
      </c>
      <c r="B32" s="1169" t="s">
        <v>1302</v>
      </c>
      <c r="C32" s="1341">
        <v>0</v>
      </c>
      <c r="D32" s="1342"/>
      <c r="E32" s="1361"/>
      <c r="F32" s="1341">
        <v>0</v>
      </c>
      <c r="G32" s="1341">
        <v>0</v>
      </c>
      <c r="H32" s="1361"/>
      <c r="I32" s="1321">
        <f t="shared" si="1"/>
        <v>0</v>
      </c>
      <c r="J32" s="1321">
        <f t="shared" si="1"/>
        <v>0</v>
      </c>
      <c r="K32" s="1361"/>
    </row>
    <row r="33" spans="1:21" ht="16.5" thickBot="1" x14ac:dyDescent="0.3">
      <c r="A33" s="347"/>
      <c r="B33" s="1173" t="s">
        <v>1303</v>
      </c>
      <c r="C33" s="1345">
        <f>C27+C28+C29+C30+C31+C32</f>
        <v>13350000</v>
      </c>
      <c r="D33" s="1345">
        <f>SUM(D28:D31)</f>
        <v>11476341.35</v>
      </c>
      <c r="E33" s="1846">
        <f>D33/C33</f>
        <v>0.8596510374531835</v>
      </c>
      <c r="F33" s="1345">
        <f>F27+F28+F29+F30+F31+F32</f>
        <v>0</v>
      </c>
      <c r="G33" s="1345">
        <f>G27+G28+G29+G30+G31+G32</f>
        <v>0</v>
      </c>
      <c r="H33" s="1359">
        <f>H28+H29+H30+H31</f>
        <v>0</v>
      </c>
      <c r="I33" s="1323">
        <f t="shared" si="1"/>
        <v>13350000</v>
      </c>
      <c r="J33" s="1323">
        <f t="shared" si="1"/>
        <v>11476341.35</v>
      </c>
      <c r="K33" s="1846">
        <f>J33/I33</f>
        <v>0.8596510374531835</v>
      </c>
    </row>
    <row r="34" spans="1:21" ht="17.25" thickTop="1" thickBot="1" x14ac:dyDescent="0.3">
      <c r="A34" s="915">
        <v>716</v>
      </c>
      <c r="B34" s="1168" t="s">
        <v>1304</v>
      </c>
      <c r="C34" s="1259"/>
      <c r="D34" s="1350"/>
      <c r="E34" s="1352"/>
      <c r="F34" s="1259"/>
      <c r="G34" s="1259"/>
      <c r="H34" s="1352"/>
      <c r="I34" s="1317">
        <f t="shared" si="1"/>
        <v>0</v>
      </c>
      <c r="J34" s="1317">
        <f t="shared" si="1"/>
        <v>0</v>
      </c>
      <c r="K34" s="1352"/>
    </row>
    <row r="35" spans="1:21" ht="17.25" thickTop="1" thickBot="1" x14ac:dyDescent="0.3">
      <c r="A35" s="351">
        <v>716110</v>
      </c>
      <c r="B35" s="1170" t="s">
        <v>1305</v>
      </c>
      <c r="C35" s="1262">
        <v>20000000</v>
      </c>
      <c r="D35" s="1362">
        <v>16543154.970000001</v>
      </c>
      <c r="E35" s="1363">
        <f>D35/C35</f>
        <v>0.82715774850000001</v>
      </c>
      <c r="F35" s="1262"/>
      <c r="G35" s="1262"/>
      <c r="H35" s="1363"/>
      <c r="I35" s="1317">
        <f t="shared" si="1"/>
        <v>20000000</v>
      </c>
      <c r="J35" s="1317">
        <f t="shared" si="1"/>
        <v>16543154.970000001</v>
      </c>
      <c r="K35" s="1363">
        <f>J35/I35</f>
        <v>0.82715774850000001</v>
      </c>
    </row>
    <row r="36" spans="1:21" ht="17.25" thickTop="1" thickBot="1" x14ac:dyDescent="0.3">
      <c r="A36" s="352"/>
      <c r="B36" s="1164" t="s">
        <v>1306</v>
      </c>
      <c r="C36" s="1364">
        <f t="shared" ref="C36:H36" si="3">C35</f>
        <v>20000000</v>
      </c>
      <c r="D36" s="1364">
        <f t="shared" si="3"/>
        <v>16543154.970000001</v>
      </c>
      <c r="E36" s="1846">
        <f>D36/C36</f>
        <v>0.82715774850000001</v>
      </c>
      <c r="F36" s="1364">
        <f t="shared" si="3"/>
        <v>0</v>
      </c>
      <c r="G36" s="1364">
        <f t="shared" si="3"/>
        <v>0</v>
      </c>
      <c r="H36" s="1365">
        <f t="shared" si="3"/>
        <v>0</v>
      </c>
      <c r="I36" s="1325">
        <f t="shared" si="1"/>
        <v>20000000</v>
      </c>
      <c r="J36" s="1325">
        <f t="shared" si="1"/>
        <v>16543154.970000001</v>
      </c>
      <c r="K36" s="1365">
        <f>K35</f>
        <v>0.82715774850000001</v>
      </c>
    </row>
    <row r="37" spans="1:21" ht="17.25" hidden="1" thickTop="1" thickBot="1" x14ac:dyDescent="0.3">
      <c r="A37" s="915">
        <v>731</v>
      </c>
      <c r="B37" s="1168" t="s">
        <v>1307</v>
      </c>
      <c r="C37" s="1260"/>
      <c r="D37" s="145"/>
      <c r="E37" s="1351"/>
      <c r="F37" s="1260"/>
      <c r="G37" s="1260"/>
      <c r="H37" s="1351"/>
      <c r="I37" s="1317">
        <f t="shared" si="1"/>
        <v>0</v>
      </c>
      <c r="J37" s="1317">
        <f t="shared" si="1"/>
        <v>0</v>
      </c>
      <c r="K37" s="1351"/>
    </row>
    <row r="38" spans="1:21" ht="33" hidden="1" thickTop="1" thickBot="1" x14ac:dyDescent="0.3">
      <c r="A38" s="349">
        <v>731150</v>
      </c>
      <c r="B38" s="1167" t="s">
        <v>1308</v>
      </c>
      <c r="C38" s="1336"/>
      <c r="D38" s="1367"/>
      <c r="E38" s="1355"/>
      <c r="F38" s="1336"/>
      <c r="G38" s="1336"/>
      <c r="H38" s="1355"/>
      <c r="I38" s="1317">
        <f t="shared" si="1"/>
        <v>0</v>
      </c>
      <c r="J38" s="1317">
        <f t="shared" si="1"/>
        <v>0</v>
      </c>
      <c r="K38" s="1355"/>
    </row>
    <row r="39" spans="1:21" ht="33" hidden="1" thickTop="1" thickBot="1" x14ac:dyDescent="0.3">
      <c r="A39" s="347">
        <v>731250</v>
      </c>
      <c r="B39" s="1173" t="s">
        <v>1309</v>
      </c>
      <c r="C39" s="1258"/>
      <c r="D39" s="144"/>
      <c r="E39" s="1361"/>
      <c r="F39" s="1258"/>
      <c r="G39" s="1258"/>
      <c r="H39" s="1361"/>
      <c r="I39" s="1317">
        <f t="shared" si="1"/>
        <v>0</v>
      </c>
      <c r="J39" s="1317">
        <f t="shared" si="1"/>
        <v>0</v>
      </c>
      <c r="K39" s="1361"/>
    </row>
    <row r="40" spans="1:21" ht="17.25" hidden="1" thickTop="1" thickBot="1" x14ac:dyDescent="0.3">
      <c r="A40" s="347"/>
      <c r="B40" s="1173" t="s">
        <v>1310</v>
      </c>
      <c r="C40" s="1345">
        <f>C38+C39</f>
        <v>0</v>
      </c>
      <c r="D40" s="2392">
        <f>D38+D39</f>
        <v>0</v>
      </c>
      <c r="E40" s="2370"/>
      <c r="F40" s="1345">
        <f>F38+F39</f>
        <v>0</v>
      </c>
      <c r="G40" s="1345">
        <f>G38+G39</f>
        <v>0</v>
      </c>
      <c r="H40" s="2370"/>
      <c r="I40" s="1318">
        <f t="shared" si="1"/>
        <v>0</v>
      </c>
      <c r="J40" s="1318">
        <f t="shared" si="1"/>
        <v>0</v>
      </c>
      <c r="K40" s="2370"/>
    </row>
    <row r="41" spans="1:21" s="1316" customFormat="1" ht="17.25" thickTop="1" thickBot="1" x14ac:dyDescent="0.3">
      <c r="A41" s="2373">
        <v>731</v>
      </c>
      <c r="B41" s="1426" t="s">
        <v>1307</v>
      </c>
      <c r="C41" s="145"/>
      <c r="D41" s="145"/>
      <c r="E41" s="2381"/>
      <c r="F41" s="145"/>
      <c r="G41" s="145"/>
      <c r="H41" s="2381"/>
      <c r="I41" s="2393"/>
      <c r="J41" s="2393"/>
      <c r="K41" s="2381"/>
      <c r="L41" s="2398"/>
      <c r="M41" s="2"/>
      <c r="N41" s="2"/>
      <c r="O41" s="2"/>
      <c r="P41" s="2"/>
      <c r="Q41" s="2"/>
      <c r="R41" s="2"/>
      <c r="S41" s="2"/>
      <c r="T41" s="2"/>
      <c r="U41" s="2399"/>
    </row>
    <row r="42" spans="1:21" s="616" customFormat="1" ht="32.25" thickTop="1" x14ac:dyDescent="0.25">
      <c r="A42" s="344">
        <v>731150</v>
      </c>
      <c r="B42" s="2394" t="s">
        <v>1741</v>
      </c>
      <c r="C42" s="2395"/>
      <c r="D42" s="2395"/>
      <c r="E42" s="2396"/>
      <c r="F42" s="2395"/>
      <c r="G42" s="2395"/>
      <c r="H42" s="2396"/>
      <c r="I42" s="1318"/>
      <c r="J42" s="2379"/>
      <c r="K42" s="2396"/>
      <c r="L42" s="2398"/>
      <c r="M42" s="2"/>
      <c r="N42" s="2"/>
      <c r="O42" s="2"/>
      <c r="P42" s="2"/>
      <c r="Q42" s="2"/>
      <c r="R42" s="2"/>
      <c r="S42" s="2"/>
      <c r="T42" s="2"/>
      <c r="U42" s="2398"/>
    </row>
    <row r="43" spans="1:21" s="304" customFormat="1" ht="16.5" thickBot="1" x14ac:dyDescent="0.3">
      <c r="A43" s="350"/>
      <c r="B43" s="1580" t="s">
        <v>1310</v>
      </c>
      <c r="C43" s="1369"/>
      <c r="D43" s="1369"/>
      <c r="E43" s="2383"/>
      <c r="F43" s="1369"/>
      <c r="G43" s="1369"/>
      <c r="H43" s="2383"/>
      <c r="I43" s="1323"/>
      <c r="J43" s="1326"/>
      <c r="K43" s="2401"/>
      <c r="L43" s="1128"/>
      <c r="M43" s="2400"/>
      <c r="N43" s="2400"/>
      <c r="O43" s="2400"/>
      <c r="P43" s="2400"/>
      <c r="Q43" s="2400"/>
      <c r="R43" s="2400"/>
      <c r="S43" s="2400"/>
      <c r="T43" s="2400"/>
      <c r="U43" s="2397"/>
    </row>
    <row r="44" spans="1:21" ht="32.25" thickTop="1" x14ac:dyDescent="0.25">
      <c r="A44" s="917">
        <v>732</v>
      </c>
      <c r="B44" s="1178" t="s">
        <v>1731</v>
      </c>
      <c r="C44" s="1261"/>
      <c r="D44" s="172"/>
      <c r="E44" s="2390"/>
      <c r="F44" s="172"/>
      <c r="G44" s="172"/>
      <c r="H44" s="2390"/>
      <c r="I44" s="2403"/>
      <c r="J44" s="2403"/>
      <c r="K44" s="1386"/>
    </row>
    <row r="45" spans="1:21" ht="32.25" thickBot="1" x14ac:dyDescent="0.3">
      <c r="A45" s="2386">
        <v>732150</v>
      </c>
      <c r="B45" s="2387" t="s">
        <v>1732</v>
      </c>
      <c r="C45" s="1368"/>
      <c r="D45" s="1369"/>
      <c r="E45" s="2383"/>
      <c r="F45" s="2404">
        <v>499299.27</v>
      </c>
      <c r="G45" s="2404">
        <v>499299.27</v>
      </c>
      <c r="H45" s="2383"/>
      <c r="I45" s="2405">
        <f t="shared" si="1"/>
        <v>499299.27</v>
      </c>
      <c r="J45" s="2405">
        <f t="shared" si="1"/>
        <v>499299.27</v>
      </c>
      <c r="K45" s="1363">
        <f>J45/I45</f>
        <v>1</v>
      </c>
    </row>
    <row r="46" spans="1:21" ht="33" thickTop="1" thickBot="1" x14ac:dyDescent="0.3">
      <c r="A46" s="2388">
        <v>732250</v>
      </c>
      <c r="B46" s="2389" t="s">
        <v>1732</v>
      </c>
      <c r="C46" s="172">
        <v>897752.73</v>
      </c>
      <c r="D46" s="172">
        <v>897752.73</v>
      </c>
      <c r="E46" s="2390"/>
      <c r="F46" s="2391"/>
      <c r="G46" s="1369"/>
      <c r="H46" s="2390"/>
      <c r="I46" s="2406">
        <f t="shared" si="1"/>
        <v>897752.73</v>
      </c>
      <c r="J46" s="2406">
        <f t="shared" si="1"/>
        <v>897752.73</v>
      </c>
      <c r="K46" s="1365">
        <f>K45</f>
        <v>1</v>
      </c>
      <c r="L46" s="2398"/>
    </row>
    <row r="47" spans="1:21" ht="17.25" thickTop="1" thickBot="1" x14ac:dyDescent="0.3">
      <c r="A47" s="350"/>
      <c r="B47" s="1669" t="s">
        <v>1733</v>
      </c>
      <c r="C47" s="1369">
        <f>C46</f>
        <v>897752.73</v>
      </c>
      <c r="D47" s="1369">
        <f>D46</f>
        <v>897752.73</v>
      </c>
      <c r="E47" s="2383"/>
      <c r="F47" s="1369">
        <f>F45</f>
        <v>499299.27</v>
      </c>
      <c r="G47" s="1369">
        <f>G45+G46</f>
        <v>499299.27</v>
      </c>
      <c r="H47" s="2383"/>
      <c r="I47" s="2405">
        <f t="shared" si="1"/>
        <v>1397052</v>
      </c>
      <c r="J47" s="2405">
        <f t="shared" si="1"/>
        <v>1397052</v>
      </c>
      <c r="K47" s="1363">
        <f>J47/I47</f>
        <v>1</v>
      </c>
      <c r="L47" s="2398"/>
    </row>
    <row r="48" spans="1:21" ht="17.25" thickTop="1" thickBot="1" x14ac:dyDescent="0.3">
      <c r="A48" s="915">
        <v>733</v>
      </c>
      <c r="B48" s="1168" t="s">
        <v>1311</v>
      </c>
      <c r="C48" s="1349"/>
      <c r="D48" s="1350"/>
      <c r="E48" s="1352"/>
      <c r="F48" s="1349"/>
      <c r="G48" s="1349"/>
      <c r="H48" s="1352"/>
      <c r="I48" s="1893"/>
      <c r="J48" s="1893"/>
      <c r="K48" s="1352"/>
    </row>
    <row r="49" spans="1:11" ht="33" thickTop="1" thickBot="1" x14ac:dyDescent="0.3">
      <c r="A49" s="344">
        <v>733150</v>
      </c>
      <c r="B49" s="1333" t="s">
        <v>1312</v>
      </c>
      <c r="C49" s="1334">
        <v>201850000</v>
      </c>
      <c r="D49" s="1370">
        <v>208016843.78</v>
      </c>
      <c r="E49" s="1371">
        <f>D49/C49</f>
        <v>1.0305516164478574</v>
      </c>
      <c r="F49" s="2307">
        <v>6839279.1699999999</v>
      </c>
      <c r="G49" s="2307">
        <v>6828049.1699999999</v>
      </c>
      <c r="H49" s="1892">
        <f>G49/F49</f>
        <v>0.99835801409463443</v>
      </c>
      <c r="I49" s="1319">
        <f t="shared" si="1"/>
        <v>208689279.16999999</v>
      </c>
      <c r="J49" s="1319">
        <f t="shared" si="1"/>
        <v>214844892.94999999</v>
      </c>
      <c r="K49" s="1371">
        <f>J49/I49</f>
        <v>1.0294965501078068</v>
      </c>
    </row>
    <row r="50" spans="1:11" ht="33" thickTop="1" thickBot="1" x14ac:dyDescent="0.3">
      <c r="A50" s="345">
        <v>733250</v>
      </c>
      <c r="B50" s="1171" t="s">
        <v>1313</v>
      </c>
      <c r="C50" s="1337">
        <v>83400000</v>
      </c>
      <c r="D50" s="1338">
        <v>87264525</v>
      </c>
      <c r="E50" s="1371">
        <f>D50/C50</f>
        <v>1.0463372302158274</v>
      </c>
      <c r="F50" s="1337"/>
      <c r="G50" s="1337"/>
      <c r="H50" s="1355"/>
      <c r="I50" s="1319">
        <f t="shared" si="1"/>
        <v>83400000</v>
      </c>
      <c r="J50" s="1319">
        <f t="shared" si="1"/>
        <v>87264525</v>
      </c>
      <c r="K50" s="1363">
        <f>J50/I50</f>
        <v>1.0463372302158274</v>
      </c>
    </row>
    <row r="51" spans="1:11" ht="17.25" thickTop="1" thickBot="1" x14ac:dyDescent="0.3">
      <c r="A51" s="350"/>
      <c r="B51" s="1174" t="s">
        <v>1314</v>
      </c>
      <c r="C51" s="1357">
        <f>SUM(C49:C50)</f>
        <v>285250000</v>
      </c>
      <c r="D51" s="1358">
        <f>D49+D50</f>
        <v>295281368.77999997</v>
      </c>
      <c r="E51" s="1846">
        <f>D51/C51</f>
        <v>1.0351669370026291</v>
      </c>
      <c r="F51" s="1357">
        <f>SUM(F49:F50)</f>
        <v>6839279.1699999999</v>
      </c>
      <c r="G51" s="1357">
        <f>SUM(G49:G50)</f>
        <v>6828049.1699999999</v>
      </c>
      <c r="H51" s="1359">
        <f>H49+H50</f>
        <v>0.99835801409463443</v>
      </c>
      <c r="I51" s="1325">
        <f t="shared" si="1"/>
        <v>292089279.17000002</v>
      </c>
      <c r="J51" s="1325">
        <f t="shared" si="1"/>
        <v>302109417.94999999</v>
      </c>
      <c r="K51" s="1846">
        <f>J51/I51</f>
        <v>1.034305054976592</v>
      </c>
    </row>
    <row r="52" spans="1:11" ht="17.25" thickTop="1" thickBot="1" x14ac:dyDescent="0.3">
      <c r="A52" s="915">
        <v>741</v>
      </c>
      <c r="B52" s="1168" t="s">
        <v>1315</v>
      </c>
      <c r="C52" s="1349"/>
      <c r="D52" s="1350"/>
      <c r="E52" s="1352"/>
      <c r="F52" s="1349"/>
      <c r="G52" s="1349"/>
      <c r="H52" s="1352"/>
      <c r="I52" s="1317"/>
      <c r="J52" s="1317"/>
      <c r="K52" s="1352"/>
    </row>
    <row r="53" spans="1:11" ht="16.5" hidden="1" thickTop="1" x14ac:dyDescent="0.25">
      <c r="A53" s="344">
        <v>741150</v>
      </c>
      <c r="B53" s="1333" t="s">
        <v>1316</v>
      </c>
      <c r="C53" s="1048"/>
      <c r="D53" s="1049"/>
      <c r="E53" s="1372"/>
      <c r="F53" s="1048"/>
      <c r="G53" s="1048"/>
      <c r="H53" s="1372"/>
      <c r="I53" s="1318"/>
      <c r="J53" s="1318"/>
      <c r="K53" s="1372"/>
    </row>
    <row r="54" spans="1:11" ht="32.25" thickTop="1" x14ac:dyDescent="0.25">
      <c r="A54" s="349">
        <v>741410</v>
      </c>
      <c r="B54" s="1166" t="s">
        <v>1742</v>
      </c>
      <c r="C54" s="1353"/>
      <c r="D54" s="1354"/>
      <c r="E54" s="1355"/>
      <c r="F54" s="1353"/>
      <c r="G54" s="1353">
        <v>75000</v>
      </c>
      <c r="H54" s="1355"/>
      <c r="I54" s="1321"/>
      <c r="J54" s="1321">
        <f>G54</f>
        <v>75000</v>
      </c>
      <c r="K54" s="1355"/>
    </row>
    <row r="55" spans="1:11" ht="15.75" x14ac:dyDescent="0.25">
      <c r="A55" s="349">
        <v>741510</v>
      </c>
      <c r="B55" s="1166" t="s">
        <v>1317</v>
      </c>
      <c r="C55" s="1353">
        <v>1000000</v>
      </c>
      <c r="D55" s="1354">
        <v>3863377.84</v>
      </c>
      <c r="E55" s="1339">
        <f>D55/C55</f>
        <v>3.8633778400000001</v>
      </c>
      <c r="F55" s="1353"/>
      <c r="G55" s="1353"/>
      <c r="H55" s="1339"/>
      <c r="I55" s="1320">
        <f t="shared" si="1"/>
        <v>1000000</v>
      </c>
      <c r="J55" s="1320">
        <f t="shared" si="1"/>
        <v>3863377.84</v>
      </c>
      <c r="K55" s="1339">
        <f>J55/I55</f>
        <v>3.8633778400000001</v>
      </c>
    </row>
    <row r="56" spans="1:11" ht="15.75" x14ac:dyDescent="0.25">
      <c r="A56" s="349">
        <v>741520</v>
      </c>
      <c r="B56" s="1166" t="s">
        <v>1318</v>
      </c>
      <c r="C56" s="1353">
        <v>2500000</v>
      </c>
      <c r="D56" s="1354">
        <v>501591.67</v>
      </c>
      <c r="E56" s="1339">
        <f>D56/C56</f>
        <v>0.20063666799999999</v>
      </c>
      <c r="F56" s="1353"/>
      <c r="G56" s="1353"/>
      <c r="H56" s="1339"/>
      <c r="I56" s="1320">
        <f t="shared" si="1"/>
        <v>2500000</v>
      </c>
      <c r="J56" s="1320">
        <f t="shared" si="1"/>
        <v>501591.67</v>
      </c>
      <c r="K56" s="1339">
        <f>J56/I56</f>
        <v>0.20063666799999999</v>
      </c>
    </row>
    <row r="57" spans="1:11" ht="31.5" x14ac:dyDescent="0.25">
      <c r="A57" s="346">
        <v>741530</v>
      </c>
      <c r="B57" s="1171" t="s">
        <v>1319</v>
      </c>
      <c r="C57" s="1337">
        <v>102000000</v>
      </c>
      <c r="D57" s="1338">
        <v>101003110</v>
      </c>
      <c r="E57" s="1339">
        <f>D57/C57</f>
        <v>0.99022656862745095</v>
      </c>
      <c r="F57" s="1337"/>
      <c r="G57" s="1337"/>
      <c r="H57" s="1339"/>
      <c r="I57" s="1320">
        <f t="shared" si="1"/>
        <v>102000000</v>
      </c>
      <c r="J57" s="1320">
        <f t="shared" si="1"/>
        <v>101003110</v>
      </c>
      <c r="K57" s="1339">
        <f>J57/I57</f>
        <v>0.99022656862745095</v>
      </c>
    </row>
    <row r="58" spans="1:11" ht="15.75" hidden="1" x14ac:dyDescent="0.25">
      <c r="A58" s="353"/>
      <c r="B58" s="1169"/>
      <c r="C58" s="1341"/>
      <c r="D58" s="1342"/>
      <c r="E58" s="1361"/>
      <c r="F58" s="1341"/>
      <c r="G58" s="1341"/>
      <c r="H58" s="1361"/>
      <c r="I58" s="1321">
        <f t="shared" si="1"/>
        <v>0</v>
      </c>
      <c r="J58" s="1321">
        <f t="shared" si="1"/>
        <v>0</v>
      </c>
      <c r="K58" s="1361"/>
    </row>
    <row r="59" spans="1:11" ht="15.75" x14ac:dyDescent="0.25">
      <c r="A59" s="353">
        <v>741590</v>
      </c>
      <c r="B59" s="1169" t="s">
        <v>1696</v>
      </c>
      <c r="C59" s="1340">
        <v>1000000</v>
      </c>
      <c r="D59" s="1845">
        <v>1235314.21</v>
      </c>
      <c r="E59" s="1339"/>
      <c r="F59" s="1341"/>
      <c r="G59" s="1341"/>
      <c r="H59" s="1361"/>
      <c r="I59" s="1321"/>
      <c r="J59" s="1321"/>
      <c r="K59" s="1339"/>
    </row>
    <row r="60" spans="1:11" ht="16.5" thickBot="1" x14ac:dyDescent="0.3">
      <c r="A60" s="350"/>
      <c r="B60" s="1174" t="s">
        <v>1320</v>
      </c>
      <c r="C60" s="1357">
        <f>C53+C55+C56+C57+C58+C59</f>
        <v>106500000</v>
      </c>
      <c r="D60" s="1357">
        <f>D53+D55+D56+D57+D58+D59</f>
        <v>106603393.72</v>
      </c>
      <c r="E60" s="1846">
        <f>D60/C60</f>
        <v>1.0009708330516431</v>
      </c>
      <c r="F60" s="1357">
        <f>F53+F55+F56+F57+F58</f>
        <v>0</v>
      </c>
      <c r="G60" s="1357">
        <f>G54</f>
        <v>75000</v>
      </c>
      <c r="H60" s="1359">
        <f>H53+H55+H56+H57</f>
        <v>0</v>
      </c>
      <c r="I60" s="1326">
        <f t="shared" si="1"/>
        <v>106500000</v>
      </c>
      <c r="J60" s="1326">
        <f t="shared" si="1"/>
        <v>106678393.72</v>
      </c>
      <c r="K60" s="1846">
        <f>J60/I60</f>
        <v>1.0016750584037559</v>
      </c>
    </row>
    <row r="61" spans="1:11" ht="17.25" thickTop="1" thickBot="1" x14ac:dyDescent="0.3">
      <c r="A61" s="915">
        <v>742</v>
      </c>
      <c r="B61" s="1168" t="s">
        <v>1321</v>
      </c>
      <c r="C61" s="1349"/>
      <c r="D61" s="1350"/>
      <c r="E61" s="1352"/>
      <c r="F61" s="1349"/>
      <c r="G61" s="1349"/>
      <c r="H61" s="1352"/>
      <c r="I61" s="1317"/>
      <c r="J61" s="1317"/>
      <c r="K61" s="1352"/>
    </row>
    <row r="62" spans="1:11" ht="16.5" thickTop="1" x14ac:dyDescent="0.25">
      <c r="A62" s="354">
        <v>742150</v>
      </c>
      <c r="B62" s="1373" t="s">
        <v>1322</v>
      </c>
      <c r="C62" s="1048">
        <v>8000000</v>
      </c>
      <c r="D62" s="1049">
        <v>7155732.3399999999</v>
      </c>
      <c r="E62" s="1372">
        <f>D62/C62</f>
        <v>0.89446654250000002</v>
      </c>
      <c r="F62" s="1048">
        <v>3750000</v>
      </c>
      <c r="G62" s="1048">
        <v>1608000</v>
      </c>
      <c r="H62" s="1372"/>
      <c r="I62" s="1317">
        <f t="shared" si="1"/>
        <v>11750000</v>
      </c>
      <c r="J62" s="1317">
        <f t="shared" si="1"/>
        <v>8763732.3399999999</v>
      </c>
      <c r="K62" s="1372">
        <f>J62/I62</f>
        <v>0.7458495608510638</v>
      </c>
    </row>
    <row r="63" spans="1:11" s="436" customFormat="1" ht="48" hidden="1" thickTop="1" x14ac:dyDescent="0.25">
      <c r="A63" s="626">
        <v>742155</v>
      </c>
      <c r="B63" s="1374" t="s">
        <v>1045</v>
      </c>
      <c r="C63" s="1375"/>
      <c r="D63" s="1376"/>
      <c r="E63" s="1377"/>
      <c r="F63" s="1375"/>
      <c r="G63" s="1375"/>
      <c r="H63" s="1377"/>
      <c r="I63" s="1317">
        <f t="shared" si="1"/>
        <v>0</v>
      </c>
      <c r="J63" s="1317">
        <f t="shared" si="1"/>
        <v>0</v>
      </c>
      <c r="K63" s="1377"/>
    </row>
    <row r="64" spans="1:11" s="436" customFormat="1" ht="48" hidden="1" thickTop="1" x14ac:dyDescent="0.25">
      <c r="A64" s="626">
        <v>742156</v>
      </c>
      <c r="B64" s="1374" t="s">
        <v>1044</v>
      </c>
      <c r="C64" s="1375"/>
      <c r="D64" s="1376"/>
      <c r="E64" s="1377"/>
      <c r="F64" s="1375"/>
      <c r="G64" s="1375"/>
      <c r="H64" s="1377"/>
      <c r="I64" s="1318">
        <f t="shared" si="1"/>
        <v>0</v>
      </c>
      <c r="J64" s="1318">
        <f t="shared" si="1"/>
        <v>0</v>
      </c>
      <c r="K64" s="1377"/>
    </row>
    <row r="65" spans="1:11" ht="15.75" x14ac:dyDescent="0.25">
      <c r="A65" s="349">
        <v>742250</v>
      </c>
      <c r="B65" s="1166" t="s">
        <v>1323</v>
      </c>
      <c r="C65" s="1378">
        <v>3400000</v>
      </c>
      <c r="D65" s="1354">
        <v>1869399.68</v>
      </c>
      <c r="E65" s="1355">
        <f>D65/C65</f>
        <v>0.54982343529411759</v>
      </c>
      <c r="F65" s="1378"/>
      <c r="G65" s="1378"/>
      <c r="H65" s="1355"/>
      <c r="I65" s="1320">
        <f t="shared" si="1"/>
        <v>3400000</v>
      </c>
      <c r="J65" s="1320">
        <f t="shared" si="1"/>
        <v>1869399.68</v>
      </c>
      <c r="K65" s="1355">
        <f>J65/I65</f>
        <v>0.54982343529411759</v>
      </c>
    </row>
    <row r="66" spans="1:11" ht="31.5" x14ac:dyDescent="0.25">
      <c r="A66" s="345">
        <v>742350</v>
      </c>
      <c r="B66" s="1171" t="s">
        <v>1345</v>
      </c>
      <c r="C66" s="1337">
        <v>400000</v>
      </c>
      <c r="D66" s="1338">
        <v>166100</v>
      </c>
      <c r="E66" s="1355">
        <f>D66/C66</f>
        <v>0.41525000000000001</v>
      </c>
      <c r="F66" s="1337"/>
      <c r="G66" s="1337"/>
      <c r="H66" s="1355"/>
      <c r="I66" s="1320">
        <f t="shared" si="1"/>
        <v>400000</v>
      </c>
      <c r="J66" s="1320">
        <f t="shared" si="1"/>
        <v>166100</v>
      </c>
      <c r="K66" s="1355">
        <f>J66/I66</f>
        <v>0.41525000000000001</v>
      </c>
    </row>
    <row r="67" spans="1:11" ht="31.5" x14ac:dyDescent="0.25">
      <c r="A67" s="347">
        <v>742370</v>
      </c>
      <c r="B67" s="1169" t="s">
        <v>1324</v>
      </c>
      <c r="C67" s="1341"/>
      <c r="D67" s="1342">
        <f>'ПОСЕБАН ДЕО'!L1498</f>
        <v>0</v>
      </c>
      <c r="E67" s="1355"/>
      <c r="F67" s="1341">
        <v>72285000</v>
      </c>
      <c r="G67" s="1341">
        <v>68635000</v>
      </c>
      <c r="H67" s="1355">
        <f>G67/F67</f>
        <v>0.94950542989555231</v>
      </c>
      <c r="I67" s="1320">
        <f t="shared" si="1"/>
        <v>72285000</v>
      </c>
      <c r="J67" s="1320">
        <f t="shared" si="1"/>
        <v>68635000</v>
      </c>
      <c r="K67" s="1355">
        <f>J67/I67</f>
        <v>0.94950542989555231</v>
      </c>
    </row>
    <row r="68" spans="1:11" ht="21.75" customHeight="1" thickBot="1" x14ac:dyDescent="0.3">
      <c r="A68" s="350"/>
      <c r="B68" s="1174" t="s">
        <v>1325</v>
      </c>
      <c r="C68" s="1357">
        <f>C62+C65+C66</f>
        <v>11800000</v>
      </c>
      <c r="D68" s="1357">
        <f>D62+D65+D66</f>
        <v>9191232.0199999996</v>
      </c>
      <c r="E68" s="1846">
        <f>D68/C68</f>
        <v>0.77891796779661016</v>
      </c>
      <c r="F68" s="1357">
        <f>F62+F67</f>
        <v>76035000</v>
      </c>
      <c r="G68" s="1357">
        <f>G67+G62</f>
        <v>70243000</v>
      </c>
      <c r="H68" s="1847">
        <f>G68/F68</f>
        <v>0.92382455448148881</v>
      </c>
      <c r="I68" s="1324">
        <f t="shared" si="1"/>
        <v>87835000</v>
      </c>
      <c r="J68" s="1324">
        <f t="shared" si="1"/>
        <v>79434232.019999996</v>
      </c>
      <c r="K68" s="1846">
        <f>J68/I68</f>
        <v>0.90435739762053846</v>
      </c>
    </row>
    <row r="69" spans="1:11" ht="33" thickTop="1" thickBot="1" x14ac:dyDescent="0.3">
      <c r="A69" s="915">
        <v>743</v>
      </c>
      <c r="B69" s="1178" t="s">
        <v>1326</v>
      </c>
      <c r="C69" s="1349"/>
      <c r="D69" s="1350"/>
      <c r="E69" s="1352"/>
      <c r="F69" s="1349"/>
      <c r="G69" s="1349"/>
      <c r="H69" s="1352"/>
      <c r="I69" s="1317"/>
      <c r="J69" s="1317"/>
      <c r="K69" s="1352"/>
    </row>
    <row r="70" spans="1:11" ht="16.5" thickTop="1" x14ac:dyDescent="0.25">
      <c r="A70" s="344">
        <v>743320</v>
      </c>
      <c r="B70" s="1333" t="s">
        <v>1238</v>
      </c>
      <c r="C70" s="1048">
        <v>11000000</v>
      </c>
      <c r="D70" s="1049">
        <v>11656467.390000001</v>
      </c>
      <c r="E70" s="1372">
        <f>D70/C70</f>
        <v>1.0596788536363637</v>
      </c>
      <c r="F70" s="1048"/>
      <c r="G70" s="1048"/>
      <c r="H70" s="1372"/>
      <c r="I70" s="1317">
        <f t="shared" si="1"/>
        <v>11000000</v>
      </c>
      <c r="J70" s="1317">
        <f t="shared" si="1"/>
        <v>11656467.390000001</v>
      </c>
      <c r="K70" s="1372">
        <f>J70/I70</f>
        <v>1.0596788536363637</v>
      </c>
    </row>
    <row r="71" spans="1:11" ht="31.5" hidden="1" x14ac:dyDescent="0.25">
      <c r="A71" s="349">
        <v>743350</v>
      </c>
      <c r="B71" s="1166" t="s">
        <v>1327</v>
      </c>
      <c r="C71" s="1353">
        <v>0</v>
      </c>
      <c r="D71" s="1338"/>
      <c r="E71" s="1339"/>
      <c r="F71" s="1353">
        <v>0</v>
      </c>
      <c r="G71" s="1353">
        <v>0</v>
      </c>
      <c r="H71" s="1339"/>
      <c r="I71" s="1321">
        <f t="shared" si="1"/>
        <v>0</v>
      </c>
      <c r="J71" s="1321">
        <f t="shared" si="1"/>
        <v>0</v>
      </c>
      <c r="K71" s="1339"/>
    </row>
    <row r="72" spans="1:11" ht="16.5" thickBot="1" x14ac:dyDescent="0.3">
      <c r="A72" s="350"/>
      <c r="B72" s="1174" t="s">
        <v>1328</v>
      </c>
      <c r="C72" s="1357">
        <f>SUM(C70:C71)</f>
        <v>11000000</v>
      </c>
      <c r="D72" s="1343">
        <f>D70</f>
        <v>11656467.390000001</v>
      </c>
      <c r="E72" s="2372">
        <f>D72/C72</f>
        <v>1.0596788536363637</v>
      </c>
      <c r="F72" s="1343">
        <f>SUM(F70:F71)</f>
        <v>0</v>
      </c>
      <c r="G72" s="1343">
        <f>SUM(G70:G71)</f>
        <v>0</v>
      </c>
      <c r="H72" s="2370"/>
      <c r="I72" s="2371">
        <f t="shared" si="1"/>
        <v>11000000</v>
      </c>
      <c r="J72" s="2371">
        <f t="shared" si="1"/>
        <v>11656467.390000001</v>
      </c>
      <c r="K72" s="2372">
        <f>J72/I72</f>
        <v>1.0596788536363637</v>
      </c>
    </row>
    <row r="73" spans="1:11" ht="34.5" customHeight="1" thickTop="1" thickBot="1" x14ac:dyDescent="0.3">
      <c r="A73" s="917">
        <v>744</v>
      </c>
      <c r="B73" s="1178" t="s">
        <v>1329</v>
      </c>
      <c r="C73" s="1379"/>
      <c r="D73" s="145"/>
      <c r="E73" s="2381"/>
      <c r="F73" s="145"/>
      <c r="G73" s="145"/>
      <c r="H73" s="2381"/>
      <c r="I73" s="2393"/>
      <c r="J73" s="2393"/>
      <c r="K73" s="1351"/>
    </row>
    <row r="74" spans="1:11" ht="32.25" thickTop="1" x14ac:dyDescent="0.25">
      <c r="A74" s="344">
        <v>744150</v>
      </c>
      <c r="B74" s="1165" t="s">
        <v>1330</v>
      </c>
      <c r="C74" s="1334">
        <v>1850000</v>
      </c>
      <c r="D74" s="1049">
        <v>1766876</v>
      </c>
      <c r="E74" s="1372">
        <f>D74/C74</f>
        <v>0.95506810810810816</v>
      </c>
      <c r="F74" s="1334"/>
      <c r="G74" s="1334"/>
      <c r="H74" s="1372"/>
      <c r="I74" s="1318">
        <f t="shared" si="1"/>
        <v>1850000</v>
      </c>
      <c r="J74" s="1318">
        <f t="shared" si="1"/>
        <v>1766876</v>
      </c>
      <c r="K74" s="1372">
        <f>J74/I74</f>
        <v>0.95506810810810816</v>
      </c>
    </row>
    <row r="75" spans="1:11" ht="16.5" thickBot="1" x14ac:dyDescent="0.3">
      <c r="A75" s="350"/>
      <c r="B75" s="1174" t="s">
        <v>1331</v>
      </c>
      <c r="C75" s="1364">
        <f t="shared" ref="C75:H75" si="4">C74</f>
        <v>1850000</v>
      </c>
      <c r="D75" s="1364">
        <f t="shared" si="4"/>
        <v>1766876</v>
      </c>
      <c r="E75" s="1846">
        <f>D75/C75</f>
        <v>0.95506810810810816</v>
      </c>
      <c r="F75" s="1364">
        <f t="shared" si="4"/>
        <v>0</v>
      </c>
      <c r="G75" s="1364">
        <f t="shared" si="4"/>
        <v>0</v>
      </c>
      <c r="H75" s="1365">
        <f t="shared" si="4"/>
        <v>0</v>
      </c>
      <c r="I75" s="1326">
        <f t="shared" si="1"/>
        <v>1850000</v>
      </c>
      <c r="J75" s="1326">
        <f t="shared" si="1"/>
        <v>1766876</v>
      </c>
      <c r="K75" s="1846">
        <f>J75/I75</f>
        <v>0.95506810810810816</v>
      </c>
    </row>
    <row r="76" spans="1:11" ht="17.25" thickTop="1" thickBot="1" x14ac:dyDescent="0.3">
      <c r="A76" s="918">
        <v>745</v>
      </c>
      <c r="B76" s="1168" t="s">
        <v>1332</v>
      </c>
      <c r="C76" s="1349"/>
      <c r="D76" s="1350"/>
      <c r="E76" s="1352"/>
      <c r="F76" s="1349"/>
      <c r="G76" s="1349"/>
      <c r="H76" s="1352"/>
      <c r="I76" s="1317"/>
      <c r="J76" s="1317"/>
      <c r="K76" s="1352"/>
    </row>
    <row r="77" spans="1:11" ht="32.25" thickTop="1" x14ac:dyDescent="0.25">
      <c r="A77" s="355">
        <v>745150</v>
      </c>
      <c r="B77" s="1176" t="s">
        <v>1333</v>
      </c>
      <c r="C77" s="1380">
        <v>7000000</v>
      </c>
      <c r="D77" s="1381">
        <v>6554717.8799999999</v>
      </c>
      <c r="E77" s="1335">
        <f>D77/C77</f>
        <v>0.93638826857142854</v>
      </c>
      <c r="F77" s="1380">
        <v>1765000</v>
      </c>
      <c r="G77" s="1380">
        <v>2026000</v>
      </c>
      <c r="H77" s="1335"/>
      <c r="I77" s="1318">
        <f t="shared" si="1"/>
        <v>8765000</v>
      </c>
      <c r="J77" s="1318">
        <f t="shared" si="1"/>
        <v>8580717.879999999</v>
      </c>
      <c r="K77" s="1335">
        <f>J77/I77</f>
        <v>0.97897522875071297</v>
      </c>
    </row>
    <row r="78" spans="1:11" ht="16.5" thickBot="1" x14ac:dyDescent="0.3">
      <c r="A78" s="350"/>
      <c r="B78" s="1174" t="s">
        <v>1334</v>
      </c>
      <c r="C78" s="1357">
        <f t="shared" ref="C78:H78" si="5">C77</f>
        <v>7000000</v>
      </c>
      <c r="D78" s="1358">
        <f t="shared" si="5"/>
        <v>6554717.8799999999</v>
      </c>
      <c r="E78" s="1359">
        <f t="shared" si="5"/>
        <v>0.93638826857142854</v>
      </c>
      <c r="F78" s="1357">
        <f t="shared" si="5"/>
        <v>1765000</v>
      </c>
      <c r="G78" s="1357">
        <f t="shared" si="5"/>
        <v>2026000</v>
      </c>
      <c r="H78" s="1359">
        <f t="shared" si="5"/>
        <v>0</v>
      </c>
      <c r="I78" s="1326">
        <f t="shared" si="1"/>
        <v>8765000</v>
      </c>
      <c r="J78" s="1326">
        <f t="shared" si="1"/>
        <v>8580717.879999999</v>
      </c>
      <c r="K78" s="1846">
        <f>J78/I78</f>
        <v>0.97897522875071297</v>
      </c>
    </row>
    <row r="79" spans="1:11" ht="33" thickTop="1" thickBot="1" x14ac:dyDescent="0.3">
      <c r="A79" s="915">
        <v>772</v>
      </c>
      <c r="B79" s="1168" t="s">
        <v>1335</v>
      </c>
      <c r="C79" s="1349"/>
      <c r="D79" s="1350"/>
      <c r="E79" s="1352"/>
      <c r="F79" s="1349"/>
      <c r="G79" s="1349"/>
      <c r="H79" s="1352"/>
      <c r="I79" s="1317">
        <f t="shared" si="1"/>
        <v>0</v>
      </c>
      <c r="J79" s="1317">
        <f t="shared" si="1"/>
        <v>0</v>
      </c>
      <c r="K79" s="1352"/>
    </row>
    <row r="80" spans="1:11" ht="32.25" thickTop="1" x14ac:dyDescent="0.25">
      <c r="A80" s="355">
        <v>772110</v>
      </c>
      <c r="B80" s="1176" t="s">
        <v>1336</v>
      </c>
      <c r="C80" s="1382">
        <v>500000</v>
      </c>
      <c r="D80" s="1381">
        <v>70046.14</v>
      </c>
      <c r="E80" s="1335">
        <f>D80/C80</f>
        <v>0.14009227999999999</v>
      </c>
      <c r="F80" s="1382"/>
      <c r="G80" s="1382">
        <v>73000</v>
      </c>
      <c r="H80" s="1335"/>
      <c r="I80" s="1318">
        <f t="shared" si="1"/>
        <v>500000</v>
      </c>
      <c r="J80" s="1318">
        <f t="shared" si="1"/>
        <v>143046.14000000001</v>
      </c>
      <c r="K80" s="1335">
        <f>J80/I80</f>
        <v>0.28609228000000003</v>
      </c>
    </row>
    <row r="81" spans="1:22" ht="16.5" thickBot="1" x14ac:dyDescent="0.3">
      <c r="A81" s="350"/>
      <c r="B81" s="1174" t="s">
        <v>1337</v>
      </c>
      <c r="C81" s="1368">
        <f t="shared" ref="C81:H81" si="6">C80</f>
        <v>500000</v>
      </c>
      <c r="D81" s="1368">
        <f t="shared" si="6"/>
        <v>70046.14</v>
      </c>
      <c r="E81" s="1359">
        <f t="shared" si="6"/>
        <v>0.14009227999999999</v>
      </c>
      <c r="F81" s="1368">
        <f t="shared" si="6"/>
        <v>0</v>
      </c>
      <c r="G81" s="1368">
        <f t="shared" si="6"/>
        <v>73000</v>
      </c>
      <c r="H81" s="1359">
        <f t="shared" si="6"/>
        <v>0</v>
      </c>
      <c r="I81" s="1326">
        <f t="shared" si="1"/>
        <v>500000</v>
      </c>
      <c r="J81" s="1326">
        <f t="shared" si="1"/>
        <v>143046.14000000001</v>
      </c>
      <c r="K81" s="2372">
        <f>J81/I81</f>
        <v>0.28609228000000003</v>
      </c>
    </row>
    <row r="82" spans="1:22" ht="16.5" thickTop="1" x14ac:dyDescent="0.25">
      <c r="A82" s="919">
        <v>811</v>
      </c>
      <c r="B82" s="1383" t="s">
        <v>1338</v>
      </c>
      <c r="C82" s="1366"/>
      <c r="D82" s="1384"/>
      <c r="E82" s="1385"/>
      <c r="F82" s="1366"/>
      <c r="G82" s="1366"/>
      <c r="H82" s="1385"/>
      <c r="I82" s="1318"/>
      <c r="J82" s="1318"/>
      <c r="K82" s="1386"/>
    </row>
    <row r="83" spans="1:22" ht="31.5" x14ac:dyDescent="0.25">
      <c r="A83" s="347">
        <v>811150</v>
      </c>
      <c r="B83" s="1173" t="s">
        <v>1339</v>
      </c>
      <c r="C83" s="1258">
        <v>2000000</v>
      </c>
      <c r="D83" s="1342">
        <v>1928545</v>
      </c>
      <c r="E83" s="1361">
        <f>D83/C83</f>
        <v>0.96427249999999998</v>
      </c>
      <c r="F83" s="1258"/>
      <c r="G83" s="1258"/>
      <c r="H83" s="1361"/>
      <c r="I83" s="1320">
        <f t="shared" si="1"/>
        <v>2000000</v>
      </c>
      <c r="J83" s="1320">
        <f t="shared" si="1"/>
        <v>1928545</v>
      </c>
      <c r="K83" s="1361">
        <f>J83/I83</f>
        <v>0.96427249999999998</v>
      </c>
    </row>
    <row r="84" spans="1:22" ht="16.5" thickBot="1" x14ac:dyDescent="0.3">
      <c r="A84" s="347"/>
      <c r="B84" s="1173" t="s">
        <v>1340</v>
      </c>
      <c r="C84" s="1345">
        <f t="shared" ref="C84:H87" si="7">C83</f>
        <v>2000000</v>
      </c>
      <c r="D84" s="1345">
        <f t="shared" si="7"/>
        <v>1928545</v>
      </c>
      <c r="E84" s="2370">
        <f t="shared" si="7"/>
        <v>0.96427249999999998</v>
      </c>
      <c r="F84" s="1345">
        <f t="shared" si="7"/>
        <v>0</v>
      </c>
      <c r="G84" s="1345">
        <f t="shared" si="7"/>
        <v>0</v>
      </c>
      <c r="H84" s="2370">
        <f t="shared" si="7"/>
        <v>0</v>
      </c>
      <c r="I84" s="2371">
        <f t="shared" ref="I84:J97" si="8">C84+F84</f>
        <v>2000000</v>
      </c>
      <c r="J84" s="2371">
        <f t="shared" si="8"/>
        <v>1928545</v>
      </c>
      <c r="K84" s="2372">
        <f>J84/I84</f>
        <v>0.96427249999999998</v>
      </c>
    </row>
    <row r="85" spans="1:22" ht="17.25" thickTop="1" thickBot="1" x14ac:dyDescent="0.3">
      <c r="A85" s="2374">
        <v>812</v>
      </c>
      <c r="B85" s="2375" t="s">
        <v>1738</v>
      </c>
      <c r="C85" s="2376"/>
      <c r="D85" s="2377"/>
      <c r="E85" s="2378"/>
      <c r="F85" s="2376"/>
      <c r="G85" s="2376"/>
      <c r="H85" s="2378"/>
      <c r="I85" s="2379"/>
      <c r="J85" s="2379"/>
      <c r="K85" s="2380"/>
    </row>
    <row r="86" spans="1:22" s="1316" customFormat="1" ht="33" thickTop="1" thickBot="1" x14ac:dyDescent="0.3">
      <c r="A86" s="2374">
        <v>812150</v>
      </c>
      <c r="B86" s="120" t="s">
        <v>1739</v>
      </c>
      <c r="C86" s="2384">
        <v>1000000</v>
      </c>
      <c r="D86" s="2384">
        <v>810975</v>
      </c>
      <c r="E86" s="1335">
        <f>D86/C86</f>
        <v>0.810975</v>
      </c>
      <c r="F86" s="2384"/>
      <c r="G86" s="2384"/>
      <c r="H86" s="2385"/>
      <c r="I86" s="1325">
        <f t="shared" si="8"/>
        <v>1000000</v>
      </c>
      <c r="J86" s="1325">
        <f t="shared" si="8"/>
        <v>810975</v>
      </c>
      <c r="K86" s="2402">
        <f>J86/I86</f>
        <v>0.810975</v>
      </c>
      <c r="L86" s="1814"/>
      <c r="M86" s="2"/>
      <c r="N86" s="2"/>
      <c r="O86" s="2"/>
      <c r="P86" s="2"/>
      <c r="Q86" s="2"/>
      <c r="R86" s="2"/>
      <c r="S86" s="2"/>
      <c r="T86" s="2"/>
      <c r="U86" s="2"/>
      <c r="V86" s="2409"/>
    </row>
    <row r="87" spans="1:22" s="1316" customFormat="1" ht="17.25" thickTop="1" thickBot="1" x14ac:dyDescent="0.3">
      <c r="A87" s="2382"/>
      <c r="B87" s="1580" t="s">
        <v>1740</v>
      </c>
      <c r="C87" s="1369">
        <f>C86</f>
        <v>1000000</v>
      </c>
      <c r="D87" s="1369">
        <f>D86</f>
        <v>810975</v>
      </c>
      <c r="E87" s="2370">
        <f t="shared" si="7"/>
        <v>0.810975</v>
      </c>
      <c r="F87" s="2392"/>
      <c r="G87" s="2392"/>
      <c r="H87" s="2401"/>
      <c r="I87" s="2371">
        <f>I86</f>
        <v>1000000</v>
      </c>
      <c r="J87" s="2371">
        <f t="shared" si="8"/>
        <v>810975</v>
      </c>
      <c r="K87" s="2372">
        <f>J87/I87</f>
        <v>0.810975</v>
      </c>
      <c r="L87" s="1814"/>
      <c r="M87" s="2"/>
      <c r="N87" s="2"/>
      <c r="O87" s="2"/>
      <c r="P87" s="2"/>
      <c r="Q87" s="2"/>
      <c r="R87" s="2"/>
      <c r="S87" s="2"/>
      <c r="T87" s="2"/>
      <c r="U87" s="2"/>
      <c r="V87" s="2409"/>
    </row>
    <row r="88" spans="1:22" ht="32.25" thickTop="1" x14ac:dyDescent="0.25">
      <c r="A88" s="919">
        <v>813</v>
      </c>
      <c r="B88" s="1383" t="s">
        <v>1341</v>
      </c>
      <c r="C88" s="1366"/>
      <c r="D88" s="1384"/>
      <c r="E88" s="1386"/>
      <c r="F88" s="1261"/>
      <c r="G88" s="1261"/>
      <c r="H88" s="1386"/>
      <c r="I88" s="1317"/>
      <c r="J88" s="1317"/>
      <c r="K88" s="1386"/>
    </row>
    <row r="89" spans="1:22" ht="31.5" x14ac:dyDescent="0.25">
      <c r="A89" s="356">
        <v>813150</v>
      </c>
      <c r="B89" s="1169" t="s">
        <v>1342</v>
      </c>
      <c r="C89" s="1341">
        <v>0</v>
      </c>
      <c r="D89" s="1342">
        <v>1200</v>
      </c>
      <c r="E89" s="1361"/>
      <c r="F89" s="1341">
        <v>0</v>
      </c>
      <c r="G89" s="1341">
        <v>1</v>
      </c>
      <c r="H89" s="1361"/>
      <c r="I89" s="1320">
        <f t="shared" si="8"/>
        <v>0</v>
      </c>
      <c r="J89" s="1320">
        <f t="shared" si="8"/>
        <v>1201</v>
      </c>
      <c r="K89" s="2372"/>
    </row>
    <row r="90" spans="1:22" ht="16.5" thickBot="1" x14ac:dyDescent="0.3">
      <c r="A90" s="357"/>
      <c r="B90" s="1177" t="s">
        <v>1343</v>
      </c>
      <c r="C90" s="1357">
        <f>SUM(C89)</f>
        <v>0</v>
      </c>
      <c r="D90" s="1357">
        <f>SUM(D89)</f>
        <v>1200</v>
      </c>
      <c r="E90" s="1359"/>
      <c r="F90" s="1357">
        <f>SUM(F89)</f>
        <v>0</v>
      </c>
      <c r="G90" s="1357">
        <f>SUM(G89)</f>
        <v>1</v>
      </c>
      <c r="H90" s="1359"/>
      <c r="I90" s="1324">
        <f t="shared" si="8"/>
        <v>0</v>
      </c>
      <c r="J90" s="1324">
        <f t="shared" si="8"/>
        <v>1201</v>
      </c>
      <c r="K90" s="1846"/>
    </row>
    <row r="91" spans="1:22" ht="16.5" thickTop="1" x14ac:dyDescent="0.25">
      <c r="A91" s="919">
        <v>841</v>
      </c>
      <c r="B91" s="1383" t="s">
        <v>1361</v>
      </c>
      <c r="C91" s="1261"/>
      <c r="D91" s="172"/>
      <c r="E91" s="1386"/>
      <c r="F91" s="1261"/>
      <c r="G91" s="1261"/>
      <c r="H91" s="1386"/>
      <c r="I91" s="1318">
        <f t="shared" si="8"/>
        <v>0</v>
      </c>
      <c r="J91" s="1318">
        <f t="shared" si="8"/>
        <v>0</v>
      </c>
      <c r="K91" s="1386"/>
    </row>
    <row r="92" spans="1:22" ht="15.75" x14ac:dyDescent="0.25">
      <c r="A92" s="416">
        <v>841150</v>
      </c>
      <c r="B92" s="1172" t="s">
        <v>1362</v>
      </c>
      <c r="C92" s="1340">
        <v>0</v>
      </c>
      <c r="D92" s="1387">
        <v>800000</v>
      </c>
      <c r="E92" s="1339"/>
      <c r="F92" s="1340"/>
      <c r="G92" s="1340"/>
      <c r="H92" s="1339"/>
      <c r="I92" s="1320">
        <f t="shared" si="8"/>
        <v>0</v>
      </c>
      <c r="J92" s="1320">
        <f t="shared" si="8"/>
        <v>800000</v>
      </c>
      <c r="K92" s="1339"/>
    </row>
    <row r="93" spans="1:22" ht="27.75" customHeight="1" thickBot="1" x14ac:dyDescent="0.3">
      <c r="A93" s="417"/>
      <c r="B93" s="1177" t="s">
        <v>1363</v>
      </c>
      <c r="C93" s="1388">
        <f t="shared" ref="C93:H93" si="9">C92</f>
        <v>0</v>
      </c>
      <c r="D93" s="1388">
        <f t="shared" si="9"/>
        <v>800000</v>
      </c>
      <c r="E93" s="1359"/>
      <c r="F93" s="1388">
        <f t="shared" si="9"/>
        <v>0</v>
      </c>
      <c r="G93" s="1388">
        <f t="shared" si="9"/>
        <v>0</v>
      </c>
      <c r="H93" s="1359">
        <f t="shared" si="9"/>
        <v>0</v>
      </c>
      <c r="I93" s="1324">
        <f t="shared" si="8"/>
        <v>0</v>
      </c>
      <c r="J93" s="1324">
        <f t="shared" si="8"/>
        <v>800000</v>
      </c>
      <c r="K93" s="1359"/>
    </row>
    <row r="94" spans="1:22" ht="17.25" thickTop="1" thickBot="1" x14ac:dyDescent="0.3">
      <c r="A94" s="358"/>
      <c r="B94" s="1163" t="s">
        <v>1734</v>
      </c>
      <c r="C94" s="1346">
        <f>C16+C19+C25+C33+C36+C40+C51+C60+C68+C72+C75+C78+C81+C84+C90+C93+C87+C47</f>
        <v>688037752.73000002</v>
      </c>
      <c r="D94" s="1346">
        <f>D16+D19+D25+D33+D36+D40+D51+D60+D68+D72+D75+D78+D81+D84+D90+D93+D87+D47</f>
        <v>690760124.20999992</v>
      </c>
      <c r="E94" s="1351">
        <f>D94/C94</f>
        <v>1.0039567181730915</v>
      </c>
      <c r="F94" s="1346">
        <f>F16+F19+F25+F33+F36+F40+F51+F60+F68+F72+F75+F78+F81+F84+F90+F93+F47</f>
        <v>85138578.439999998</v>
      </c>
      <c r="G94" s="1346">
        <f>G16+G19+G25+G33+G36+G40+G51+G60+G68+G72+G75+G78+G81+G84+G90+G93+G43+G47</f>
        <v>79744349.439999998</v>
      </c>
      <c r="H94" s="1351">
        <f>G94/F94</f>
        <v>0.93664177745460608</v>
      </c>
      <c r="I94" s="1325">
        <f t="shared" si="8"/>
        <v>773176331.17000008</v>
      </c>
      <c r="J94" s="1325">
        <f t="shared" si="8"/>
        <v>770504473.64999986</v>
      </c>
      <c r="K94" s="1846">
        <f>J94/I94</f>
        <v>0.99654431025331947</v>
      </c>
    </row>
    <row r="95" spans="1:22" ht="33" thickTop="1" thickBot="1" x14ac:dyDescent="0.3">
      <c r="A95" s="359"/>
      <c r="B95" s="1175" t="s">
        <v>112</v>
      </c>
      <c r="C95" s="1389">
        <v>167929362.22999999</v>
      </c>
      <c r="D95" s="2407">
        <v>167955556</v>
      </c>
      <c r="E95" s="1351">
        <f>D95/C95</f>
        <v>1.0001559808817957</v>
      </c>
      <c r="F95" s="1389"/>
      <c r="G95" s="2410">
        <v>3963198</v>
      </c>
      <c r="H95" s="1351"/>
      <c r="I95" s="1325">
        <f t="shared" si="8"/>
        <v>167929362.22999999</v>
      </c>
      <c r="J95" s="1325">
        <f t="shared" si="8"/>
        <v>171918754</v>
      </c>
      <c r="K95" s="1351">
        <f>J95/I95</f>
        <v>1.0237563682552193</v>
      </c>
      <c r="M95" t="s">
        <v>1752</v>
      </c>
    </row>
    <row r="96" spans="1:22" ht="33" thickTop="1" thickBot="1" x14ac:dyDescent="0.3">
      <c r="A96" s="954"/>
      <c r="B96" s="1390" t="s">
        <v>113</v>
      </c>
      <c r="C96" s="1391"/>
      <c r="D96" s="1392"/>
      <c r="E96" s="1393"/>
      <c r="F96" s="1391">
        <v>14300000</v>
      </c>
      <c r="G96" s="1391">
        <v>9494562.7599999998</v>
      </c>
      <c r="H96" s="1351">
        <f>G96/F96</f>
        <v>0.66395543776223775</v>
      </c>
      <c r="I96" s="1325">
        <f t="shared" si="8"/>
        <v>14300000</v>
      </c>
      <c r="J96" s="1325">
        <f t="shared" si="8"/>
        <v>9494562.7599999998</v>
      </c>
      <c r="K96" s="1351">
        <f>J96/I96</f>
        <v>0.66395543776223775</v>
      </c>
    </row>
    <row r="97" spans="1:11" ht="17.25" thickTop="1" thickBot="1" x14ac:dyDescent="0.3">
      <c r="A97" s="360"/>
      <c r="B97" s="1394" t="s">
        <v>1344</v>
      </c>
      <c r="C97" s="1395">
        <f>C94+C95</f>
        <v>855967114.96000004</v>
      </c>
      <c r="D97" s="1395">
        <f>D94+D95+D96</f>
        <v>858715680.20999992</v>
      </c>
      <c r="E97" s="1396">
        <f>D97/C97</f>
        <v>1.0032110640723952</v>
      </c>
      <c r="F97" s="1395">
        <f>F94+F96</f>
        <v>99438578.439999998</v>
      </c>
      <c r="G97" s="1395">
        <f>G94+G95+G96</f>
        <v>93202110.200000003</v>
      </c>
      <c r="H97" s="1396">
        <f>G97/F97</f>
        <v>0.93728321203060039</v>
      </c>
      <c r="I97" s="1325">
        <f t="shared" si="8"/>
        <v>955405693.4000001</v>
      </c>
      <c r="J97" s="1325">
        <f t="shared" si="8"/>
        <v>951917790.40999997</v>
      </c>
      <c r="K97" s="1846">
        <f>J97/I97</f>
        <v>0.99634929641502579</v>
      </c>
    </row>
    <row r="98" spans="1:11" ht="13.5" thickTop="1" x14ac:dyDescent="0.2"/>
  </sheetData>
  <mergeCells count="5">
    <mergeCell ref="C5:E5"/>
    <mergeCell ref="F5:H5"/>
    <mergeCell ref="I5:K5"/>
    <mergeCell ref="A1:G1"/>
    <mergeCell ref="A3:F3"/>
  </mergeCells>
  <phoneticPr fontId="34" type="noConversion"/>
  <pageMargins left="0.70866141732283472" right="0.70866141732283472" top="0.74803149606299213" bottom="0.74803149606299213" header="0.31496062992125984" footer="0.31496062992125984"/>
  <pageSetup scale="55" firstPageNumber="3" orientation="landscape" useFirstPageNumber="1" r:id="rId1"/>
  <headerFooter differentFirst="1">
    <oddHeader>&amp;C5</oddHeader>
    <firstHeader>&amp;C4</firstHeader>
  </headerFooter>
  <rowBreaks count="1" manualBreakCount="1">
    <brk id="5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57"/>
  <sheetViews>
    <sheetView view="pageBreakPreview" zoomScale="86" zoomScaleSheetLayoutView="86" workbookViewId="0">
      <selection activeCell="R16" sqref="R16"/>
    </sheetView>
  </sheetViews>
  <sheetFormatPr defaultRowHeight="15.75" x14ac:dyDescent="0.25"/>
  <cols>
    <col min="1" max="1" width="6.85546875" style="5" customWidth="1"/>
    <col min="2" max="2" width="49.42578125" style="8" customWidth="1"/>
    <col min="3" max="4" width="20.42578125" style="7" customWidth="1"/>
    <col min="5" max="5" width="10.42578125" style="7" customWidth="1"/>
    <col min="6" max="7" width="17.28515625" style="7" customWidth="1"/>
    <col min="8" max="8" width="10.42578125" style="7" customWidth="1"/>
    <col min="9" max="10" width="16.7109375" style="7" customWidth="1"/>
    <col min="11" max="11" width="10.42578125" style="7" customWidth="1"/>
    <col min="12" max="16384" width="9.140625" style="7"/>
  </cols>
  <sheetData>
    <row r="4" spans="1:11" ht="35.25" customHeight="1" x14ac:dyDescent="0.25"/>
    <row r="5" spans="1:11" x14ac:dyDescent="0.25">
      <c r="B5" s="2472"/>
      <c r="C5" s="2473"/>
      <c r="D5" s="2473"/>
      <c r="E5" s="2473"/>
      <c r="F5" s="2473"/>
      <c r="G5" s="2473"/>
      <c r="H5" s="2473"/>
      <c r="I5" s="2473"/>
    </row>
    <row r="6" spans="1:11" ht="16.5" thickBot="1" x14ac:dyDescent="0.3">
      <c r="B6" s="149"/>
      <c r="C6" s="150"/>
      <c r="D6" s="150"/>
      <c r="E6" s="150"/>
      <c r="F6" s="150"/>
      <c r="G6" s="150"/>
      <c r="H6" s="150"/>
      <c r="I6" s="150"/>
      <c r="J6" s="150"/>
      <c r="K6" s="150"/>
    </row>
    <row r="7" spans="1:11" s="6" customFormat="1" ht="50.25" customHeight="1" x14ac:dyDescent="0.25">
      <c r="A7" s="1083" t="s">
        <v>1370</v>
      </c>
      <c r="B7" s="1084" t="s">
        <v>1371</v>
      </c>
      <c r="C7" s="2474" t="s">
        <v>1685</v>
      </c>
      <c r="D7" s="2475"/>
      <c r="E7" s="2476"/>
      <c r="F7" s="2477" t="s">
        <v>1494</v>
      </c>
      <c r="G7" s="2478"/>
      <c r="H7" s="2479"/>
      <c r="I7" s="2474" t="s">
        <v>1495</v>
      </c>
      <c r="J7" s="2480"/>
      <c r="K7" s="2481"/>
    </row>
    <row r="8" spans="1:11" s="6" customFormat="1" ht="50.25" customHeight="1" x14ac:dyDescent="0.25">
      <c r="A8" s="1085"/>
      <c r="B8" s="1086"/>
      <c r="C8" s="1041" t="s">
        <v>1681</v>
      </c>
      <c r="D8" s="1036" t="s">
        <v>1704</v>
      </c>
      <c r="E8" s="1054" t="s">
        <v>1680</v>
      </c>
      <c r="F8" s="1041" t="s">
        <v>1681</v>
      </c>
      <c r="G8" s="1036" t="s">
        <v>1704</v>
      </c>
      <c r="H8" s="1054" t="s">
        <v>1680</v>
      </c>
      <c r="I8" s="1041" t="s">
        <v>1681</v>
      </c>
      <c r="J8" s="1036" t="s">
        <v>1704</v>
      </c>
      <c r="K8" s="1054" t="s">
        <v>1680</v>
      </c>
    </row>
    <row r="9" spans="1:11" s="6" customFormat="1" ht="21.75" customHeight="1" thickBot="1" x14ac:dyDescent="0.3">
      <c r="A9" s="1087">
        <v>1</v>
      </c>
      <c r="B9" s="1088">
        <v>2</v>
      </c>
      <c r="C9" s="1089">
        <v>3</v>
      </c>
      <c r="D9" s="1090">
        <v>4</v>
      </c>
      <c r="E9" s="1091">
        <v>5</v>
      </c>
      <c r="F9" s="1092">
        <v>6</v>
      </c>
      <c r="G9" s="1092">
        <v>6</v>
      </c>
      <c r="H9" s="1091">
        <v>5</v>
      </c>
      <c r="I9" s="1096">
        <v>9</v>
      </c>
      <c r="J9" s="1096">
        <v>9</v>
      </c>
      <c r="K9" s="1091">
        <v>5</v>
      </c>
    </row>
    <row r="10" spans="1:11" s="20" customFormat="1" ht="16.5" thickTop="1" x14ac:dyDescent="0.25">
      <c r="A10" s="151">
        <v>41</v>
      </c>
      <c r="B10" s="1057" t="s">
        <v>1445</v>
      </c>
      <c r="C10" s="1072">
        <f>C11+C12+C13+C14+C15+C16+C17</f>
        <v>109002000</v>
      </c>
      <c r="D10" s="1072">
        <f>D11+D12+D13+D14+D15+D16+D17</f>
        <v>102814147.31000002</v>
      </c>
      <c r="E10" s="1833">
        <f>D10/C10</f>
        <v>0.94323175088530498</v>
      </c>
      <c r="F10" s="1072">
        <f>F11+F12+F13+F14+F15+F16+F17</f>
        <v>130000</v>
      </c>
      <c r="G10" s="1072">
        <f>G11+G12+G13+G14+G15+G16+G17</f>
        <v>68000</v>
      </c>
      <c r="H10" s="1833">
        <f>G10/F10</f>
        <v>0.52307692307692311</v>
      </c>
      <c r="I10" s="1097">
        <f>C10+F10</f>
        <v>109132000</v>
      </c>
      <c r="J10" s="1097">
        <f>D10+G10</f>
        <v>102882147.31000002</v>
      </c>
      <c r="K10" s="1833">
        <f>J10/I10</f>
        <v>0.94273125490232024</v>
      </c>
    </row>
    <row r="11" spans="1:11" s="20" customFormat="1" x14ac:dyDescent="0.25">
      <c r="A11" s="152">
        <v>411</v>
      </c>
      <c r="B11" s="1058" t="s">
        <v>1391</v>
      </c>
      <c r="C11" s="1074">
        <f>'ПОСЕБАН ДЕО'!I11+'ПОСЕБАН ДЕО'!I79+'ПОСЕБАН ДЕО'!I144+'ПОСЕБАН ДЕО'!I177+'ПОСЕБАН ДЕО'!I1042+'ПОСЕБАН ДЕО'!I1080+'ПОСЕБАН ДЕО'!I1183+'ПОСЕБАН ДЕО'!I1237+'ПОСЕБАН ДЕО'!I1294</f>
        <v>87480000</v>
      </c>
      <c r="D11" s="1074">
        <f>'ПОСЕБАН ДЕО'!J11+'ПОСЕБАН ДЕО'!J79+'ПОСЕБАН ДЕО'!J144+'ПОСЕБАН ДЕО'!J177+'ПОСЕБАН ДЕО'!J1042+'ПОСЕБАН ДЕО'!J1080+'ПОСЕБАН ДЕО'!J1183+'ПОСЕБАН ДЕО'!J1237+'ПОСЕБАН ДЕО'!J1294</f>
        <v>83569618.850000009</v>
      </c>
      <c r="E11" s="1271">
        <f t="shared" ref="E11:E16" si="0">D11/C11</f>
        <v>0.95529971250571566</v>
      </c>
      <c r="F11" s="1074">
        <f>'ПОСЕБАН ДЕО'!L11+'ПОСЕБАН ДЕО'!L79+'ПОСЕБАН ДЕО'!L144+'ПОСЕБАН ДЕО'!L177+'ПОСЕБАН ДЕО'!L1042+'ПОСЕБАН ДЕО'!L1080+'ПОСЕБАН ДЕО'!L1183+'ПОСЕБАН ДЕО'!L1237+'ПОСЕБАН ДЕО'!L1294</f>
        <v>50000</v>
      </c>
      <c r="G11" s="1074">
        <f>'ПОСЕБАН ДЕО'!M11+'ПОСЕБАН ДЕО'!M79+'ПОСЕБАН ДЕО'!M144+'ПОСЕБАН ДЕО'!M177+'ПОСЕБАН ДЕО'!M1042+'ПОСЕБАН ДЕО'!M1080+'ПОСЕБАН ДЕО'!M1183+'ПОСЕБАН ДЕО'!M1237+'ПОСЕБАН ДЕО'!M1294</f>
        <v>48000</v>
      </c>
      <c r="H11" s="1271"/>
      <c r="I11" s="1098">
        <f>C11+F11</f>
        <v>87530000</v>
      </c>
      <c r="J11" s="1098">
        <f>D11+G11</f>
        <v>83617618.850000009</v>
      </c>
      <c r="K11" s="1271">
        <f t="shared" ref="K11:K16" si="1">J11/I11</f>
        <v>0.9553023974637268</v>
      </c>
    </row>
    <row r="12" spans="1:11" s="20" customFormat="1" ht="16.5" customHeight="1" x14ac:dyDescent="0.25">
      <c r="A12" s="153">
        <v>412</v>
      </c>
      <c r="B12" s="1058" t="s">
        <v>1375</v>
      </c>
      <c r="C12" s="1074">
        <f>'ПОСЕБАН ДЕО'!I13+'ПОСЕБАН ДЕО'!I81+'ПОСЕБАН ДЕО'!I146+'ПОСЕБАН ДЕО'!I179+'ПОСЕБАН ДЕО'!I1043+'ПОСЕБАН ДЕО'!I1082+'ПОСЕБАН ДЕО'!I1185+'ПОСЕБАН ДЕО'!I1239+'ПОСЕБАН ДЕО'!I1296</f>
        <v>15667000</v>
      </c>
      <c r="D12" s="1074">
        <f>'ПОСЕБАН ДЕО'!J13+'ПОСЕБАН ДЕО'!J81+'ПОСЕБАН ДЕО'!J146+'ПОСЕБАН ДЕО'!J179+'ПОСЕБАН ДЕО'!J1043+'ПОСЕБАН ДЕО'!J1082+'ПОСЕБАН ДЕО'!J1185+'ПОСЕБАН ДЕО'!J1239+'ПОСЕБАН ДЕО'!J1296</f>
        <v>14340392.339999998</v>
      </c>
      <c r="E12" s="1271">
        <f t="shared" si="0"/>
        <v>0.91532471692091644</v>
      </c>
      <c r="F12" s="1074">
        <f>'ПОСЕБАН ДЕО'!L13+'ПОСЕБАН ДЕО'!L81+'ПОСЕБАН ДЕО'!L146+'ПОСЕБАН ДЕО'!L179+'ПОСЕБАН ДЕО'!L1043+'ПОСЕБАН ДЕО'!L1082+'ПОСЕБАН ДЕО'!L1185+'ПОСЕБАН ДЕО'!L1239+'ПОСЕБАН ДЕО'!L1296</f>
        <v>0</v>
      </c>
      <c r="G12" s="1074">
        <f>'ПОСЕБАН ДЕО'!M13+'ПОСЕБАН ДЕО'!M81+'ПОСЕБАН ДЕО'!M146+'ПОСЕБАН ДЕО'!M179+'ПОСЕБАН ДЕО'!M1043+'ПОСЕБАН ДЕО'!M1082+'ПОСЕБАН ДЕО'!M1185+'ПОСЕБАН ДЕО'!M1239+'ПОСЕБАН ДЕО'!M1296</f>
        <v>0</v>
      </c>
      <c r="H12" s="1271"/>
      <c r="I12" s="1098">
        <f t="shared" ref="I12:J17" si="2">C12+F12</f>
        <v>15667000</v>
      </c>
      <c r="J12" s="1098">
        <f t="shared" si="2"/>
        <v>14340392.339999998</v>
      </c>
      <c r="K12" s="1271">
        <f t="shared" si="1"/>
        <v>0.91532471692091644</v>
      </c>
    </row>
    <row r="13" spans="1:11" s="20" customFormat="1" ht="16.5" customHeight="1" x14ac:dyDescent="0.25">
      <c r="A13" s="153">
        <v>413</v>
      </c>
      <c r="B13" s="1058" t="s">
        <v>1506</v>
      </c>
      <c r="C13" s="1074">
        <f>'ПОСЕБАН ДЕО'!I83+'ПОСЕБАН ДЕО'!I181+'ПОСЕБАН ДЕО'!I1044+'ПОСЕБАН ДЕО'!I1084+'ПОСЕБАН ДЕО'!I1187+'ПОСЕБАН ДЕО'!I1241+'ПОСЕБАН ДЕО'!I1298</f>
        <v>625000</v>
      </c>
      <c r="D13" s="1074">
        <f>'ПОСЕБАН ДЕО'!J83+'ПОСЕБАН ДЕО'!J181+'ПОСЕБАН ДЕО'!J1044+'ПОСЕБАН ДЕО'!J1084+'ПОСЕБАН ДЕО'!J1187+'ПОСЕБАН ДЕО'!J1241+'ПОСЕБАН ДЕО'!J1298</f>
        <v>490284</v>
      </c>
      <c r="E13" s="1271">
        <f t="shared" si="0"/>
        <v>0.7844544</v>
      </c>
      <c r="F13" s="1074">
        <f>'ПОСЕБАН ДЕО'!L83+'ПОСЕБАН ДЕО'!L181+'ПОСЕБАН ДЕО'!L1044+'ПОСЕБАН ДЕО'!L1084+'ПОСЕБАН ДЕО'!L1187+'ПОСЕБАН ДЕО'!L1241+'ПОСЕБАН ДЕО'!L1298</f>
        <v>20000</v>
      </c>
      <c r="G13" s="1074">
        <f>'ПОСЕБАН ДЕО'!M83+'ПОСЕБАН ДЕО'!M181+'ПОСЕБАН ДЕО'!M1044+'ПОСЕБАН ДЕО'!M1084+'ПОСЕБАН ДЕО'!M1187+'ПОСЕБАН ДЕО'!M1241+'ПОСЕБАН ДЕО'!M1298</f>
        <v>0</v>
      </c>
      <c r="H13" s="1271">
        <f>G13/F13</f>
        <v>0</v>
      </c>
      <c r="I13" s="1098">
        <f t="shared" si="2"/>
        <v>645000</v>
      </c>
      <c r="J13" s="1098">
        <f t="shared" si="2"/>
        <v>490284</v>
      </c>
      <c r="K13" s="1271">
        <f t="shared" si="1"/>
        <v>0.7601302325581395</v>
      </c>
    </row>
    <row r="14" spans="1:11" s="20" customFormat="1" x14ac:dyDescent="0.25">
      <c r="A14" s="152">
        <v>414</v>
      </c>
      <c r="B14" s="1058" t="s">
        <v>1519</v>
      </c>
      <c r="C14" s="1074">
        <f>'ПОСЕБАН ДЕО'!I15+'ПОСЕБАН ДЕО'!I85+'ПОСЕБАН ДЕО'!I148+'ПОСЕБАН ДЕО'!I183+'ПОСЕБАН ДЕО'!I1085+'ПОСЕБАН ДЕО'!I1189+'ПОСЕБАН ДЕО'!I1242+'ПОСЕБАН ДЕО'!I1299</f>
        <v>3060000</v>
      </c>
      <c r="D14" s="1074">
        <f>'ПОСЕБАН ДЕО'!J15+'ПОСЕБАН ДЕО'!J85+'ПОСЕБАН ДЕО'!J148+'ПОСЕБАН ДЕО'!J183+'ПОСЕБАН ДЕО'!J1085+'ПОСЕБАН ДЕО'!J1189+'ПОСЕБАН ДЕО'!J1242+'ПОСЕБАН ДЕО'!J1299</f>
        <v>2611617.2000000002</v>
      </c>
      <c r="E14" s="1271">
        <f t="shared" si="0"/>
        <v>0.85346967320261446</v>
      </c>
      <c r="F14" s="1074">
        <f>'ПОСЕБАН ДЕО'!L15+'ПОСЕБАН ДЕО'!L85+'ПОСЕБАН ДЕО'!L148+'ПОСЕБАН ДЕО'!L183+'ПОСЕБАН ДЕО'!L1085+'ПОСЕБАН ДЕО'!L1189+'ПОСЕБАН ДЕО'!L1242+'ПОСЕБАН ДЕО'!L1299</f>
        <v>40000</v>
      </c>
      <c r="G14" s="1074">
        <f>'ПОСЕБАН ДЕО'!M15+'ПОСЕБАН ДЕО'!M85+'ПОСЕБАН ДЕО'!M148+'ПОСЕБАН ДЕО'!M183+'ПОСЕБАН ДЕО'!M1085+'ПОСЕБАН ДЕО'!M1189+'ПОСЕБАН ДЕО'!M1242+'ПОСЕБАН ДЕО'!M1299</f>
        <v>0</v>
      </c>
      <c r="H14" s="1271">
        <f>G14/F14</f>
        <v>0</v>
      </c>
      <c r="I14" s="1098">
        <f t="shared" si="2"/>
        <v>3100000</v>
      </c>
      <c r="J14" s="1098">
        <f t="shared" si="2"/>
        <v>2611617.2000000002</v>
      </c>
      <c r="K14" s="1271">
        <f t="shared" si="1"/>
        <v>0.84245716129032266</v>
      </c>
    </row>
    <row r="15" spans="1:11" s="20" customFormat="1" x14ac:dyDescent="0.25">
      <c r="A15" s="152">
        <v>415</v>
      </c>
      <c r="B15" s="1058" t="s">
        <v>1454</v>
      </c>
      <c r="C15" s="1074">
        <f>'ПОСЕБАН ДЕО'!I16+'ПОСЕБАН ДЕО'!I187+'ПОСЕБАН ДЕО'!I1045+'ПОСЕБАН ДЕО'!I1086+'ПОСЕБАН ДЕО'!I1188+'ПОСЕБАН ДЕО'!I1300</f>
        <v>1240000</v>
      </c>
      <c r="D15" s="1074">
        <f>'ПОСЕБАН ДЕО'!J16+'ПОСЕБАН ДЕО'!J187+'ПОСЕБАН ДЕО'!J1045+'ПОСЕБАН ДЕО'!J1086+'ПОСЕБАН ДЕО'!J1188+'ПОСЕБАН ДЕО'!J1300</f>
        <v>1041661.26</v>
      </c>
      <c r="E15" s="1271">
        <f t="shared" si="0"/>
        <v>0.84004940322580646</v>
      </c>
      <c r="F15" s="1074">
        <f>'ПОСЕБАН ДЕО'!L326</f>
        <v>20000</v>
      </c>
      <c r="G15" s="1074">
        <f>'ПОСЕБАН ДЕО'!M326</f>
        <v>20000</v>
      </c>
      <c r="H15" s="1271"/>
      <c r="I15" s="1098">
        <f t="shared" si="2"/>
        <v>1260000</v>
      </c>
      <c r="J15" s="1098">
        <f t="shared" si="2"/>
        <v>1061661.26</v>
      </c>
      <c r="K15" s="1271">
        <f t="shared" si="1"/>
        <v>0.84258830158730158</v>
      </c>
    </row>
    <row r="16" spans="1:11" s="20" customFormat="1" ht="16.5" thickBot="1" x14ac:dyDescent="0.3">
      <c r="A16" s="154">
        <v>416</v>
      </c>
      <c r="B16" s="1059" t="s">
        <v>1455</v>
      </c>
      <c r="C16" s="1075">
        <f>'ПОСЕБАН ДЕО'!I189+'ПОСЕБАН ДЕО'!I1190+'ПОСЕБАН ДЕО'!I1243+'ПОСЕБАН ДЕО'!I1301</f>
        <v>930000</v>
      </c>
      <c r="D16" s="1075">
        <f>'ПОСЕБАН ДЕО'!J189+'ПОСЕБАН ДЕО'!J1190+'ПОСЕБАН ДЕО'!J1243+'ПОСЕБАН ДЕО'!J1301</f>
        <v>760573.66</v>
      </c>
      <c r="E16" s="1271">
        <f t="shared" si="0"/>
        <v>0.8178211397849463</v>
      </c>
      <c r="F16" s="1075">
        <f>'ПОСЕБАН ДЕО'!L189+'ПОСЕБАН ДЕО'!L1190+'ПОСЕБАН ДЕО'!L1243+'ПОСЕБАН ДЕО'!L1301</f>
        <v>0</v>
      </c>
      <c r="G16" s="1075">
        <f>'ПОСЕБАН ДЕО'!M189+'ПОСЕБАН ДЕО'!M1190+'ПОСЕБАН ДЕО'!M1243+'ПОСЕБАН ДЕО'!M1301</f>
        <v>0</v>
      </c>
      <c r="H16" s="1271"/>
      <c r="I16" s="1098">
        <f t="shared" si="2"/>
        <v>930000</v>
      </c>
      <c r="J16" s="1098">
        <f t="shared" si="2"/>
        <v>760573.66</v>
      </c>
      <c r="K16" s="1271">
        <f t="shared" si="1"/>
        <v>0.8178211397849463</v>
      </c>
    </row>
    <row r="17" spans="1:17" s="20" customFormat="1" ht="16.5" hidden="1" thickBot="1" x14ac:dyDescent="0.3">
      <c r="A17" s="155">
        <v>417</v>
      </c>
      <c r="B17" s="1060" t="s">
        <v>1535</v>
      </c>
      <c r="C17" s="1076">
        <f>'ПОСЕБАН ДЕО'!I20</f>
        <v>0</v>
      </c>
      <c r="D17" s="1076">
        <f>'ПОСЕБАН ДЕО'!J20</f>
        <v>0</v>
      </c>
      <c r="E17" s="1077"/>
      <c r="F17" s="1076">
        <f>'ПОСЕБАН ДЕО'!L20</f>
        <v>0</v>
      </c>
      <c r="G17" s="1076">
        <f>'ПОСЕБАН ДЕО'!M20</f>
        <v>0</v>
      </c>
      <c r="H17" s="1077"/>
      <c r="I17" s="1098">
        <f t="shared" si="2"/>
        <v>0</v>
      </c>
      <c r="J17" s="1098">
        <f t="shared" si="2"/>
        <v>0</v>
      </c>
      <c r="K17" s="1077"/>
    </row>
    <row r="18" spans="1:17" s="20" customFormat="1" ht="16.5" thickTop="1" x14ac:dyDescent="0.25">
      <c r="A18" s="151">
        <v>42</v>
      </c>
      <c r="B18" s="1061" t="s">
        <v>1446</v>
      </c>
      <c r="C18" s="1072">
        <f>C19+C20+C21+C22+C23+C24</f>
        <v>180874000</v>
      </c>
      <c r="D18" s="1072">
        <f>D19+D20+D21+D22+D23+D24</f>
        <v>160704663.34</v>
      </c>
      <c r="E18" s="1833">
        <f>D18/C18</f>
        <v>0.88848957473158108</v>
      </c>
      <c r="F18" s="1072">
        <f>F19+F20+F21+F22+F23+F24</f>
        <v>84489085.439999998</v>
      </c>
      <c r="G18" s="1072">
        <f>G19+G20+G21+G22+G23+G24</f>
        <v>79077284.450000003</v>
      </c>
      <c r="H18" s="1833">
        <f>G18/F18</f>
        <v>0.93594674434198732</v>
      </c>
      <c r="I18" s="1097">
        <f t="shared" ref="I18:J55" si="3">C18+F18</f>
        <v>265363085.44</v>
      </c>
      <c r="J18" s="1097">
        <f t="shared" si="3"/>
        <v>239781947.79000002</v>
      </c>
      <c r="K18" s="1833">
        <f>J18/I18</f>
        <v>0.90359948668977919</v>
      </c>
    </row>
    <row r="19" spans="1:17" s="20" customFormat="1" x14ac:dyDescent="0.25">
      <c r="A19" s="152">
        <v>421</v>
      </c>
      <c r="B19" s="1058" t="s">
        <v>1376</v>
      </c>
      <c r="C19" s="1074">
        <f>'ПОСЕБАН ДЕО'!I22+'ПОСЕБАН ДЕО'!I59+'ПОСЕБАН ДЕО'!I88+'ПОСЕБАН ДЕО'!I149+'ПОСЕБАН ДЕО'!I191+'ПОСЕБАН ДЕО'!I399+'ПОСЕБАН ДЕО'!I422+'ПОСЕБАН ДЕО'!I431+'ПОСЕБАН ДЕО'!I586+'ПОСЕБАН ДЕО'!I1046+'ПОСЕБАН ДЕО'!I1089+'ПОСЕБАН ДЕО'!I1191+'ПОСЕБАН ДЕО'!I1244+'ПОСЕБАН ДЕО'!I1303+'ПОСЕБАН ДЕО'!I1381+'ПОСЕБАН ДЕО'!I1390+'ПОСЕБАН ДЕО'!I1399+'ПОСЕБАН ДЕО'!I1407+'ПОСЕБАН ДЕО'!I1415+'ПОСЕБАН ДЕО'!I1424+'ПОСЕБАН ДЕО'!I1433+'ПОСЕБАН ДЕО'!I1441+'ПОСЕБАН ДЕО'!I1449+'ПОСЕБАН ДЕО'!I1457+'ПОСЕБАН ДЕО'!I1465+'ПОСЕБАН ДЕО'!I1473+'ПОСЕБАН ДЕО'!I1481</f>
        <v>50926000</v>
      </c>
      <c r="D19" s="1074">
        <f>'ПОСЕБАН ДЕО'!J22+'ПОСЕБАН ДЕО'!J59+'ПОСЕБАН ДЕО'!J88+'ПОСЕБАН ДЕО'!J149+'ПОСЕБАН ДЕО'!J191+'ПОСЕБАН ДЕО'!J399+'ПОСЕБАН ДЕО'!J422+'ПОСЕБАН ДЕО'!J431+'ПОСЕБАН ДЕО'!J586+'ПОСЕБАН ДЕО'!J1046+'ПОСЕБАН ДЕО'!J1089+'ПОСЕБАН ДЕО'!J1191+'ПОСЕБАН ДЕО'!J1244+'ПОСЕБАН ДЕО'!J1303+'ПОСЕБАН ДЕО'!J1381+'ПОСЕБАН ДЕО'!J1390+'ПОСЕБАН ДЕО'!J1399+'ПОСЕБАН ДЕО'!J1407+'ПОСЕБАН ДЕО'!J1415+'ПОСЕБАН ДЕО'!J1424+'ПОСЕБАН ДЕО'!J1433+'ПОСЕБАН ДЕО'!J1441+'ПОСЕБАН ДЕО'!J1449+'ПОСЕБАН ДЕО'!J1457+'ПОСЕБАН ДЕО'!J1465+'ПОСЕБАН ДЕО'!J1473+'ПОСЕБАН ДЕО'!J1481</f>
        <v>43679099.510000005</v>
      </c>
      <c r="E19" s="1271">
        <f t="shared" ref="E19:E24" si="4">D19/C19</f>
        <v>0.85769743372736917</v>
      </c>
      <c r="F19" s="1074">
        <f>'ПОСЕБАН ДЕО'!L22+'ПОСЕБАН ДЕО'!L59+'ПОСЕБАН ДЕО'!L88+'ПОСЕБАН ДЕО'!L149+'ПОСЕБАН ДЕО'!L191+'ПОСЕБАН ДЕО'!L399+'ПОСЕБАН ДЕО'!L422+'ПОСЕБАН ДЕО'!L431+'ПОСЕБАН ДЕО'!L586+'ПОСЕБАН ДЕО'!L1046+'ПОСЕБАН ДЕО'!L1089+'ПОСЕБАН ДЕО'!L1191+'ПОСЕБАН ДЕО'!L1244+'ПОСЕБАН ДЕО'!L1303+'ПОСЕБАН ДЕО'!L1381+'ПОСЕБАН ДЕО'!L1390+'ПОСЕБАН ДЕО'!L1399+'ПОСЕБАН ДЕО'!L1407+'ПОСЕБАН ДЕО'!L1415+'ПОСЕБАН ДЕО'!L1424+'ПОСЕБАН ДЕО'!L1433+'ПОСЕБАН ДЕО'!L1441+'ПОСЕБАН ДЕО'!L1449+'ПОСЕБАН ДЕО'!L1457+'ПОСЕБАН ДЕО'!L1465+'ПОСЕБАН ДЕО'!L1473+'ПОСЕБАН ДЕО'!L1481+'ПОСЕБАН ДЕО'!L315+'ПОСЕБАН ДЕО'!L327</f>
        <v>15645396.399999999</v>
      </c>
      <c r="G19" s="1074">
        <f>'ПОСЕБАН ДЕО'!M22+'ПОСЕБАН ДЕО'!M59+'ПОСЕБАН ДЕО'!M88+'ПОСЕБАН ДЕО'!M149+'ПОСЕБАН ДЕО'!M191+'ПОСЕБАН ДЕО'!M399+'ПОСЕБАН ДЕО'!M422+'ПОСЕБАН ДЕО'!M431+'ПОСЕБАН ДЕО'!M586+'ПОСЕБАН ДЕО'!M1046+'ПОСЕБАН ДЕО'!M1089+'ПОСЕБАН ДЕО'!M1191+'ПОСЕБАН ДЕО'!M1244+'ПОСЕБАН ДЕО'!M1303+'ПОСЕБАН ДЕО'!M1381+'ПОСЕБАН ДЕО'!M1390+'ПОСЕБАН ДЕО'!M1399+'ПОСЕБАН ДЕО'!M1407+'ПОСЕБАН ДЕО'!M1415+'ПОСЕБАН ДЕО'!M1424+'ПОСЕБАН ДЕО'!M1433+'ПОСЕБАН ДЕО'!M1441+'ПОСЕБАН ДЕО'!M1449+'ПОСЕБАН ДЕО'!M1457+'ПОСЕБАН ДЕО'!M1465+'ПОСЕБАН ДЕО'!M1473+'ПОСЕБАН ДЕО'!M1481+'ПОСЕБАН ДЕО'!M315+'ПОСЕБАН ДЕО'!M327</f>
        <v>14024396.399999999</v>
      </c>
      <c r="H19" s="1271">
        <f t="shared" ref="H19:H40" si="5">G19/F19</f>
        <v>0.89639124771552603</v>
      </c>
      <c r="I19" s="1098">
        <f t="shared" si="3"/>
        <v>66571396.399999999</v>
      </c>
      <c r="J19" s="1098">
        <f t="shared" si="3"/>
        <v>57703495.910000004</v>
      </c>
      <c r="K19" s="1271">
        <f t="shared" ref="K19:K42" si="6">J19/I19</f>
        <v>0.86679112998146457</v>
      </c>
    </row>
    <row r="20" spans="1:17" s="20" customFormat="1" x14ac:dyDescent="0.25">
      <c r="A20" s="152">
        <v>422</v>
      </c>
      <c r="B20" s="1058" t="s">
        <v>1430</v>
      </c>
      <c r="C20" s="1074">
        <f>'ПОСЕБАН ДЕО'!I25+'ПОСЕБАН ДЕО'!I60+'ПОСЕБАН ДЕО'!I91+'ПОСЕБАН ДЕО'!I152+'ПОСЕБАН ДЕО'!I200+'ПОСЕБАН ДЕО'!I1047+'ПОСЕБАН ДЕО'!I1097+'ПОСЕБАН ДЕО'!I1197+'ПОСЕБАН ДЕО'!I1251+'ПОСЕБАН ДЕО'!I1311</f>
        <v>2212000</v>
      </c>
      <c r="D20" s="1074">
        <f>'ПОСЕБАН ДЕО'!J25+'ПОСЕБАН ДЕО'!J60+'ПОСЕБАН ДЕО'!J91+'ПОСЕБАН ДЕО'!J152+'ПОСЕБАН ДЕО'!J200+'ПОСЕБАН ДЕО'!J1047+'ПОСЕБАН ДЕО'!J1097+'ПОСЕБАН ДЕО'!J1197+'ПОСЕБАН ДЕО'!J1251+'ПОСЕБАН ДЕО'!J1311</f>
        <v>1052614.72</v>
      </c>
      <c r="E20" s="1271">
        <f t="shared" si="4"/>
        <v>0.47586560578661841</v>
      </c>
      <c r="F20" s="1074">
        <f>'ПОСЕБАН ДЕО'!L25+'ПОСЕБАН ДЕО'!L60+'ПОСЕБАН ДЕО'!L91+'ПОСЕБАН ДЕО'!L152+'ПОСЕБАН ДЕО'!L200+'ПОСЕБАН ДЕО'!L1047+'ПОСЕБАН ДЕО'!L1097+'ПОСЕБАН ДЕО'!L1197+'ПОСЕБАН ДЕО'!L1251+'ПОСЕБАН ДЕО'!L1311+'ПОСЕБАН ДЕО'!L328</f>
        <v>419599.59</v>
      </c>
      <c r="G20" s="1074">
        <f>'ПОСЕБАН ДЕО'!M25+'ПОСЕБАН ДЕО'!M60+'ПОСЕБАН ДЕО'!M91+'ПОСЕБАН ДЕО'!M152+'ПОСЕБАН ДЕО'!M200+'ПОСЕБАН ДЕО'!M1047+'ПОСЕБАН ДЕО'!M1097+'ПОСЕБАН ДЕО'!M1197+'ПОСЕБАН ДЕО'!M1251+'ПОСЕБАН ДЕО'!M1311+'ПОСЕБАН ДЕО'!M328</f>
        <v>209599.59</v>
      </c>
      <c r="H20" s="1271">
        <f t="shared" si="5"/>
        <v>0.49952286654998873</v>
      </c>
      <c r="I20" s="1098">
        <f t="shared" si="3"/>
        <v>2631599.59</v>
      </c>
      <c r="J20" s="1098">
        <f t="shared" si="3"/>
        <v>1262214.31</v>
      </c>
      <c r="K20" s="1271">
        <f t="shared" si="6"/>
        <v>0.47963767542614649</v>
      </c>
    </row>
    <row r="21" spans="1:17" s="20" customFormat="1" x14ac:dyDescent="0.25">
      <c r="A21" s="152">
        <v>423</v>
      </c>
      <c r="B21" s="1058" t="s">
        <v>1378</v>
      </c>
      <c r="C21" s="1074">
        <f>'ПОСЕБАН ДЕО'!I28+'ПОСЕБАН ДЕО'!I61+'ПОСЕБАН ДЕО'!I94+'ПОСЕБАН ДЕО'!I124+'ПОСЕБАН ДЕО'!I153+'ПОСЕБАН ДЕО'!I202+'ПОСЕБАН ДЕО'!I347+'ПОСЕБАН ДЕО'!I529+'ПОСЕБАН ДЕО'!I635+'ПОСЕБАН ДЕО'!I1048+'ПОСЕБАН ДЕО'!I1063+'ПОСЕБАН ДЕО'!I1100+'ПОСЕБАН ДЕО'!I1154+'ПОСЕБАН ДЕО'!I1198+'ПОСЕБАН ДЕО'!I1252+'ПОСЕБАН ДЕО'!I1274+'ПОСЕБАН ДЕО'!I1313+'ПОСЕБАН ДЕО'!I1353+'ПОСЕБАН ДЕО'!I1383+'ПОСЕБАН ДЕО'!I1391+'ПОСЕБАН ДЕО'!I1400+'ПОСЕБАН ДЕО'!I1408+'ПОСЕБАН ДЕО'!I1416+'ПОСЕБАН ДЕО'!I1425+'ПОСЕБАН ДЕО'!I1434+'ПОСЕБАН ДЕО'!I1442+'ПОСЕБАН ДЕО'!I1450+'ПОСЕБАН ДЕО'!I1458+'ПОСЕБАН ДЕО'!I1466+'ПОСЕБАН ДЕО'!I1474+'ПОСЕБАН ДЕО'!I1482</f>
        <v>30461000</v>
      </c>
      <c r="D21" s="1074">
        <f>'ПОСЕБАН ДЕО'!J28+'ПОСЕБАН ДЕО'!J61+'ПОСЕБАН ДЕО'!J94+'ПОСЕБАН ДЕО'!J124+'ПОСЕБАН ДЕО'!J153+'ПОСЕБАН ДЕО'!J202+'ПОСЕБАН ДЕО'!J347+'ПОСЕБАН ДЕО'!J529+'ПОСЕБАН ДЕО'!J635+'ПОСЕБАН ДЕО'!J1048+'ПОСЕБАН ДЕО'!J1063+'ПОСЕБАН ДЕО'!J1100+'ПОСЕБАН ДЕО'!J1154+'ПОСЕБАН ДЕО'!J1198+'ПОСЕБАН ДЕО'!J1252+'ПОСЕБАН ДЕО'!J1274+'ПОСЕБАН ДЕО'!J1313+'ПОСЕБАН ДЕО'!J1353+'ПОСЕБАН ДЕО'!J1383+'ПОСЕБАН ДЕО'!J1391+'ПОСЕБАН ДЕО'!J1400+'ПОСЕБАН ДЕО'!J1408+'ПОСЕБАН ДЕО'!J1416+'ПОСЕБАН ДЕО'!J1425+'ПОСЕБАН ДЕО'!J1434+'ПОСЕБАН ДЕО'!J1442+'ПОСЕБАН ДЕО'!J1450+'ПОСЕБАН ДЕО'!J1458+'ПОСЕБАН ДЕО'!J1466+'ПОСЕБАН ДЕО'!J1474+'ПОСЕБАН ДЕО'!J1482</f>
        <v>26914282.670000002</v>
      </c>
      <c r="E21" s="1271">
        <f t="shared" si="4"/>
        <v>0.88356530218968521</v>
      </c>
      <c r="F21" s="1074">
        <f>'ПОСЕБАН ДЕО'!L28+'ПОСЕБАН ДЕО'!L61+'ПОСЕБАН ДЕО'!L94+'ПОСЕБАН ДЕО'!L124+'ПОСЕБАН ДЕО'!L153+'ПОСЕБАН ДЕО'!L202+'ПОСЕБАН ДЕО'!L347+'ПОСЕБАН ДЕО'!L529+'ПОСЕБАН ДЕО'!L635+'ПОСЕБАН ДЕО'!L1048+'ПОСЕБАН ДЕО'!L1063+'ПОСЕБАН ДЕО'!L1100+'ПОСЕБАН ДЕО'!L1154+'ПОСЕБАН ДЕО'!L1198+'ПОСЕБАН ДЕО'!L1252+'ПОСЕБАН ДЕО'!L1274+'ПОСЕБАН ДЕО'!L1313+'ПОСЕБАН ДЕО'!L1353+'ПОСЕБАН ДЕО'!L1383+'ПОСЕБАН ДЕО'!L1391+'ПОСЕБАН ДЕО'!L1400+'ПОСЕБАН ДЕО'!L1408+'ПОСЕБАН ДЕО'!L1416+'ПОСЕБАН ДЕО'!L1425+'ПОСЕБАН ДЕО'!L1434+'ПОСЕБАН ДЕО'!L1442+'ПОСЕБАН ДЕО'!L1450+'ПОСЕБАН ДЕО'!L1458+'ПОСЕБАН ДЕО'!L1466+'ПОСЕБАН ДЕО'!L1474+'ПОСЕБАН ДЕО'!L1482+'ПОСЕБАН ДЕО'!L329+'ПОСЕБАН ДЕО'!L316</f>
        <v>41221668.32</v>
      </c>
      <c r="G21" s="1074">
        <f>'ПОСЕБАН ДЕО'!M28+'ПОСЕБАН ДЕО'!M61+'ПОСЕБАН ДЕО'!M94+'ПОСЕБАН ДЕО'!M124+'ПОСЕБАН ДЕО'!M153+'ПОСЕБАН ДЕО'!M202+'ПОСЕБАН ДЕО'!M347+'ПОСЕБАН ДЕО'!M529+'ПОСЕБАН ДЕО'!M635+'ПОСЕБАН ДЕО'!M1048+'ПОСЕБАН ДЕО'!M1063+'ПОСЕБАН ДЕО'!M1100+'ПОСЕБАН ДЕО'!M1154+'ПОСЕБАН ДЕО'!M1198+'ПОСЕБАН ДЕО'!M1252+'ПОСЕБАН ДЕО'!M1274+'ПОСЕБАН ДЕО'!M1313+'ПОСЕБАН ДЕО'!M1353+'ПОСЕБАН ДЕО'!M1383+'ПОСЕБАН ДЕО'!M1391+'ПОСЕБАН ДЕО'!M1400+'ПОСЕБАН ДЕО'!M1408+'ПОСЕБАН ДЕО'!M1416+'ПОСЕБАН ДЕО'!M1425+'ПОСЕБАН ДЕО'!M1434+'ПОСЕБАН ДЕО'!M1442+'ПОСЕБАН ДЕО'!M1450+'ПОСЕБАН ДЕО'!M1458+'ПОСЕБАН ДЕО'!M1466+'ПОСЕБАН ДЕО'!M1474+'ПОСЕБАН ДЕО'!M1482+'ПОСЕБАН ДЕО'!M329+'ПОСЕБАН ДЕО'!M316</f>
        <v>39219623.770000003</v>
      </c>
      <c r="H21" s="1271">
        <f t="shared" si="5"/>
        <v>0.95143222893216473</v>
      </c>
      <c r="I21" s="1098">
        <f t="shared" si="3"/>
        <v>71682668.319999993</v>
      </c>
      <c r="J21" s="1098">
        <f t="shared" si="3"/>
        <v>66133906.440000005</v>
      </c>
      <c r="K21" s="1271">
        <f t="shared" si="6"/>
        <v>0.92259269904365648</v>
      </c>
    </row>
    <row r="22" spans="1:17" s="20" customFormat="1" x14ac:dyDescent="0.25">
      <c r="A22" s="152">
        <v>424</v>
      </c>
      <c r="B22" s="1058" t="s">
        <v>1401</v>
      </c>
      <c r="C22" s="1074">
        <f>'ПОСЕБАН ДЕО'!I210+'ПОСЕБАН ДЕО'!I304+'ПОСЕБАН ДЕО'!I349+'ПОСЕБАН ДЕО'!I411+'ПОСЕБАН ДЕО'!I566+'ПОСЕБАН ДЕО'!I589+'ПОСЕБАН ДЕО'!I649+'ПОСЕБАН ДЕО'!I959+'ПОСЕБАН ДЕО'!I1108+'ПОСЕБАН ДЕО'!I1155+'ПОСЕБАН ДЕО'!I1199+'ПОСЕБАН ДЕО'!I1275+'ПОСЕБАН ДЕО'!I1320+'ПОСЕБАН ДЕО'!I1354+'ПОСЕБАН ДЕО'!I1392+'ПОСЕБАН ДЕО'!I1417</f>
        <v>33790000</v>
      </c>
      <c r="D22" s="1074">
        <f>'ПОСЕБАН ДЕО'!J210+'ПОСЕБАН ДЕО'!J304+'ПОСЕБАН ДЕО'!J349+'ПОСЕБАН ДЕО'!J411+'ПОСЕБАН ДЕО'!J566+'ПОСЕБАН ДЕО'!J589+'ПОСЕБАН ДЕО'!J649+'ПОСЕБАН ДЕО'!J959+'ПОСЕБАН ДЕО'!J1108+'ПОСЕБАН ДЕО'!J1155+'ПОСЕБАН ДЕО'!J1199+'ПОСЕБАН ДЕО'!J1275+'ПОСЕБАН ДЕО'!J1320+'ПОСЕБАН ДЕО'!J1354+'ПОСЕБАН ДЕО'!J1392+'ПОСЕБАН ДЕО'!J1417</f>
        <v>30103969.579999998</v>
      </c>
      <c r="E22" s="1271">
        <f t="shared" si="4"/>
        <v>0.89091357147084926</v>
      </c>
      <c r="F22" s="1074">
        <f>'ПОСЕБАН ДЕО'!L210+'ПОСЕБАН ДЕО'!L304+'ПОСЕБАН ДЕО'!L349+'ПОСЕБАН ДЕО'!L411+'ПОСЕБАН ДЕО'!L566+'ПОСЕБАН ДЕО'!L589+'ПОСЕБАН ДЕО'!L649+'ПОСЕБАН ДЕО'!L959+'ПОСЕБАН ДЕО'!L1064+'ПОСЕБАН ДЕО'!L1108+'ПОСЕБАН ДЕО'!L1155+'ПОСЕБАН ДЕО'!L1199+'ПОСЕБАН ДЕО'!L1275+'ПОСЕБАН ДЕО'!L1320+'ПОСЕБАН ДЕО'!L1354</f>
        <v>3200000</v>
      </c>
      <c r="G22" s="1074">
        <f>'ПОСЕБАН ДЕО'!M210+'ПОСЕБАН ДЕО'!M304+'ПОСЕБАН ДЕО'!M349+'ПОСЕБАН ДЕО'!M411+'ПОСЕБАН ДЕО'!M566+'ПОСЕБАН ДЕО'!M589+'ПОСЕБАН ДЕО'!M649+'ПОСЕБАН ДЕО'!M959+'ПОСЕБАН ДЕО'!M1064+'ПОСЕБАН ДЕО'!M1108+'ПОСЕБАН ДЕО'!M1155+'ПОСЕБАН ДЕО'!M1199+'ПОСЕБАН ДЕО'!M1275+'ПОСЕБАН ДЕО'!M1320+'ПОСЕБАН ДЕО'!M1354</f>
        <v>2796263.56</v>
      </c>
      <c r="H22" s="1271">
        <f t="shared" si="5"/>
        <v>0.87383236250000007</v>
      </c>
      <c r="I22" s="1098">
        <f t="shared" si="3"/>
        <v>36990000</v>
      </c>
      <c r="J22" s="1098">
        <f t="shared" si="3"/>
        <v>32900233.139999997</v>
      </c>
      <c r="K22" s="1271">
        <f t="shared" si="6"/>
        <v>0.88943587834549875</v>
      </c>
    </row>
    <row r="23" spans="1:17" s="20" customFormat="1" x14ac:dyDescent="0.25">
      <c r="A23" s="152">
        <v>425</v>
      </c>
      <c r="B23" s="1058" t="s">
        <v>1456</v>
      </c>
      <c r="C23" s="1074">
        <f>'ПОСЕБАН ДЕО'!I102+'ПОСЕБАН ДЕО'!I215+'ПОСЕБАН ДЕО'!I400+'ПОСЕБАН ДЕО'!I466+'ПОСЕБАН ДЕО'!I567+'ПОСЕБАН ДЕО'!I604+'ПОСЕБАН ДЕО'!I651+'ПОСЕБАН ДЕО'!I1049+'ПОСЕБАН ДЕО'!I1111+'ПОСЕБАН ДЕО'!I1200+'ПОСЕБАН ДЕО'!I1253+'ПОСЕБАН ДЕО'!I1322+'ПОСЕБАН ДЕО'!I1384+'ПОСЕБАН ДЕО'!I1393+'ПОСЕБАН ДЕО'!I1401+'ПОСЕБАН ДЕО'!I1409+'ПОСЕБАН ДЕО'!I1418+'ПОСЕБАН ДЕО'!I1426+'ПОСЕБАН ДЕО'!I1435+'ПОСЕБАН ДЕО'!I1443+'ПОСЕБАН ДЕО'!I1451+'ПОСЕБАН ДЕО'!I1459+'ПОСЕБАН ДЕО'!I1467+'ПОСЕБАН ДЕО'!I1475+'ПОСЕБАН ДЕО'!I1483</f>
        <v>39947000</v>
      </c>
      <c r="D23" s="1074">
        <f>'ПОСЕБАН ДЕО'!J102+'ПОСЕБАН ДЕО'!J215+'ПОСЕБАН ДЕО'!J400+'ПОСЕБАН ДЕО'!J466+'ПОСЕБАН ДЕО'!J567+'ПОСЕБАН ДЕО'!J604+'ПОСЕБАН ДЕО'!J651+'ПОСЕБАН ДЕО'!J1049+'ПОСЕБАН ДЕО'!J1111+'ПОСЕБАН ДЕО'!J1200+'ПОСЕБАН ДЕО'!J1253+'ПОСЕБАН ДЕО'!J1322+'ПОСЕБАН ДЕО'!J1384+'ПОСЕБАН ДЕО'!J1393+'ПОСЕБАН ДЕО'!J1401+'ПОСЕБАН ДЕО'!J1409+'ПОСЕБАН ДЕО'!J1418+'ПОСЕБАН ДЕО'!J1426+'ПОСЕБАН ДЕО'!J1435+'ПОСЕБАН ДЕО'!J1443+'ПОСЕБАН ДЕО'!J1451+'ПОСЕБАН ДЕО'!J1459+'ПОСЕБАН ДЕО'!J1467+'ПОСЕБАН ДЕО'!J1475+'ПОСЕБАН ДЕО'!J1483</f>
        <v>38341523.629999995</v>
      </c>
      <c r="E23" s="1271">
        <f t="shared" si="4"/>
        <v>0.95980983878639181</v>
      </c>
      <c r="F23" s="1074">
        <f>'ПОСЕБАН ДЕО'!L102+'ПОСЕБАН ДЕО'!L215+'ПОСЕБАН ДЕО'!L400+'ПОСЕБАН ДЕО'!L466+'ПОСЕБАН ДЕО'!L567+'ПОСЕБАН ДЕО'!L604+'ПОСЕБАН ДЕО'!L651+'ПОСЕБАН ДЕО'!L1049+'ПОСЕБАН ДЕО'!L1111+'ПОСЕБАН ДЕО'!L1200+'ПОСЕБАН ДЕО'!L1253+'ПОСЕБАН ДЕО'!L1322+'ПОСЕБАН ДЕО'!L1384+'ПОСЕБАН ДЕО'!L1393+'ПОСЕБАН ДЕО'!L1401+'ПОСЕБАН ДЕО'!L1409+'ПОСЕБАН ДЕО'!L1418+'ПОСЕБАН ДЕО'!L1426+'ПОСЕБАН ДЕО'!L1435+'ПОСЕБАН ДЕО'!L1443+'ПОСЕБАН ДЕО'!L1451+'ПОСЕБАН ДЕО'!L1459+'ПОСЕБАН ДЕО'!L1467+'ПОСЕБАН ДЕО'!L1475+'ПОСЕБАН ДЕО'!L1483+'ПОСЕБАН ДЕО'!L330</f>
        <v>1151160</v>
      </c>
      <c r="G23" s="1074">
        <f>'ПОСЕБАН ДЕО'!M102+'ПОСЕБАН ДЕО'!M215+'ПОСЕБАН ДЕО'!M400+'ПОСЕБАН ДЕО'!M466+'ПОСЕБАН ДЕО'!M567+'ПОСЕБАН ДЕО'!M604+'ПОСЕБАН ДЕО'!M651+'ПОСЕБАН ДЕО'!M1049+'ПОСЕБАН ДЕО'!M1111+'ПОСЕБАН ДЕО'!M1200+'ПОСЕБАН ДЕО'!M1253+'ПОСЕБАН ДЕО'!M1322+'ПОСЕБАН ДЕО'!M1384+'ПОСЕБАН ДЕО'!M1393+'ПОСЕБАН ДЕО'!M1401+'ПОСЕБАН ДЕО'!M1409+'ПОСЕБАН ДЕО'!M1418+'ПОСЕБАН ДЕО'!M1426+'ПОСЕБАН ДЕО'!M1435+'ПОСЕБАН ДЕО'!M1443+'ПОСЕБАН ДЕО'!M1451+'ПОСЕБАН ДЕО'!M1459+'ПОСЕБАН ДЕО'!M1467+'ПОСЕБАН ДЕО'!M1475+'ПОСЕБАН ДЕО'!M1483+'ПОСЕБАН ДЕО'!M330</f>
        <v>789160</v>
      </c>
      <c r="H23" s="1271">
        <f t="shared" si="5"/>
        <v>0.68553459119496851</v>
      </c>
      <c r="I23" s="1098">
        <f t="shared" si="3"/>
        <v>41098160</v>
      </c>
      <c r="J23" s="1098">
        <f t="shared" si="3"/>
        <v>39130683.629999995</v>
      </c>
      <c r="K23" s="1271">
        <f t="shared" si="6"/>
        <v>0.95212738550825626</v>
      </c>
    </row>
    <row r="24" spans="1:17" s="20" customFormat="1" ht="16.5" thickBot="1" x14ac:dyDescent="0.3">
      <c r="A24" s="155">
        <v>426</v>
      </c>
      <c r="B24" s="1060" t="s">
        <v>1403</v>
      </c>
      <c r="C24" s="1076">
        <f>'ПОСЕБАН ДЕО'!I34+'ПОСЕБАН ДЕО'!I62+'ПОСЕБАН ДЕО'!I104+'ПОСЕБАН ДЕО'!I125+'ПОСЕБАН ДЕО'!I156+'ПОСЕБАН ДЕО'!I218+'ПОСЕБАН ДЕО'!I413+'ПОСЕБАН ДЕО'!I467+'ПОСЕБАН ДЕО'!I591+'ПОСЕБАН ДЕО'!I637+'ПОСЕБАН ДЕО'!I655+'ПОСЕБАН ДЕО'!I1050+'ПОСЕБАН ДЕО'!I1065+'ПОСЕБАН ДЕО'!I1114+'ПОСЕБАН ДЕО'!I1203+'ПОСЕБАН ДЕО'!I1254+'ПОСЕБАН ДЕО'!I1276+'ПОСЕБАН ДЕО'!I1325+'ПОСЕБАН ДЕО'!I1355+'ПОСЕБАН ДЕО'!I1385+'ПОСЕБАН ДЕО'!I1394+'ПОСЕБАН ДЕО'!I1402+'ПОСЕБАН ДЕО'!I1410+'ПОСЕБАН ДЕО'!I1419+'ПОСЕБАН ДЕО'!I1427+'ПОСЕБАН ДЕО'!I1436+'ПОСЕБАН ДЕО'!I1444+'ПОСЕБАН ДЕО'!I1452+'ПОСЕБАН ДЕО'!I1460+'ПОСЕБАН ДЕО'!I1468+'ПОСЕБАН ДЕО'!I1476+'ПОСЕБАН ДЕО'!I1484+'ПОСЕБАН ДЕО'!I1026+'ПОСЕБАН ДЕО'!I401+'ПОСЕБАН ДЕО'!I546</f>
        <v>23538000</v>
      </c>
      <c r="D24" s="1076">
        <f>'ПОСЕБАН ДЕО'!J34+'ПОСЕБАН ДЕО'!J62+'ПОСЕБАН ДЕО'!J104+'ПОСЕБАН ДЕО'!J125+'ПОСЕБАН ДЕО'!J156+'ПОСЕБАН ДЕО'!J218+'ПОСЕБАН ДЕО'!J413+'ПОСЕБАН ДЕО'!J467+'ПОСЕБАН ДЕО'!J591+'ПОСЕБАН ДЕО'!J637+'ПОСЕБАН ДЕО'!J655+'ПОСЕБАН ДЕО'!J1050+'ПОСЕБАН ДЕО'!J1065+'ПОСЕБАН ДЕО'!J1114+'ПОСЕБАН ДЕО'!J1203+'ПОСЕБАН ДЕО'!J1254+'ПОСЕБАН ДЕО'!J1276+'ПОСЕБАН ДЕО'!J1325+'ПОСЕБАН ДЕО'!J1355+'ПОСЕБАН ДЕО'!J1385+'ПОСЕБАН ДЕО'!J1394+'ПОСЕБАН ДЕО'!J1402+'ПОСЕБАН ДЕО'!J1410+'ПОСЕБАН ДЕО'!J1419+'ПОСЕБАН ДЕО'!J1427+'ПОСЕБАН ДЕО'!J1436+'ПОСЕБАН ДЕО'!J1444+'ПОСЕБАН ДЕО'!J1452+'ПОСЕБАН ДЕО'!J1460+'ПОСЕБАН ДЕО'!J1468+'ПОСЕБАН ДЕО'!J1476+'ПОСЕБАН ДЕО'!J1484+'ПОСЕБАН ДЕО'!J1026+'ПОСЕБАН ДЕО'!J401+'ПОСЕБАН ДЕО'!J546</f>
        <v>20613173.23</v>
      </c>
      <c r="E24" s="1271">
        <f t="shared" si="4"/>
        <v>0.87574021709576011</v>
      </c>
      <c r="F24" s="1076">
        <f>'ПОСЕБАН ДЕО'!L34+'ПОСЕБАН ДЕО'!L62+'ПОСЕБАН ДЕО'!L104+'ПОСЕБАН ДЕО'!L125+'ПОСЕБАН ДЕО'!L156+'ПОСЕБАН ДЕО'!L218+'ПОСЕБАН ДЕО'!L413+'ПОСЕБАН ДЕО'!L467+'ПОСЕБАН ДЕО'!L591+'ПОСЕБАН ДЕО'!L637+'ПОСЕБАН ДЕО'!L655+'ПОСЕБАН ДЕО'!L1050+'ПОСЕБАН ДЕО'!L1065+'ПОСЕБАН ДЕО'!L1114+'ПОСЕБАН ДЕО'!L1203+'ПОСЕБАН ДЕО'!L1254+'ПОСЕБАН ДЕО'!L1276+'ПОСЕБАН ДЕО'!L1325+'ПОСЕБАН ДЕО'!L1355+'ПОСЕБАН ДЕО'!L1385+'ПОСЕБАН ДЕО'!L1394+'ПОСЕБАН ДЕО'!L1402+'ПОСЕБАН ДЕО'!L1410+'ПОСЕБАН ДЕО'!L1419+'ПОСЕБАН ДЕО'!L1427+'ПОСЕБАН ДЕО'!L1436+'ПОСЕБАН ДЕО'!L1444+'ПОСЕБАН ДЕО'!L1452+'ПОСЕБАН ДЕО'!L1460+'ПОСЕБАН ДЕО'!L1468+'ПОСЕБАН ДЕО'!L1476+'ПОСЕБАН ДЕО'!L1484+'ПОСЕБАН ДЕО'!L331+'ПОСЕБАН ДЕО'!L317</f>
        <v>22851261.129999999</v>
      </c>
      <c r="G24" s="1076">
        <f>'ПОСЕБАН ДЕО'!M34+'ПОСЕБАН ДЕО'!M62+'ПОСЕБАН ДЕО'!M104+'ПОСЕБАН ДЕО'!M125+'ПОСЕБАН ДЕО'!M156+'ПОСЕБАН ДЕО'!M218+'ПОСЕБАН ДЕО'!M413+'ПОСЕБАН ДЕО'!M467+'ПОСЕБАН ДЕО'!M591+'ПОСЕБАН ДЕО'!M637+'ПОСЕБАН ДЕО'!M655+'ПОСЕБАН ДЕО'!M1050+'ПОСЕБАН ДЕО'!M1065+'ПОСЕБАН ДЕО'!M1114+'ПОСЕБАН ДЕО'!M1203+'ПОСЕБАН ДЕО'!M1254+'ПОСЕБАН ДЕО'!M1276+'ПОСЕБАН ДЕО'!M1325+'ПОСЕБАН ДЕО'!M1355+'ПОСЕБАН ДЕО'!M1385+'ПОСЕБАН ДЕО'!M1394+'ПОСЕБАН ДЕО'!M1402+'ПОСЕБАН ДЕО'!M1410+'ПОСЕБАН ДЕО'!M1419+'ПОСЕБАН ДЕО'!M1427+'ПОСЕБАН ДЕО'!M1436+'ПОСЕБАН ДЕО'!M1444+'ПОСЕБАН ДЕО'!M1452+'ПОСЕБАН ДЕО'!M1460+'ПОСЕБАН ДЕО'!M1468+'ПОСЕБАН ДЕО'!M1476+'ПОСЕБАН ДЕО'!M1484+'ПОСЕБАН ДЕО'!M331+'ПОСЕБАН ДЕО'!M317</f>
        <v>22038241.129999999</v>
      </c>
      <c r="H24" s="1271">
        <f t="shared" si="5"/>
        <v>0.96442121967033856</v>
      </c>
      <c r="I24" s="1098">
        <f t="shared" si="3"/>
        <v>46389261.129999995</v>
      </c>
      <c r="J24" s="1098">
        <f t="shared" si="3"/>
        <v>42651414.359999999</v>
      </c>
      <c r="K24" s="1271">
        <f t="shared" si="6"/>
        <v>0.9194243090114077</v>
      </c>
    </row>
    <row r="25" spans="1:17" s="20" customFormat="1" ht="16.5" thickTop="1" x14ac:dyDescent="0.25">
      <c r="A25" s="151">
        <v>44</v>
      </c>
      <c r="B25" s="1062" t="s">
        <v>1517</v>
      </c>
      <c r="C25" s="1078">
        <f>C26+C27</f>
        <v>1060000</v>
      </c>
      <c r="D25" s="1078">
        <f>D26+D27</f>
        <v>551919.9</v>
      </c>
      <c r="E25" s="1833">
        <f t="shared" ref="E25:E42" si="7">D25/C25</f>
        <v>0.52067915094339623</v>
      </c>
      <c r="F25" s="1078">
        <f>F26+F27</f>
        <v>50000</v>
      </c>
      <c r="G25" s="1078">
        <f>G26+G27</f>
        <v>0</v>
      </c>
      <c r="H25" s="1833">
        <f t="shared" si="5"/>
        <v>0</v>
      </c>
      <c r="I25" s="1099">
        <f t="shared" si="3"/>
        <v>1110000</v>
      </c>
      <c r="J25" s="1099">
        <f t="shared" si="3"/>
        <v>551919.9</v>
      </c>
      <c r="K25" s="1833">
        <f t="shared" si="6"/>
        <v>0.49722513513513517</v>
      </c>
    </row>
    <row r="26" spans="1:17" s="20" customFormat="1" x14ac:dyDescent="0.25">
      <c r="A26" s="156">
        <v>441</v>
      </c>
      <c r="B26" s="1063" t="s">
        <v>1476</v>
      </c>
      <c r="C26" s="1079">
        <f>'ПОСЕБАН ДЕО'!I271+'ПОСЕБАН ДЕО'!I1120</f>
        <v>900000</v>
      </c>
      <c r="D26" s="1079">
        <f>'ПОСЕБАН ДЕО'!J271+'ПОСЕБАН ДЕО'!J1120</f>
        <v>551919.9</v>
      </c>
      <c r="E26" s="1271">
        <f t="shared" si="7"/>
        <v>0.61324433333333339</v>
      </c>
      <c r="F26" s="1079">
        <f>'ПОСЕБАН ДЕО'!L271+'ПОСЕБАН ДЕО'!L1120</f>
        <v>50000</v>
      </c>
      <c r="G26" s="1079">
        <f>'ПОСЕБАН ДЕО'!M271+'ПОСЕБАН ДЕО'!M1120</f>
        <v>0</v>
      </c>
      <c r="H26" s="1271">
        <f t="shared" si="5"/>
        <v>0</v>
      </c>
      <c r="I26" s="1100">
        <f t="shared" si="3"/>
        <v>950000</v>
      </c>
      <c r="J26" s="1100">
        <f t="shared" si="3"/>
        <v>551919.9</v>
      </c>
      <c r="K26" s="1271">
        <f t="shared" si="6"/>
        <v>0.58096831578947372</v>
      </c>
    </row>
    <row r="27" spans="1:17" s="20" customFormat="1" ht="16.5" thickBot="1" x14ac:dyDescent="0.3">
      <c r="A27" s="156">
        <v>444</v>
      </c>
      <c r="B27" s="1063" t="s">
        <v>1484</v>
      </c>
      <c r="C27" s="1079">
        <f>'ПОСЕБАН ДЕО'!I272+'ПОСЕБАН ДЕО'!I1121</f>
        <v>160000</v>
      </c>
      <c r="D27" s="1079">
        <f>'ПОСЕБАН ДЕО'!J272+'ПОСЕБАН ДЕО'!J1121</f>
        <v>0</v>
      </c>
      <c r="E27" s="1271">
        <f t="shared" si="7"/>
        <v>0</v>
      </c>
      <c r="F27" s="1079">
        <f>'ПОСЕБАН ДЕО'!L272+'ПОСЕБАН ДЕО'!L1121</f>
        <v>0</v>
      </c>
      <c r="G27" s="1079">
        <f>'ПОСЕБАН ДЕО'!M272+'ПОСЕБАН ДЕО'!M1121</f>
        <v>0</v>
      </c>
      <c r="H27" s="1271"/>
      <c r="I27" s="1100">
        <f t="shared" si="3"/>
        <v>160000</v>
      </c>
      <c r="J27" s="1100">
        <f t="shared" si="3"/>
        <v>0</v>
      </c>
      <c r="K27" s="1271">
        <f t="shared" si="6"/>
        <v>0</v>
      </c>
    </row>
    <row r="28" spans="1:17" s="21" customFormat="1" ht="16.5" thickTop="1" x14ac:dyDescent="0.25">
      <c r="A28" s="157">
        <v>45</v>
      </c>
      <c r="B28" s="1064" t="s">
        <v>1447</v>
      </c>
      <c r="C28" s="1080">
        <f>C29+C30</f>
        <v>15900000</v>
      </c>
      <c r="D28" s="1080">
        <f>D29+D30</f>
        <v>15591055.07</v>
      </c>
      <c r="E28" s="1833">
        <f t="shared" si="7"/>
        <v>0.98056950125786169</v>
      </c>
      <c r="F28" s="1080">
        <f>F29+F30</f>
        <v>0</v>
      </c>
      <c r="G28" s="1080">
        <f>G29+G30</f>
        <v>0</v>
      </c>
      <c r="H28" s="1833"/>
      <c r="I28" s="1101">
        <f t="shared" ref="I28:J30" si="8">C28+F28</f>
        <v>15900000</v>
      </c>
      <c r="J28" s="1101">
        <f t="shared" si="8"/>
        <v>15591055.07</v>
      </c>
      <c r="K28" s="1833">
        <f t="shared" si="6"/>
        <v>0.98056950125786169</v>
      </c>
    </row>
    <row r="29" spans="1:17" s="20" customFormat="1" ht="29.25" customHeight="1" x14ac:dyDescent="0.25">
      <c r="A29" s="158">
        <v>451</v>
      </c>
      <c r="B29" s="1065" t="s">
        <v>1569</v>
      </c>
      <c r="C29" s="1075">
        <f>'ПОСЕБАН ДЕО'!I224+'ПОСЕБАН ДЕО'!I569+'ПОСЕБАН ДЕО'!I614</f>
        <v>11100000</v>
      </c>
      <c r="D29" s="1075">
        <f>'ПОСЕБАН ДЕО'!J224+'ПОСЕБАН ДЕО'!J569+'ПОСЕБАН ДЕО'!J614</f>
        <v>10791055.07</v>
      </c>
      <c r="E29" s="1271">
        <f t="shared" si="7"/>
        <v>0.97216712342342348</v>
      </c>
      <c r="F29" s="1075">
        <f>'ПОСЕБАН ДЕО'!L224+'ПОСЕБАН ДЕО'!L569+'ПОСЕБАН ДЕО'!L614</f>
        <v>0</v>
      </c>
      <c r="G29" s="1075">
        <f>'ПОСЕБАН ДЕО'!M224+'ПОСЕБАН ДЕО'!M569+'ПОСЕБАН ДЕО'!M614</f>
        <v>0</v>
      </c>
      <c r="H29" s="1271"/>
      <c r="I29" s="1102">
        <f t="shared" si="8"/>
        <v>11100000</v>
      </c>
      <c r="J29" s="1102">
        <f t="shared" si="8"/>
        <v>10791055.07</v>
      </c>
      <c r="K29" s="1271">
        <f t="shared" si="6"/>
        <v>0.97216712342342348</v>
      </c>
    </row>
    <row r="30" spans="1:17" s="20" customFormat="1" ht="29.25" customHeight="1" thickBot="1" x14ac:dyDescent="0.3">
      <c r="A30" s="164">
        <v>454</v>
      </c>
      <c r="B30" s="1066" t="s">
        <v>2</v>
      </c>
      <c r="C30" s="1076">
        <f>'ПОСЕБАН ДЕО'!I511+'ПОСЕБАН ДЕО'!I995</f>
        <v>4800000</v>
      </c>
      <c r="D30" s="1076">
        <f>'ПОСЕБАН ДЕО'!J511+'ПОСЕБАН ДЕО'!J995</f>
        <v>4800000</v>
      </c>
      <c r="E30" s="1271">
        <f t="shared" si="7"/>
        <v>1</v>
      </c>
      <c r="F30" s="1076">
        <f>'ПОСЕБАН ДЕО'!L511+'ПОСЕБАН ДЕО'!L995</f>
        <v>0</v>
      </c>
      <c r="G30" s="1076">
        <f>'ПОСЕБАН ДЕО'!M511+'ПОСЕБАН ДЕО'!M995</f>
        <v>0</v>
      </c>
      <c r="H30" s="1271"/>
      <c r="I30" s="1103">
        <f t="shared" si="8"/>
        <v>4800000</v>
      </c>
      <c r="J30" s="1103">
        <f t="shared" si="8"/>
        <v>4800000</v>
      </c>
      <c r="K30" s="1271">
        <f t="shared" si="6"/>
        <v>1</v>
      </c>
    </row>
    <row r="31" spans="1:17" s="96" customFormat="1" ht="32.25" thickTop="1" x14ac:dyDescent="0.25">
      <c r="A31" s="159">
        <v>46</v>
      </c>
      <c r="B31" s="1057" t="s">
        <v>1448</v>
      </c>
      <c r="C31" s="1072">
        <f>C33+C32+C34</f>
        <v>108171000</v>
      </c>
      <c r="D31" s="1072">
        <f>D33+D32+D34</f>
        <v>96470350.329999998</v>
      </c>
      <c r="E31" s="1833">
        <f t="shared" si="7"/>
        <v>0.89183191733459055</v>
      </c>
      <c r="F31" s="1072">
        <f>F33+F32+F34</f>
        <v>0</v>
      </c>
      <c r="G31" s="1072">
        <f>G33+G32+G34</f>
        <v>0</v>
      </c>
      <c r="H31" s="1833"/>
      <c r="I31" s="1097">
        <f>I32+I33+I34</f>
        <v>108171000</v>
      </c>
      <c r="J31" s="1097">
        <f>J32+J33+J34</f>
        <v>96470350.329999998</v>
      </c>
      <c r="K31" s="1833">
        <f t="shared" si="6"/>
        <v>0.89183191733459055</v>
      </c>
      <c r="L31" s="95"/>
      <c r="M31" s="95"/>
      <c r="N31" s="95"/>
      <c r="O31" s="95"/>
      <c r="P31" s="95"/>
      <c r="Q31" s="95"/>
    </row>
    <row r="32" spans="1:17" s="20" customFormat="1" ht="16.5" thickBot="1" x14ac:dyDescent="0.3">
      <c r="A32" s="165">
        <v>463</v>
      </c>
      <c r="B32" s="1067" t="s">
        <v>1457</v>
      </c>
      <c r="C32" s="1081">
        <f>'ПОСЕБАН ДЕО'!I682+'ПОСЕБАН ДЕО'!I701+'ПОСЕБАН ДЕО'!I719+'ПОСЕБАН ДЕО'!I738+'ПОСЕБАН ДЕО'!I756+'ПОСЕБАН ДЕО'!I775+'ПОСЕБАН ДЕО'!I802+'ПОСЕБАН ДЕО'!I821+'ПОСЕБАН ДЕО'!I852</f>
        <v>85420000</v>
      </c>
      <c r="D32" s="1081">
        <f>'ПОСЕБАН ДЕО'!J682+'ПОСЕБАН ДЕО'!J701+'ПОСЕБАН ДЕО'!J719+'ПОСЕБАН ДЕО'!J738+'ПОСЕБАН ДЕО'!J756+'ПОСЕБАН ДЕО'!J775+'ПОСЕБАН ДЕО'!J802+'ПОСЕБАН ДЕО'!J821+'ПОСЕБАН ДЕО'!J852</f>
        <v>74874688.310000002</v>
      </c>
      <c r="E32" s="1272">
        <f t="shared" si="7"/>
        <v>0.87654751006789977</v>
      </c>
      <c r="F32" s="1081">
        <f>'ПОСЕБАН ДЕО'!L682+'ПОСЕБАН ДЕО'!L701+'ПОСЕБАН ДЕО'!L719+'ПОСЕБАН ДЕО'!L738+'ПОСЕБАН ДЕО'!L756+'ПОСЕБАН ДЕО'!L775+'ПОСЕБАН ДЕО'!L802+'ПОСЕБАН ДЕО'!L821+'ПОСЕБАН ДЕО'!L852</f>
        <v>0</v>
      </c>
      <c r="G32" s="1081">
        <f>'ПОСЕБАН ДЕО'!M682+'ПОСЕБАН ДЕО'!M701+'ПОСЕБАН ДЕО'!M719+'ПОСЕБАН ДЕО'!M738+'ПОСЕБАН ДЕО'!M756+'ПОСЕБАН ДЕО'!M775+'ПОСЕБАН ДЕО'!M802+'ПОСЕБАН ДЕО'!M821+'ПОСЕБАН ДЕО'!M852</f>
        <v>0</v>
      </c>
      <c r="H32" s="1272"/>
      <c r="I32" s="1104">
        <f t="shared" si="3"/>
        <v>85420000</v>
      </c>
      <c r="J32" s="1104">
        <f t="shared" si="3"/>
        <v>74874688.310000002</v>
      </c>
      <c r="K32" s="1272">
        <f t="shared" si="6"/>
        <v>0.87654751006789977</v>
      </c>
    </row>
    <row r="33" spans="1:12" s="20" customFormat="1" ht="31.5" x14ac:dyDescent="0.25">
      <c r="A33" s="156">
        <v>464</v>
      </c>
      <c r="B33" s="1068" t="s">
        <v>1559</v>
      </c>
      <c r="C33" s="1079">
        <f>'ПОСЕБАН ДЕО'!I500+'ПОСЕБАН ДЕО'!I948</f>
        <v>13500000</v>
      </c>
      <c r="D33" s="1079">
        <f>'ПОСЕБАН ДЕО'!J500+'ПОСЕБАН ДЕО'!J948</f>
        <v>13246971.719999999</v>
      </c>
      <c r="E33" s="1273">
        <f t="shared" si="7"/>
        <v>0.98125716444444433</v>
      </c>
      <c r="F33" s="1079">
        <f>'ПОСЕБАН ДЕО'!L500+'ПОСЕБАН ДЕО'!L948</f>
        <v>0</v>
      </c>
      <c r="G33" s="1079">
        <f>'ПОСЕБАН ДЕО'!M500+'ПОСЕБАН ДЕО'!M948</f>
        <v>0</v>
      </c>
      <c r="H33" s="1273"/>
      <c r="I33" s="1100">
        <f>C33</f>
        <v>13500000</v>
      </c>
      <c r="J33" s="1100">
        <f>D33</f>
        <v>13246971.719999999</v>
      </c>
      <c r="K33" s="1273">
        <f t="shared" si="6"/>
        <v>0.98125716444444433</v>
      </c>
    </row>
    <row r="34" spans="1:12" s="20" customFormat="1" ht="16.5" thickBot="1" x14ac:dyDescent="0.3">
      <c r="A34" s="155">
        <v>465</v>
      </c>
      <c r="B34" s="1069" t="s">
        <v>77</v>
      </c>
      <c r="C34" s="1076">
        <f>'ПОСЕБАН ДЕО'!I39+'ПОСЕБАН ДЕО'!I109+'ПОСЕБАН ДЕО'!I159+'ПОСЕБАН ДЕО'!I226+'ПОСЕБАН ДЕО'!I978+'ПОСЕБАН ДЕО'!I980+'ПОСЕБАН ДЕО'!I1051+'ПОСЕБАН ДЕО'!I1122+'ПОСЕБАН ДЕО'!I1204+'ПОСЕБАН ДЕО'!I1255+'ПОСЕБАН ДЕО'!I1331</f>
        <v>9251000</v>
      </c>
      <c r="D34" s="1076">
        <f>'ПОСЕБАН ДЕО'!J39+'ПОСЕБАН ДЕО'!J109+'ПОСЕБАН ДЕО'!J159+'ПОСЕБАН ДЕО'!J226+'ПОСЕБАН ДЕО'!J978+'ПОСЕБАН ДЕО'!J980+'ПОСЕБАН ДЕО'!J1051+'ПОСЕБАН ДЕО'!J1122+'ПОСЕБАН ДЕО'!J1204+'ПОСЕБАН ДЕО'!J1255+'ПОСЕБАН ДЕО'!J1331</f>
        <v>8348690.2999999998</v>
      </c>
      <c r="E34" s="1271">
        <f t="shared" si="7"/>
        <v>0.90246354988649868</v>
      </c>
      <c r="F34" s="1076">
        <f>'ПОСЕБАН ДЕО'!L39+'ПОСЕБАН ДЕО'!L109+'ПОСЕБАН ДЕО'!L159+'ПОСЕБАН ДЕО'!L226+'ПОСЕБАН ДЕО'!L978+'ПОСЕБАН ДЕО'!L980+'ПОСЕБАН ДЕО'!L1051+'ПОСЕБАН ДЕО'!L1122+'ПОСЕБАН ДЕО'!L1204+'ПОСЕБАН ДЕО'!L1255+'ПОСЕБАН ДЕО'!L1331</f>
        <v>0</v>
      </c>
      <c r="G34" s="1076">
        <f>'ПОСЕБАН ДЕО'!M39+'ПОСЕБАН ДЕО'!M109+'ПОСЕБАН ДЕО'!M159+'ПОСЕБАН ДЕО'!M226+'ПОСЕБАН ДЕО'!M978+'ПОСЕБАН ДЕО'!M980+'ПОСЕБАН ДЕО'!M1051+'ПОСЕБАН ДЕО'!M1122+'ПОСЕБАН ДЕО'!M1204+'ПОСЕБАН ДЕО'!M1255+'ПОСЕБАН ДЕО'!M1331</f>
        <v>0</v>
      </c>
      <c r="H34" s="1271"/>
      <c r="I34" s="1103">
        <f>C34+F34</f>
        <v>9251000</v>
      </c>
      <c r="J34" s="1103">
        <f>D34+G34</f>
        <v>8348690.2999999998</v>
      </c>
      <c r="K34" s="1271">
        <f t="shared" si="6"/>
        <v>0.90246354988649868</v>
      </c>
    </row>
    <row r="35" spans="1:12" s="20" customFormat="1" ht="16.5" thickTop="1" x14ac:dyDescent="0.25">
      <c r="A35" s="151">
        <v>47</v>
      </c>
      <c r="B35" s="1061" t="s">
        <v>1449</v>
      </c>
      <c r="C35" s="1072">
        <f>C36</f>
        <v>28100000</v>
      </c>
      <c r="D35" s="1072">
        <f>D36</f>
        <v>27528834</v>
      </c>
      <c r="E35" s="1833">
        <f t="shared" si="7"/>
        <v>0.97967380782918145</v>
      </c>
      <c r="F35" s="1072">
        <f>F36</f>
        <v>0</v>
      </c>
      <c r="G35" s="1072">
        <f>G36</f>
        <v>0</v>
      </c>
      <c r="H35" s="1833"/>
      <c r="I35" s="1097">
        <f t="shared" si="3"/>
        <v>28100000</v>
      </c>
      <c r="J35" s="1097">
        <f t="shared" si="3"/>
        <v>27528834</v>
      </c>
      <c r="K35" s="1833">
        <f t="shared" si="6"/>
        <v>0.97967380782918145</v>
      </c>
    </row>
    <row r="36" spans="1:12" s="20" customFormat="1" ht="16.5" thickBot="1" x14ac:dyDescent="0.3">
      <c r="A36" s="155">
        <v>472</v>
      </c>
      <c r="B36" s="1060" t="s">
        <v>1458</v>
      </c>
      <c r="C36" s="1076">
        <f>'ПОСЕБАН ДЕО'!I126+'ПОСЕБАН ДЕО'!I910+'ПОСЕБАН ДЕО'!I932</f>
        <v>28100000</v>
      </c>
      <c r="D36" s="1076">
        <f>'ПОСЕБАН ДЕО'!J126+'ПОСЕБАН ДЕО'!J910+'ПОСЕБАН ДЕО'!J932</f>
        <v>27528834</v>
      </c>
      <c r="E36" s="1271">
        <f t="shared" si="7"/>
        <v>0.97967380782918145</v>
      </c>
      <c r="F36" s="1076">
        <f>'ПОСЕБАН ДЕО'!L126+'ПОСЕБАН ДЕО'!L910+'ПОСЕБАН ДЕО'!L932</f>
        <v>0</v>
      </c>
      <c r="G36" s="1076">
        <f>'ПОСЕБАН ДЕО'!M126+'ПОСЕБАН ДЕО'!M910+'ПОСЕБАН ДЕО'!M932</f>
        <v>0</v>
      </c>
      <c r="H36" s="1271"/>
      <c r="I36" s="1103">
        <f t="shared" si="3"/>
        <v>28100000</v>
      </c>
      <c r="J36" s="1103">
        <f t="shared" si="3"/>
        <v>27528834</v>
      </c>
      <c r="K36" s="1271">
        <f t="shared" si="6"/>
        <v>0.97967380782918145</v>
      </c>
    </row>
    <row r="37" spans="1:12" s="20" customFormat="1" ht="16.5" thickTop="1" x14ac:dyDescent="0.25">
      <c r="A37" s="151">
        <v>48</v>
      </c>
      <c r="B37" s="1061" t="s">
        <v>1450</v>
      </c>
      <c r="C37" s="1072">
        <f>C38+C39+C40+C41+C42</f>
        <v>40795000</v>
      </c>
      <c r="D37" s="1072">
        <f>D38+D39+D40+D41+D42</f>
        <v>38162464.760000005</v>
      </c>
      <c r="E37" s="1833">
        <f t="shared" si="7"/>
        <v>0.93546916926093893</v>
      </c>
      <c r="F37" s="1072">
        <f>F38+F39+F40+F41+F42</f>
        <v>490000</v>
      </c>
      <c r="G37" s="1072">
        <f>G38+G39+G40+G41+G42</f>
        <v>462000</v>
      </c>
      <c r="H37" s="1833">
        <f t="shared" si="5"/>
        <v>0.94285714285714284</v>
      </c>
      <c r="I37" s="1097">
        <f t="shared" si="3"/>
        <v>41285000</v>
      </c>
      <c r="J37" s="1097">
        <f t="shared" si="3"/>
        <v>38624464.760000005</v>
      </c>
      <c r="K37" s="1833">
        <f t="shared" si="6"/>
        <v>0.93555685503209407</v>
      </c>
    </row>
    <row r="38" spans="1:12" s="20" customFormat="1" x14ac:dyDescent="0.25">
      <c r="A38" s="152">
        <v>481</v>
      </c>
      <c r="B38" s="1058" t="s">
        <v>1407</v>
      </c>
      <c r="C38" s="1074">
        <f>'ПОСЕБАН ДЕО'!I41+'ПОСЕБАН ДЕО'!I228+'ПОСЕБАН ДЕО'!I302+'ПОСЕБАН ДЕО'!I571+'ПОСЕБАН ДЕО'!I592+'ПОСЕБАН ДЕО'!I879+'ПОСЕБАН ДЕО'!I900+'ПОСЕБАН ДЕО'!I972+'ПОСЕБАН ДЕО'!I983+'ПОСЕБАН ДЕО'!I1027</f>
        <v>33233000</v>
      </c>
      <c r="D38" s="1074">
        <f>'ПОСЕБАН ДЕО'!J41+'ПОСЕБАН ДЕО'!J228+'ПОСЕБАН ДЕО'!J302+'ПОСЕБАН ДЕО'!J571+'ПОСЕБАН ДЕО'!J592+'ПОСЕБАН ДЕО'!J879+'ПОСЕБАН ДЕО'!J900+'ПОСЕБАН ДЕО'!J972+'ПОСЕБАН ДЕО'!J983+'ПОСЕБАН ДЕО'!J1027</f>
        <v>32893915.960000001</v>
      </c>
      <c r="E38" s="1271">
        <f t="shared" si="7"/>
        <v>0.98979676706887731</v>
      </c>
      <c r="F38" s="1074">
        <f>'ПОСЕБАН ДЕО'!L41+'ПОСЕБАН ДЕО'!L228+'ПОСЕБАН ДЕО'!L302+'ПОСЕБАН ДЕО'!L571+'ПОСЕБАН ДЕО'!L592+'ПОСЕБАН ДЕО'!L879+'ПОСЕБАН ДЕО'!L900+'ПОСЕБАН ДЕО'!L972+'ПОСЕБАН ДЕО'!L983+'ПОСЕБАН ДЕО'!L1027</f>
        <v>0</v>
      </c>
      <c r="G38" s="1074">
        <f>'ПОСЕБАН ДЕО'!M41+'ПОСЕБАН ДЕО'!M228+'ПОСЕБАН ДЕО'!M302+'ПОСЕБАН ДЕО'!M571+'ПОСЕБАН ДЕО'!M592+'ПОСЕБАН ДЕО'!M879+'ПОСЕБАН ДЕО'!M900+'ПОСЕБАН ДЕО'!M972+'ПОСЕБАН ДЕО'!M983+'ПОСЕБАН ДЕО'!M1027</f>
        <v>0</v>
      </c>
      <c r="H38" s="1271"/>
      <c r="I38" s="1098">
        <f t="shared" si="3"/>
        <v>33233000</v>
      </c>
      <c r="J38" s="1098">
        <f t="shared" si="3"/>
        <v>32893915.960000001</v>
      </c>
      <c r="K38" s="1271">
        <f t="shared" si="6"/>
        <v>0.98979676706887731</v>
      </c>
    </row>
    <row r="39" spans="1:12" s="20" customFormat="1" x14ac:dyDescent="0.25">
      <c r="A39" s="152">
        <v>482</v>
      </c>
      <c r="B39" s="1058" t="s">
        <v>1475</v>
      </c>
      <c r="C39" s="1074">
        <f>'ПОСЕБАН ДЕО'!I111+'ПОСЕБАН ДЕО'!I230+'ПОСЕБАН ДЕО'!I1124+'ПОСЕБАН ДЕО'!I1206+'ПОСЕБАН ДЕО'!I1257+'ПОСЕБАН ДЕО'!I1332</f>
        <v>1112000</v>
      </c>
      <c r="D39" s="1074">
        <f>'ПОСЕБАН ДЕО'!J111+'ПОСЕБАН ДЕО'!J230+'ПОСЕБАН ДЕО'!J1124+'ПОСЕБАН ДЕО'!J1206+'ПОСЕБАН ДЕО'!J1257+'ПОСЕБАН ДЕО'!J1332</f>
        <v>844367.93</v>
      </c>
      <c r="E39" s="1271">
        <f t="shared" si="7"/>
        <v>0.75932367805755396</v>
      </c>
      <c r="F39" s="1074">
        <f>'ПОСЕБАН ДЕО'!L111+'ПОСЕБАН ДЕО'!L230+'ПОСЕБАН ДЕО'!L1124+'ПОСЕБАН ДЕО'!L1206+'ПОСЕБАН ДЕО'!L1257+'ПОСЕБАН ДЕО'!L1332</f>
        <v>340000</v>
      </c>
      <c r="G39" s="1074">
        <f>'ПОСЕБАН ДЕО'!M111+'ПОСЕБАН ДЕО'!M230+'ПОСЕБАН ДЕО'!M1124+'ПОСЕБАН ДЕО'!M1206+'ПОСЕБАН ДЕО'!M1257+'ПОСЕБАН ДЕО'!M1332</f>
        <v>323000</v>
      </c>
      <c r="H39" s="1271">
        <f t="shared" si="5"/>
        <v>0.95</v>
      </c>
      <c r="I39" s="1098">
        <f t="shared" si="3"/>
        <v>1452000</v>
      </c>
      <c r="J39" s="1098">
        <f t="shared" si="3"/>
        <v>1167367.9300000002</v>
      </c>
      <c r="K39" s="1271">
        <f t="shared" si="6"/>
        <v>0.80397240358126731</v>
      </c>
    </row>
    <row r="40" spans="1:12" s="20" customFormat="1" x14ac:dyDescent="0.25">
      <c r="A40" s="152">
        <v>483</v>
      </c>
      <c r="B40" s="1058" t="s">
        <v>1488</v>
      </c>
      <c r="C40" s="1074">
        <f>'ПОСЕБАН ДЕО'!I114+'ПОСЕБАН ДЕО'!I233+'ПОСЕБАН ДЕО'!I1128</f>
        <v>450000</v>
      </c>
      <c r="D40" s="1074">
        <f>'ПОСЕБАН ДЕО'!J114+'ПОСЕБАН ДЕО'!J233+'ПОСЕБАН ДЕО'!J1128</f>
        <v>174152.45</v>
      </c>
      <c r="E40" s="1271">
        <f t="shared" si="7"/>
        <v>0.38700544444444446</v>
      </c>
      <c r="F40" s="1074">
        <f>'ПОСЕБАН ДЕО'!L114+'ПОСЕБАН ДЕО'!L233+'ПОСЕБАН ДЕО'!L1128</f>
        <v>150000</v>
      </c>
      <c r="G40" s="1074">
        <f>'ПОСЕБАН ДЕО'!M114+'ПОСЕБАН ДЕО'!M233+'ПОСЕБАН ДЕО'!M1128</f>
        <v>139000</v>
      </c>
      <c r="H40" s="1271">
        <f t="shared" si="5"/>
        <v>0.92666666666666664</v>
      </c>
      <c r="I40" s="1098">
        <f t="shared" si="3"/>
        <v>600000</v>
      </c>
      <c r="J40" s="1098">
        <f t="shared" si="3"/>
        <v>313152.45</v>
      </c>
      <c r="K40" s="1271">
        <f t="shared" si="6"/>
        <v>0.52192075000000004</v>
      </c>
    </row>
    <row r="41" spans="1:12" s="20" customFormat="1" x14ac:dyDescent="0.25">
      <c r="A41" s="160">
        <v>484</v>
      </c>
      <c r="B41" s="1070" t="s">
        <v>1534</v>
      </c>
      <c r="C41" s="1082">
        <f>'ПОСЕБАН ДЕО'!I237</f>
        <v>500000</v>
      </c>
      <c r="D41" s="1082">
        <f>'ПОСЕБАН ДЕО'!J237</f>
        <v>224970</v>
      </c>
      <c r="E41" s="1271">
        <f t="shared" si="7"/>
        <v>0.44994000000000001</v>
      </c>
      <c r="F41" s="1082">
        <f>'ПОСЕБАН ДЕО'!L237</f>
        <v>0</v>
      </c>
      <c r="G41" s="1082">
        <f>'ПОСЕБАН ДЕО'!M237</f>
        <v>0</v>
      </c>
      <c r="H41" s="1271"/>
      <c r="I41" s="1105">
        <f>C41+F41</f>
        <v>500000</v>
      </c>
      <c r="J41" s="1105">
        <f>D41+G41</f>
        <v>224970</v>
      </c>
      <c r="K41" s="1271">
        <f t="shared" si="6"/>
        <v>0.44994000000000001</v>
      </c>
    </row>
    <row r="42" spans="1:12" s="20" customFormat="1" ht="32.25" thickBot="1" x14ac:dyDescent="0.3">
      <c r="A42" s="160">
        <v>485</v>
      </c>
      <c r="B42" s="1070" t="s">
        <v>1360</v>
      </c>
      <c r="C42" s="1082">
        <f>'ПОСЕБАН ДЕО'!I239+'ПОСЕБАН ДЕО'!I454+'ПОСЕБАН ДЕО'!I433</f>
        <v>5500000</v>
      </c>
      <c r="D42" s="1082">
        <f>'ПОСЕБАН ДЕО'!J239+'ПОСЕБАН ДЕО'!J454+'ПОСЕБАН ДЕО'!J433</f>
        <v>4025058.42</v>
      </c>
      <c r="E42" s="1271">
        <f t="shared" si="7"/>
        <v>0.7318288036363636</v>
      </c>
      <c r="F42" s="1082">
        <f>'ПОСЕБАН ДЕО'!L239+'ПОСЕБАН ДЕО'!L454+'ПОСЕБАН ДЕО'!L433</f>
        <v>0</v>
      </c>
      <c r="G42" s="1082">
        <f>'ПОСЕБАН ДЕО'!M239+'ПОСЕБАН ДЕО'!M454+'ПОСЕБАН ДЕО'!M433</f>
        <v>0</v>
      </c>
      <c r="H42" s="1271"/>
      <c r="I42" s="1105">
        <f>C42+F42</f>
        <v>5500000</v>
      </c>
      <c r="J42" s="1105">
        <f>D42+G42</f>
        <v>4025058.42</v>
      </c>
      <c r="K42" s="1271">
        <f t="shared" si="6"/>
        <v>0.7318288036363636</v>
      </c>
    </row>
    <row r="43" spans="1:12" s="20" customFormat="1" ht="16.5" thickTop="1" x14ac:dyDescent="0.25">
      <c r="A43" s="151">
        <v>49</v>
      </c>
      <c r="B43" s="1061" t="s">
        <v>1451</v>
      </c>
      <c r="C43" s="1072">
        <f>C44</f>
        <v>544900</v>
      </c>
      <c r="D43" s="1072">
        <f>D44</f>
        <v>0</v>
      </c>
      <c r="E43" s="1073">
        <f>E44</f>
        <v>0</v>
      </c>
      <c r="F43" s="1072">
        <f>F44</f>
        <v>0</v>
      </c>
      <c r="G43" s="1072">
        <f>G44</f>
        <v>0</v>
      </c>
      <c r="H43" s="1073"/>
      <c r="I43" s="1097">
        <f t="shared" si="3"/>
        <v>544900</v>
      </c>
      <c r="J43" s="1097">
        <f t="shared" si="3"/>
        <v>0</v>
      </c>
      <c r="K43" s="1073">
        <f>K44</f>
        <v>0</v>
      </c>
      <c r="L43" s="20" t="s">
        <v>1237</v>
      </c>
    </row>
    <row r="44" spans="1:12" s="20" customFormat="1" ht="16.5" thickBot="1" x14ac:dyDescent="0.3">
      <c r="A44" s="155">
        <v>499</v>
      </c>
      <c r="B44" s="1060" t="s">
        <v>1382</v>
      </c>
      <c r="C44" s="1076">
        <f>'ПОСЕБАН ДЕО'!I284+'ПОСЕБАН ДЕО'!I293</f>
        <v>544900</v>
      </c>
      <c r="D44" s="1076">
        <f>'ПОСЕБАН ДЕО'!J284+'ПОСЕБАН ДЕО'!J293</f>
        <v>0</v>
      </c>
      <c r="E44" s="1271">
        <f>D44/C44</f>
        <v>0</v>
      </c>
      <c r="F44" s="1076">
        <f>'ПОСЕБАН ДЕО'!L284+'ПОСЕБАН ДЕО'!L293</f>
        <v>0</v>
      </c>
      <c r="G44" s="1076">
        <f>'ПОСЕБАН ДЕО'!M284+'ПОСЕБАН ДЕО'!M293</f>
        <v>0</v>
      </c>
      <c r="H44" s="1271"/>
      <c r="I44" s="1103">
        <f t="shared" si="3"/>
        <v>544900</v>
      </c>
      <c r="J44" s="1103">
        <f t="shared" si="3"/>
        <v>0</v>
      </c>
      <c r="K44" s="1271">
        <f>J44/I44</f>
        <v>0</v>
      </c>
    </row>
    <row r="45" spans="1:12" s="20" customFormat="1" ht="16.5" thickTop="1" x14ac:dyDescent="0.25">
      <c r="A45" s="151">
        <v>51</v>
      </c>
      <c r="B45" s="1061" t="s">
        <v>1452</v>
      </c>
      <c r="C45" s="1072">
        <f>C46+C47+C48+C49+C50</f>
        <v>360070215</v>
      </c>
      <c r="D45" s="1072">
        <f>D46+D47+D48+D49+D50</f>
        <v>265528184.36000001</v>
      </c>
      <c r="E45" s="1833">
        <f>D45/C45</f>
        <v>0.73743445944286179</v>
      </c>
      <c r="F45" s="1072">
        <f>F46+F47+F48+F49+F50</f>
        <v>14280000</v>
      </c>
      <c r="G45" s="1072">
        <f>G46+G47+G48+G49+G50</f>
        <v>9826943.75</v>
      </c>
      <c r="H45" s="1833">
        <f>G45/F45</f>
        <v>0.68816132703081234</v>
      </c>
      <c r="I45" s="1097">
        <f t="shared" si="3"/>
        <v>374350215</v>
      </c>
      <c r="J45" s="1097">
        <f t="shared" si="3"/>
        <v>275355128.11000001</v>
      </c>
      <c r="K45" s="1833">
        <f>J45/I45</f>
        <v>0.73555488170348726</v>
      </c>
    </row>
    <row r="46" spans="1:12" s="20" customFormat="1" x14ac:dyDescent="0.25">
      <c r="A46" s="152">
        <v>511</v>
      </c>
      <c r="B46" s="1058" t="s">
        <v>1459</v>
      </c>
      <c r="C46" s="1074">
        <f>'ПОСЕБАН ДЕО'!I241+'ПОСЕБАН ДЕО'!I351+'ПОСЕБАН ДЕО'!I366+'ПОСЕБАН ДЕО'!I383+'ПОСЕБАН ДЕО'!I402+'ПОСЕБАН ДЕО'!I468+'ПОСЕБАН ДЕО'!I520+'ПОСЕБАН ДЕО'!I530+'ПОСЕБАН ДЕО'!I545+'ПОСЕБАН ДЕО'!I605+'ПОСЕБАН ДЕО'!I615+'ПОСЕБАН ДЕО'!I638+'ПОСЕБАН ДЕО'!I645+'ПОСЕБАН ДЕО'!I671+'ПОСЕБАН ДЕО'!I1009+'ПОСЕБАН ДЕО'!I1029+'ПОСЕБАН ДЕО'!I1130+'ПОСЕБАН ДЕО'!I1207+'ПОСЕБАН ДЕО'!I1258+'ПОСЕБАН ДЕО'!I1335+'ПОСЕБАН ДЕО'!I1064</f>
        <v>338324462</v>
      </c>
      <c r="D46" s="1074">
        <f>'ПОСЕБАН ДЕО'!J241+'ПОСЕБАН ДЕО'!J351+'ПОСЕБАН ДЕО'!J366+'ПОСЕБАН ДЕО'!J383+'ПОСЕБАН ДЕО'!J402+'ПОСЕБАН ДЕО'!J468+'ПОСЕБАН ДЕО'!J520+'ПОСЕБАН ДЕО'!J530+'ПОСЕБАН ДЕО'!J545+'ПОСЕБАН ДЕО'!J605+'ПОСЕБАН ДЕО'!J615+'ПОСЕБАН ДЕО'!J638+'ПОСЕБАН ДЕО'!J645+'ПОСЕБАН ДЕО'!J671+'ПОСЕБАН ДЕО'!J1009+'ПОСЕБАН ДЕО'!J1029+'ПОСЕБАН ДЕО'!J1130+'ПОСЕБАН ДЕО'!J1207+'ПОСЕБАН ДЕО'!J1258+'ПОСЕБАН ДЕО'!J1335+'ПОСЕБАН ДЕО'!J1064</f>
        <v>247266123.05000001</v>
      </c>
      <c r="E46" s="1271">
        <f t="shared" ref="E46:E52" si="9">D46/C46</f>
        <v>0.7308549951968889</v>
      </c>
      <c r="F46" s="1074">
        <f>'ПОСЕБАН ДЕО'!L241+'ПОСЕБАН ДЕО'!L351+'ПОСЕБАН ДЕО'!L366+'ПОСЕБАН ДЕО'!L383+'ПОСЕБАН ДЕО'!L402+'ПОСЕБАН ДЕО'!L468+'ПОСЕБАН ДЕО'!L520+'ПОСЕБАН ДЕО'!L530+'ПОСЕБАН ДЕО'!L545+'ПОСЕБАН ДЕО'!L605+'ПОСЕБАН ДЕО'!L615+'ПОСЕБАН ДЕО'!L638+'ПОСЕБАН ДЕО'!L645+'ПОСЕБАН ДЕО'!L671+'ПОСЕБАН ДЕО'!L1009+'ПОСЕБАН ДЕО'!L1029+'ПОСЕБАН ДЕО'!L1130+'ПОСЕБАН ДЕО'!L1207+'ПОСЕБАН ДЕО'!L1258+'ПОСЕБАН ДЕО'!L1335</f>
        <v>14000000</v>
      </c>
      <c r="G46" s="1074">
        <f>'ПОСЕБАН ДЕО'!M241+'ПОСЕБАН ДЕО'!M351+'ПОСЕБАН ДЕО'!M366+'ПОСЕБАН ДЕО'!M383+'ПОСЕБАН ДЕО'!M402+'ПОСЕБАН ДЕО'!M468+'ПОСЕБАН ДЕО'!M520+'ПОСЕБАН ДЕО'!M530+'ПОСЕБАН ДЕО'!M545+'ПОСЕБАН ДЕО'!M605+'ПОСЕБАН ДЕО'!M615+'ПОСЕБАН ДЕО'!M638+'ПОСЕБАН ДЕО'!M645+'ПОСЕБАН ДЕО'!M671+'ПОСЕБАН ДЕО'!M1009+'ПОСЕБАН ДЕО'!M1029+'ПОСЕБАН ДЕО'!M1130+'ПОСЕБАН ДЕО'!M1207+'ПОСЕБАН ДЕО'!M1258+'ПОСЕБАН ДЕО'!M1335</f>
        <v>9765943.75</v>
      </c>
      <c r="H46" s="1271">
        <f>G46/F46</f>
        <v>0.69756741071428574</v>
      </c>
      <c r="I46" s="1098">
        <f t="shared" si="3"/>
        <v>352324462</v>
      </c>
      <c r="J46" s="1098">
        <f t="shared" si="3"/>
        <v>257032066.80000001</v>
      </c>
      <c r="K46" s="1271">
        <f t="shared" ref="K46:K52" si="10">J46/I46</f>
        <v>0.72953227641627683</v>
      </c>
    </row>
    <row r="47" spans="1:12" s="20" customFormat="1" x14ac:dyDescent="0.25">
      <c r="A47" s="152">
        <v>512</v>
      </c>
      <c r="B47" s="1058" t="s">
        <v>1405</v>
      </c>
      <c r="C47" s="1074">
        <f>'ПОСЕБАН ДЕО'!I243+'ПОСЕБАН ДЕО'!I369+'ПОСЕБАН ДЕО'!I639+'ПОСЕБАН ДЕО'!I1052+'ПОСЕБАН ДЕО'!I1133+'ПОСЕБАН ДЕО'!I1208+'ПОСЕБАН ДЕО'!I1260+'ПОСЕБАН ДЕО'!I1277+'ПОСЕБАН ДЕО'!I1337+'ПОСЕБАН ДЕО'!I1428</f>
        <v>16275753</v>
      </c>
      <c r="D47" s="1074">
        <f>'ПОСЕБАН ДЕО'!J243+'ПОСЕБАН ДЕО'!J369+'ПОСЕБАН ДЕО'!J639+'ПОСЕБАН ДЕО'!J1052+'ПОСЕБАН ДЕО'!J1133+'ПОСЕБАН ДЕО'!J1208+'ПОСЕБАН ДЕО'!J1260+'ПОСЕБАН ДЕО'!J1277+'ПОСЕБАН ДЕО'!J1337+'ПОСЕБАН ДЕО'!J1428</f>
        <v>15686401.030000001</v>
      </c>
      <c r="E47" s="1271">
        <f t="shared" si="9"/>
        <v>0.96378957274664967</v>
      </c>
      <c r="F47" s="1074">
        <f>'ПОСЕБАН ДЕО'!L243+'ПОСЕБАН ДЕО'!L369+'ПОСЕБАН ДЕО'!L639+'ПОСЕБАН ДЕО'!L1052+'ПОСЕБАН ДЕО'!L1133+'ПОСЕБАН ДЕО'!L1208+'ПОСЕБАН ДЕО'!L1260+'ПОСЕБАН ДЕО'!L1277+'ПОСЕБАН ДЕО'!L1337+'ПОСЕБАН ДЕО'!L1428</f>
        <v>230000</v>
      </c>
      <c r="G47" s="1074">
        <f>'ПОСЕБАН ДЕО'!M243+'ПОСЕБАН ДЕО'!M369+'ПОСЕБАН ДЕО'!M639+'ПОСЕБАН ДЕО'!M1052+'ПОСЕБАН ДЕО'!M1133+'ПОСЕБАН ДЕО'!M1208+'ПОСЕБАН ДЕО'!M1260+'ПОСЕБАН ДЕО'!M1277+'ПОСЕБАН ДЕО'!M1337+'ПОСЕБАН ДЕО'!M1428</f>
        <v>61000</v>
      </c>
      <c r="H47" s="1271">
        <f>G47/F47</f>
        <v>0.26521739130434785</v>
      </c>
      <c r="I47" s="1098">
        <f t="shared" si="3"/>
        <v>16505753</v>
      </c>
      <c r="J47" s="1098">
        <f t="shared" si="3"/>
        <v>15747401.030000001</v>
      </c>
      <c r="K47" s="1271">
        <f t="shared" si="10"/>
        <v>0.95405529393296995</v>
      </c>
    </row>
    <row r="48" spans="1:12" s="20" customFormat="1" x14ac:dyDescent="0.25">
      <c r="A48" s="154">
        <v>513</v>
      </c>
      <c r="B48" s="1071" t="s">
        <v>71</v>
      </c>
      <c r="C48" s="1075"/>
      <c r="D48" s="1075"/>
      <c r="E48" s="1271"/>
      <c r="F48" s="1075"/>
      <c r="G48" s="1075"/>
      <c r="H48" s="1271"/>
      <c r="I48" s="1098"/>
      <c r="J48" s="1098"/>
      <c r="K48" s="1271"/>
    </row>
    <row r="49" spans="1:11" s="20" customFormat="1" x14ac:dyDescent="0.25">
      <c r="A49" s="154">
        <v>515</v>
      </c>
      <c r="B49" s="1059" t="s">
        <v>1518</v>
      </c>
      <c r="C49" s="1075">
        <f>'ПОСЕБАН ДЕО'!I249+'ПОСЕБАН ДЕО'!I1053+'ПОСЕБАН ДЕО'!I1137+'ПОСЕБАН ДЕО'!I1212+'ПОСЕБАН ДЕО'!I1339</f>
        <v>970000</v>
      </c>
      <c r="D49" s="1075">
        <f>'ПОСЕБАН ДЕО'!J249+'ПОСЕБАН ДЕО'!J1053+'ПОСЕБАН ДЕО'!J1137+'ПОСЕБАН ДЕО'!J1212+'ПОСЕБАН ДЕО'!J1339</f>
        <v>605565.52</v>
      </c>
      <c r="E49" s="1271">
        <f t="shared" si="9"/>
        <v>0.62429435051546389</v>
      </c>
      <c r="F49" s="1075">
        <f>'ПОСЕБАН ДЕО'!L249+'ПОСЕБАН ДЕО'!L1053+'ПОСЕБАН ДЕО'!L1137+'ПОСЕБАН ДЕО'!L1212+'ПОСЕБАН ДЕО'!L1339</f>
        <v>50000</v>
      </c>
      <c r="G49" s="1075">
        <f>'ПОСЕБАН ДЕО'!M249+'ПОСЕБАН ДЕО'!M1053+'ПОСЕБАН ДЕО'!M1137+'ПОСЕБАН ДЕО'!M1212+'ПОСЕБАН ДЕО'!M1339</f>
        <v>0</v>
      </c>
      <c r="H49" s="1271">
        <f>G49/F49</f>
        <v>0</v>
      </c>
      <c r="I49" s="1098">
        <f t="shared" si="3"/>
        <v>1020000</v>
      </c>
      <c r="J49" s="1098">
        <f t="shared" si="3"/>
        <v>605565.52</v>
      </c>
      <c r="K49" s="1271">
        <f t="shared" si="10"/>
        <v>0.59369168627450986</v>
      </c>
    </row>
    <row r="50" spans="1:11" s="20" customFormat="1" ht="16.5" thickBot="1" x14ac:dyDescent="0.3">
      <c r="A50" s="155">
        <v>541</v>
      </c>
      <c r="B50" s="1060" t="s">
        <v>1479</v>
      </c>
      <c r="C50" s="1076">
        <f>'ПОСЕБАН ДЕО'!I372+'ПОСЕБАН ДЕО'!I647</f>
        <v>4500000</v>
      </c>
      <c r="D50" s="1076">
        <f>'ПОСЕБАН ДЕО'!J372+'ПОСЕБАН ДЕО'!J647</f>
        <v>1970094.76</v>
      </c>
      <c r="E50" s="1271">
        <f t="shared" si="9"/>
        <v>0.43779883555555554</v>
      </c>
      <c r="F50" s="1076">
        <f>'ПОСЕБАН ДЕО'!L372+'ПОСЕБАН ДЕО'!L647</f>
        <v>0</v>
      </c>
      <c r="G50" s="1076">
        <f>'ПОСЕБАН ДЕО'!M372+'ПОСЕБАН ДЕО'!M647</f>
        <v>0</v>
      </c>
      <c r="H50" s="1271"/>
      <c r="I50" s="1098">
        <f t="shared" si="3"/>
        <v>4500000</v>
      </c>
      <c r="J50" s="1098">
        <f t="shared" si="3"/>
        <v>1970094.76</v>
      </c>
      <c r="K50" s="1271">
        <f t="shared" si="10"/>
        <v>0.43779883555555554</v>
      </c>
    </row>
    <row r="51" spans="1:11" s="20" customFormat="1" ht="16.5" thickTop="1" x14ac:dyDescent="0.25">
      <c r="A51" s="151">
        <v>61</v>
      </c>
      <c r="B51" s="1062" t="s">
        <v>1487</v>
      </c>
      <c r="C51" s="1078">
        <f>C52</f>
        <v>11450000</v>
      </c>
      <c r="D51" s="1078">
        <f>D52</f>
        <v>11422587.59</v>
      </c>
      <c r="E51" s="1833">
        <f>D51/C51</f>
        <v>0.99760590305676855</v>
      </c>
      <c r="F51" s="1078">
        <f>F52</f>
        <v>0</v>
      </c>
      <c r="G51" s="1078">
        <f>G52</f>
        <v>0</v>
      </c>
      <c r="H51" s="1833"/>
      <c r="I51" s="1099">
        <f t="shared" si="3"/>
        <v>11450000</v>
      </c>
      <c r="J51" s="1099">
        <f t="shared" si="3"/>
        <v>11422587.59</v>
      </c>
      <c r="K51" s="1833">
        <f>J51/I51</f>
        <v>0.99760590305676855</v>
      </c>
    </row>
    <row r="52" spans="1:11" s="20" customFormat="1" ht="16.5" thickBot="1" x14ac:dyDescent="0.3">
      <c r="A52" s="155">
        <v>611</v>
      </c>
      <c r="B52" s="1060" t="s">
        <v>1486</v>
      </c>
      <c r="C52" s="1076">
        <f>'ПОСЕБАН ДЕО'!I273</f>
        <v>11450000</v>
      </c>
      <c r="D52" s="1076">
        <f>'ПОСЕБАН ДЕО'!J273</f>
        <v>11422587.59</v>
      </c>
      <c r="E52" s="1271">
        <f t="shared" si="9"/>
        <v>0.99760590305676855</v>
      </c>
      <c r="F52" s="1076">
        <f>'ПОСЕБАН ДЕО'!L273</f>
        <v>0</v>
      </c>
      <c r="G52" s="1076">
        <f>'ПОСЕБАН ДЕО'!M273</f>
        <v>0</v>
      </c>
      <c r="H52" s="1271"/>
      <c r="I52" s="1103">
        <f t="shared" si="3"/>
        <v>11450000</v>
      </c>
      <c r="J52" s="1103">
        <f t="shared" si="3"/>
        <v>11422587.59</v>
      </c>
      <c r="K52" s="1271">
        <f t="shared" si="10"/>
        <v>0.99760590305676855</v>
      </c>
    </row>
    <row r="53" spans="1:11" s="20" customFormat="1" ht="17.25" hidden="1" thickTop="1" thickBot="1" x14ac:dyDescent="0.3">
      <c r="A53" s="156">
        <v>62</v>
      </c>
      <c r="B53" s="64" t="s">
        <v>48</v>
      </c>
      <c r="C53" s="252">
        <f>C54</f>
        <v>0</v>
      </c>
      <c r="D53" s="252">
        <f>D54</f>
        <v>0</v>
      </c>
      <c r="E53" s="252"/>
      <c r="F53" s="252">
        <f>F54</f>
        <v>0</v>
      </c>
      <c r="G53" s="252">
        <f>G54</f>
        <v>0</v>
      </c>
      <c r="H53" s="252"/>
      <c r="I53" s="1105">
        <f>C53+F53</f>
        <v>0</v>
      </c>
      <c r="J53" s="1105">
        <f>D53+G53</f>
        <v>0</v>
      </c>
      <c r="K53" s="252"/>
    </row>
    <row r="54" spans="1:11" s="20" customFormat="1" ht="17.25" hidden="1" thickTop="1" thickBot="1" x14ac:dyDescent="0.3">
      <c r="A54" s="156">
        <v>621</v>
      </c>
      <c r="B54" s="26" t="s">
        <v>47</v>
      </c>
      <c r="C54" s="52"/>
      <c r="D54" s="52"/>
      <c r="E54" s="52"/>
      <c r="F54" s="52"/>
      <c r="G54" s="52"/>
      <c r="H54" s="52"/>
      <c r="I54" s="1103">
        <f>C54+F54</f>
        <v>0</v>
      </c>
      <c r="J54" s="1103">
        <f>D54+G54</f>
        <v>0</v>
      </c>
      <c r="K54" s="52"/>
    </row>
    <row r="55" spans="1:11" s="20" customFormat="1" ht="17.25" thickTop="1" thickBot="1" x14ac:dyDescent="0.3">
      <c r="A55" s="161"/>
      <c r="B55" s="162" t="s">
        <v>1453</v>
      </c>
      <c r="C55" s="163">
        <f>C10+C18+C25+C28+C31+C35+C37+C43+C45+C51+C53</f>
        <v>855967115</v>
      </c>
      <c r="D55" s="163">
        <f>D10+D18+D25+D28+D31+D35+D37+D43+D45+D51+D53</f>
        <v>718774206.66000009</v>
      </c>
      <c r="E55" s="1833">
        <f>D55/C55</f>
        <v>0.83972175339936994</v>
      </c>
      <c r="F55" s="163">
        <f>F10+F18+F25+F28+F31+F35+F37+F43+F45+F51+F53</f>
        <v>99439085.439999998</v>
      </c>
      <c r="G55" s="163">
        <f>G10+G18+G25+G28+G31+G35+G37+G43+G45+G51+G53</f>
        <v>89434228.200000003</v>
      </c>
      <c r="H55" s="1833">
        <f>G55/F55</f>
        <v>0.89938707505474025</v>
      </c>
      <c r="I55" s="1106">
        <f t="shared" si="3"/>
        <v>955406200.44000006</v>
      </c>
      <c r="J55" s="1106">
        <f t="shared" si="3"/>
        <v>808208434.86000013</v>
      </c>
      <c r="K55" s="1833">
        <f>J55/I55</f>
        <v>0.84593174556308104</v>
      </c>
    </row>
    <row r="56" spans="1:11" s="20" customFormat="1" x14ac:dyDescent="0.25">
      <c r="A56" s="22"/>
      <c r="B56" s="23"/>
    </row>
    <row r="57" spans="1:11" s="20" customFormat="1" x14ac:dyDescent="0.25">
      <c r="A57" s="22"/>
      <c r="B57" s="23"/>
      <c r="C57" s="24"/>
      <c r="D57" s="24"/>
      <c r="E57" s="24"/>
      <c r="F57" s="24"/>
      <c r="G57" s="24"/>
      <c r="H57" s="24"/>
      <c r="I57" s="24"/>
      <c r="J57" s="24"/>
      <c r="K57" s="24"/>
    </row>
  </sheetData>
  <mergeCells count="4">
    <mergeCell ref="B5:I5"/>
    <mergeCell ref="C7:E7"/>
    <mergeCell ref="F7:H7"/>
    <mergeCell ref="I7:K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0" firstPageNumber="5" orientation="landscape" r:id="rId1"/>
  <headerFooter alignWithMargins="0">
    <oddHeader>&amp;C6</oddHeader>
  </headerFooter>
  <rowBreaks count="1" manualBreakCount="1">
    <brk id="23" max="16383" man="1"/>
  </rowBreaks>
  <colBreaks count="1" manualBreakCount="1">
    <brk id="1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view="pageBreakPreview" zoomScale="110" zoomScaleSheetLayoutView="110" workbookViewId="0">
      <selection activeCell="P10" sqref="P10"/>
    </sheetView>
  </sheetViews>
  <sheetFormatPr defaultRowHeight="12.75" x14ac:dyDescent="0.2"/>
  <cols>
    <col min="2" max="2" width="26.140625" customWidth="1"/>
    <col min="3" max="3" width="18.7109375" customWidth="1"/>
    <col min="4" max="4" width="17.140625" customWidth="1"/>
    <col min="5" max="5" width="8.85546875" customWidth="1"/>
    <col min="6" max="7" width="19" style="239" customWidth="1"/>
    <col min="8" max="8" width="8.85546875" customWidth="1"/>
    <col min="9" max="10" width="19" customWidth="1"/>
    <col min="11" max="11" width="8.85546875" customWidth="1"/>
    <col min="12" max="12" width="0.5703125" customWidth="1"/>
  </cols>
  <sheetData>
    <row r="1" spans="1:11" ht="11.25" customHeight="1" x14ac:dyDescent="0.2">
      <c r="E1" s="311"/>
      <c r="H1" s="311"/>
      <c r="K1" s="311"/>
    </row>
    <row r="2" spans="1:11" ht="54.75" customHeight="1" thickBot="1" x14ac:dyDescent="0.3">
      <c r="A2" s="2482" t="s">
        <v>1743</v>
      </c>
      <c r="B2" s="2483"/>
      <c r="C2" s="2483"/>
      <c r="D2" s="2483"/>
      <c r="E2" s="2483"/>
      <c r="F2" s="2483"/>
      <c r="G2" s="2483"/>
      <c r="H2" s="2483"/>
      <c r="I2" s="2483"/>
    </row>
    <row r="3" spans="1:11" ht="31.5" thickTop="1" thickBot="1" x14ac:dyDescent="0.3">
      <c r="A3" s="909" t="s">
        <v>52</v>
      </c>
      <c r="B3" s="910" t="s">
        <v>53</v>
      </c>
      <c r="C3" s="2484" t="s">
        <v>1513</v>
      </c>
      <c r="D3" s="2485"/>
      <c r="E3" s="2486"/>
      <c r="F3" s="2487" t="s">
        <v>54</v>
      </c>
      <c r="G3" s="2485"/>
      <c r="H3" s="2486"/>
      <c r="I3" s="2488" t="s">
        <v>1495</v>
      </c>
      <c r="J3" s="2489"/>
      <c r="K3" s="2490"/>
    </row>
    <row r="4" spans="1:11" ht="39.75" thickBot="1" x14ac:dyDescent="0.3">
      <c r="A4" s="1107"/>
      <c r="B4" s="1108"/>
      <c r="C4" s="1109" t="s">
        <v>1681</v>
      </c>
      <c r="D4" s="1110" t="s">
        <v>1706</v>
      </c>
      <c r="E4" s="1111" t="s">
        <v>1680</v>
      </c>
      <c r="F4" s="1109" t="s">
        <v>1681</v>
      </c>
      <c r="G4" s="1110" t="s">
        <v>1706</v>
      </c>
      <c r="H4" s="1111" t="s">
        <v>1680</v>
      </c>
      <c r="I4" s="1109" t="s">
        <v>1681</v>
      </c>
      <c r="J4" s="1110" t="s">
        <v>1706</v>
      </c>
      <c r="K4" s="1111" t="s">
        <v>1680</v>
      </c>
    </row>
    <row r="5" spans="1:11" ht="15.75" thickBot="1" x14ac:dyDescent="0.3">
      <c r="A5" s="1122">
        <v>1</v>
      </c>
      <c r="B5" s="1123">
        <v>2</v>
      </c>
      <c r="C5" s="1117">
        <v>3</v>
      </c>
      <c r="D5" s="1118">
        <v>4</v>
      </c>
      <c r="E5" s="1119">
        <v>5</v>
      </c>
      <c r="F5" s="1278">
        <v>6</v>
      </c>
      <c r="G5" s="1120">
        <v>6</v>
      </c>
      <c r="H5" s="1119">
        <v>5</v>
      </c>
      <c r="I5" s="1121">
        <v>9</v>
      </c>
      <c r="J5" s="1121">
        <v>9</v>
      </c>
      <c r="K5" s="1119">
        <v>5</v>
      </c>
    </row>
    <row r="6" spans="1:11" ht="15.75" thickBot="1" x14ac:dyDescent="0.3">
      <c r="A6" s="198">
        <v>0</v>
      </c>
      <c r="B6" s="911" t="s">
        <v>1512</v>
      </c>
      <c r="C6" s="1112">
        <f>C8+C9+C10+C7</f>
        <v>48035000</v>
      </c>
      <c r="D6" s="1112">
        <f>D8+D9+D10+D7</f>
        <v>43906126.569999993</v>
      </c>
      <c r="E6" s="1832">
        <f t="shared" ref="E6:E20" si="0">D6/C6</f>
        <v>0.91404447944207334</v>
      </c>
      <c r="F6" s="1274"/>
      <c r="G6" s="1274"/>
      <c r="H6" s="1832"/>
      <c r="I6" s="220">
        <f t="shared" ref="I6:J8" si="1">C6+F6</f>
        <v>48035000</v>
      </c>
      <c r="J6" s="220">
        <f t="shared" si="1"/>
        <v>43906126.569999993</v>
      </c>
      <c r="K6" s="1832">
        <f>J6/I6</f>
        <v>0.91404447944207334</v>
      </c>
    </row>
    <row r="7" spans="1:11" ht="15.75" thickBot="1" x14ac:dyDescent="0.3">
      <c r="A7" s="597">
        <v>10</v>
      </c>
      <c r="B7" s="638" t="s">
        <v>1212</v>
      </c>
      <c r="C7" s="1113">
        <f>'ПОСЕБАН ДЕО'!I936</f>
        <v>350000</v>
      </c>
      <c r="D7" s="1113">
        <f>'ПОСЕБАН ДЕО'!J936</f>
        <v>0</v>
      </c>
      <c r="E7" s="1831">
        <f t="shared" si="0"/>
        <v>0</v>
      </c>
      <c r="F7" s="1275"/>
      <c r="G7" s="1275"/>
      <c r="H7" s="1831"/>
      <c r="I7" s="600">
        <f t="shared" si="1"/>
        <v>350000</v>
      </c>
      <c r="J7" s="600">
        <f t="shared" si="1"/>
        <v>0</v>
      </c>
      <c r="K7" s="1831">
        <f>J7/I7</f>
        <v>0</v>
      </c>
    </row>
    <row r="8" spans="1:11" ht="15.75" thickBot="1" x14ac:dyDescent="0.3">
      <c r="A8" s="197">
        <v>40</v>
      </c>
      <c r="B8" s="200" t="s">
        <v>24</v>
      </c>
      <c r="C8" s="1114">
        <f>'ПОСЕБАН ДЕО'!I926</f>
        <v>26550000</v>
      </c>
      <c r="D8" s="1114">
        <f>'ПОСЕБАН ДЕО'!J926</f>
        <v>26485834</v>
      </c>
      <c r="E8" s="1831">
        <f t="shared" si="0"/>
        <v>0.9975832015065913</v>
      </c>
      <c r="F8" s="1276"/>
      <c r="G8" s="1276"/>
      <c r="H8" s="1831"/>
      <c r="I8" s="202">
        <f t="shared" si="1"/>
        <v>26550000</v>
      </c>
      <c r="J8" s="202">
        <f t="shared" si="1"/>
        <v>26485834</v>
      </c>
      <c r="K8" s="1831">
        <f>J8/I8</f>
        <v>0.9975832015065913</v>
      </c>
    </row>
    <row r="9" spans="1:11" ht="60.75" thickBot="1" x14ac:dyDescent="0.3">
      <c r="A9" s="197">
        <v>70</v>
      </c>
      <c r="B9" s="200" t="s">
        <v>55</v>
      </c>
      <c r="C9" s="1114">
        <f>'ПОСЕБАН ДЕО'!I876+'ПОСЕБАН ДЕО'!I904</f>
        <v>19935000</v>
      </c>
      <c r="D9" s="1114">
        <f>'ПОСЕБАН ДЕО'!J876+'ПОСЕБАН ДЕО'!J904</f>
        <v>16223506.77</v>
      </c>
      <c r="E9" s="1831">
        <f t="shared" si="0"/>
        <v>0.81382025432656135</v>
      </c>
      <c r="F9" s="1276"/>
      <c r="G9" s="1276"/>
      <c r="H9" s="1831"/>
      <c r="I9" s="199"/>
      <c r="J9" s="199"/>
      <c r="K9" s="1831"/>
    </row>
    <row r="10" spans="1:11" ht="45.75" thickBot="1" x14ac:dyDescent="0.3">
      <c r="A10" s="197">
        <v>90</v>
      </c>
      <c r="B10" s="200" t="s">
        <v>19</v>
      </c>
      <c r="C10" s="1114">
        <f>'ПОСЕБАН ДЕО'!I883</f>
        <v>1200000</v>
      </c>
      <c r="D10" s="1114">
        <f>'ПОСЕБАН ДЕО'!J883</f>
        <v>1196785.8</v>
      </c>
      <c r="E10" s="1831">
        <f t="shared" si="0"/>
        <v>0.99732150000000008</v>
      </c>
      <c r="F10" s="1276"/>
      <c r="G10" s="1276"/>
      <c r="H10" s="1831"/>
      <c r="I10" s="202">
        <f t="shared" ref="I10:J13" si="2">C10+F10</f>
        <v>1200000</v>
      </c>
      <c r="J10" s="202">
        <f t="shared" si="2"/>
        <v>1196785.8</v>
      </c>
      <c r="K10" s="1831">
        <f t="shared" ref="K10:K20" si="3">J10/I10</f>
        <v>0.99732150000000008</v>
      </c>
    </row>
    <row r="11" spans="1:11" ht="15.75" thickBot="1" x14ac:dyDescent="0.3">
      <c r="A11" s="198">
        <v>100</v>
      </c>
      <c r="B11" s="912" t="s">
        <v>929</v>
      </c>
      <c r="C11" s="1112">
        <f>C12+C13+C14+C15</f>
        <v>139362653</v>
      </c>
      <c r="D11" s="1112">
        <f>D12+D13+D14+D15</f>
        <v>122655582.27000001</v>
      </c>
      <c r="E11" s="1832">
        <f t="shared" si="0"/>
        <v>0.88011802035657294</v>
      </c>
      <c r="F11" s="1274">
        <f>F13+F14</f>
        <v>2574578.44</v>
      </c>
      <c r="G11" s="1274">
        <f>G13+G14</f>
        <v>2572348.36</v>
      </c>
      <c r="H11" s="1832">
        <f>G11/F11</f>
        <v>0.99913380770795235</v>
      </c>
      <c r="I11" s="220">
        <f t="shared" si="2"/>
        <v>141937231.44</v>
      </c>
      <c r="J11" s="220">
        <f t="shared" si="2"/>
        <v>125227930.63000001</v>
      </c>
      <c r="K11" s="1832">
        <f t="shared" si="3"/>
        <v>0.8822768301137156</v>
      </c>
    </row>
    <row r="12" spans="1:11" ht="60.75" thickBot="1" x14ac:dyDescent="0.3">
      <c r="A12" s="197">
        <v>110</v>
      </c>
      <c r="B12" s="200" t="s">
        <v>56</v>
      </c>
      <c r="C12" s="1114">
        <f>'ПОСЕБАН ДЕО'!I45+'ПОСЕБАН ДЕО'!I65+'ПОСЕБАН ДЕО'!I118+'ПОСЕБАН ДЕО'!I130</f>
        <v>26670000</v>
      </c>
      <c r="D12" s="1114">
        <f>'ПОСЕБАН ДЕО'!J45+'ПОСЕБАН ДЕО'!J65+'ПОСЕБАН ДЕО'!J118+'ПОСЕБАН ДЕО'!J130</f>
        <v>22910057.5</v>
      </c>
      <c r="E12" s="1831">
        <f t="shared" si="0"/>
        <v>0.85901977877765279</v>
      </c>
      <c r="F12" s="1276"/>
      <c r="G12" s="1276"/>
      <c r="H12" s="1831"/>
      <c r="I12" s="202">
        <f t="shared" si="2"/>
        <v>26670000</v>
      </c>
      <c r="J12" s="202">
        <f t="shared" si="2"/>
        <v>22910057.5</v>
      </c>
      <c r="K12" s="1831">
        <f t="shared" si="3"/>
        <v>0.85901977877765279</v>
      </c>
    </row>
    <row r="13" spans="1:11" ht="15.75" thickBot="1" x14ac:dyDescent="0.3">
      <c r="A13" s="197">
        <v>130</v>
      </c>
      <c r="B13" s="200" t="s">
        <v>1390</v>
      </c>
      <c r="C13" s="1114">
        <f>'ПОСЕБАН ДЕО'!I256+'ПОСЕБАН ДЕО'!I287+'ПОСЕБАН ДЕО'!I296+'ПОСЕБАН ДЕО'!I1013+'ПОСЕБАН ДЕО'!I1068</f>
        <v>96692653</v>
      </c>
      <c r="D13" s="1114">
        <f>'ПОСЕБАН ДЕО'!J256+'ПОСЕБАН ДЕО'!J287+'ПОСЕБАН ДЕО'!J296+'ПОСЕБАН ДЕО'!J1013+'ПОСЕБАН ДЕО'!J1068</f>
        <v>85751404.049999997</v>
      </c>
      <c r="E13" s="1831">
        <f t="shared" si="0"/>
        <v>0.88684508480701219</v>
      </c>
      <c r="F13" s="1276">
        <f>'ПОСЕБАН ДЕО'!L256+'ПОСЕБАН ДЕО'!L333+'ПОСЕБАН ДЕО'!L319</f>
        <v>2574578.44</v>
      </c>
      <c r="G13" s="1276">
        <f>'ПОСЕБАН ДЕО'!M256+'ПОСЕБАН ДЕО'!M333+'ПОСЕБАН ДЕО'!M319</f>
        <v>2572348.36</v>
      </c>
      <c r="H13" s="1831">
        <f>G13/F13</f>
        <v>0.99913380770795235</v>
      </c>
      <c r="I13" s="202">
        <f t="shared" si="2"/>
        <v>99267231.439999998</v>
      </c>
      <c r="J13" s="202">
        <f t="shared" si="2"/>
        <v>88323752.409999996</v>
      </c>
      <c r="K13" s="1831">
        <f t="shared" si="3"/>
        <v>0.88975738648846514</v>
      </c>
    </row>
    <row r="14" spans="1:11" ht="45.75" thickBot="1" x14ac:dyDescent="0.3">
      <c r="A14" s="197">
        <v>160</v>
      </c>
      <c r="B14" s="200" t="s">
        <v>1511</v>
      </c>
      <c r="C14" s="1114">
        <f>'ПОСЕБАН ДЕО'!I1490</f>
        <v>3950000</v>
      </c>
      <c r="D14" s="1114">
        <f>'ПОСЕБАН ДЕО'!J1490</f>
        <v>2322281.2900000005</v>
      </c>
      <c r="E14" s="1831">
        <f t="shared" si="0"/>
        <v>0.58791931392405072</v>
      </c>
      <c r="F14" s="1276"/>
      <c r="G14" s="1276"/>
      <c r="H14" s="1831"/>
      <c r="I14" s="202">
        <f t="shared" ref="I14:J24" si="4">C14+F14</f>
        <v>3950000</v>
      </c>
      <c r="J14" s="202">
        <f t="shared" si="4"/>
        <v>2322281.2900000005</v>
      </c>
      <c r="K14" s="1831">
        <f t="shared" si="3"/>
        <v>0.58791931392405072</v>
      </c>
    </row>
    <row r="15" spans="1:11" ht="15.75" thickBot="1" x14ac:dyDescent="0.3">
      <c r="A15" s="197">
        <v>170</v>
      </c>
      <c r="B15" s="200" t="s">
        <v>57</v>
      </c>
      <c r="C15" s="1114">
        <f>'ПОСЕБАН ДЕО'!I277</f>
        <v>12050000</v>
      </c>
      <c r="D15" s="1114">
        <f>'ПОСЕБАН ДЕО'!J277</f>
        <v>11671839.43</v>
      </c>
      <c r="E15" s="1831">
        <f t="shared" si="0"/>
        <v>0.96861738008298748</v>
      </c>
      <c r="F15" s="1276"/>
      <c r="G15" s="1276"/>
      <c r="H15" s="1831"/>
      <c r="I15" s="202">
        <f t="shared" si="4"/>
        <v>12050000</v>
      </c>
      <c r="J15" s="202">
        <f t="shared" si="4"/>
        <v>11671839.43</v>
      </c>
      <c r="K15" s="1831">
        <f t="shared" si="3"/>
        <v>0.96861738008298748</v>
      </c>
    </row>
    <row r="16" spans="1:11" ht="15.75" thickBot="1" x14ac:dyDescent="0.3">
      <c r="A16" s="198">
        <v>300</v>
      </c>
      <c r="B16" s="912" t="s">
        <v>58</v>
      </c>
      <c r="C16" s="1112">
        <f>C17+C18+C19</f>
        <v>8670000</v>
      </c>
      <c r="D16" s="1112">
        <f>D17+D18+D19</f>
        <v>8237667</v>
      </c>
      <c r="E16" s="1832">
        <f t="shared" si="0"/>
        <v>0.95013460207612455</v>
      </c>
      <c r="F16" s="1274"/>
      <c r="G16" s="1274"/>
      <c r="H16" s="1832"/>
      <c r="I16" s="220">
        <f t="shared" si="4"/>
        <v>8670000</v>
      </c>
      <c r="J16" s="220">
        <f t="shared" si="4"/>
        <v>8237667</v>
      </c>
      <c r="K16" s="1832">
        <f t="shared" si="3"/>
        <v>0.95013460207612455</v>
      </c>
    </row>
    <row r="17" spans="1:11" ht="30.75" thickBot="1" x14ac:dyDescent="0.3">
      <c r="A17" s="219">
        <v>320</v>
      </c>
      <c r="B17" s="222" t="s">
        <v>1577</v>
      </c>
      <c r="C17" s="1115">
        <f>'ПОСЕБАН ДЕО'!I309</f>
        <v>700000</v>
      </c>
      <c r="D17" s="1115">
        <f>'ПОСЕБАН ДЕО'!J309</f>
        <v>690400</v>
      </c>
      <c r="E17" s="1831">
        <f t="shared" si="0"/>
        <v>0.98628571428571432</v>
      </c>
      <c r="F17" s="1274"/>
      <c r="G17" s="1274"/>
      <c r="H17" s="1831"/>
      <c r="I17" s="221">
        <f t="shared" si="4"/>
        <v>700000</v>
      </c>
      <c r="J17" s="221">
        <f t="shared" si="4"/>
        <v>690400</v>
      </c>
      <c r="K17" s="1831">
        <f t="shared" si="3"/>
        <v>0.98628571428571432</v>
      </c>
    </row>
    <row r="18" spans="1:11" ht="45.75" thickBot="1" x14ac:dyDescent="0.3">
      <c r="A18" s="219">
        <v>360</v>
      </c>
      <c r="B18" s="222" t="s">
        <v>1578</v>
      </c>
      <c r="C18" s="1115">
        <f>'ПОСЕБАН ДЕО'!I641</f>
        <v>6010000</v>
      </c>
      <c r="D18" s="1115">
        <f>'ПОСЕБАН ДЕО'!J641</f>
        <v>5734742</v>
      </c>
      <c r="E18" s="1831">
        <f t="shared" si="0"/>
        <v>0.95420000000000005</v>
      </c>
      <c r="F18" s="1274"/>
      <c r="G18" s="1274"/>
      <c r="H18" s="1831"/>
      <c r="I18" s="221">
        <f t="shared" si="4"/>
        <v>6010000</v>
      </c>
      <c r="J18" s="221">
        <f t="shared" si="4"/>
        <v>5734742</v>
      </c>
      <c r="K18" s="1831">
        <f t="shared" si="3"/>
        <v>0.95420000000000005</v>
      </c>
    </row>
    <row r="19" spans="1:11" ht="15.75" thickBot="1" x14ac:dyDescent="0.3">
      <c r="A19" s="197">
        <v>330</v>
      </c>
      <c r="B19" s="200" t="s">
        <v>27</v>
      </c>
      <c r="C19" s="1114">
        <f>'ПОСЕБАН ДЕО'!I163</f>
        <v>1960000</v>
      </c>
      <c r="D19" s="1114">
        <f>'ПОСЕБАН ДЕО'!J163</f>
        <v>1812525</v>
      </c>
      <c r="E19" s="1831">
        <f t="shared" si="0"/>
        <v>0.92475765306122448</v>
      </c>
      <c r="F19" s="1276"/>
      <c r="G19" s="1276"/>
      <c r="H19" s="1831"/>
      <c r="I19" s="202">
        <f t="shared" si="4"/>
        <v>1960000</v>
      </c>
      <c r="J19" s="202">
        <f t="shared" si="4"/>
        <v>1812525</v>
      </c>
      <c r="K19" s="1831">
        <f t="shared" si="3"/>
        <v>0.92475765306122448</v>
      </c>
    </row>
    <row r="20" spans="1:11" ht="15.75" thickBot="1" x14ac:dyDescent="0.3">
      <c r="A20" s="198">
        <v>400</v>
      </c>
      <c r="B20" s="912" t="s">
        <v>59</v>
      </c>
      <c r="C20" s="1112">
        <f>C23+C24+C25+C26+C27+C22+C21</f>
        <v>296544462</v>
      </c>
      <c r="D20" s="1112">
        <f>D23+D24+D25+D26+D27+D22+D21</f>
        <v>270490643.13999999</v>
      </c>
      <c r="E20" s="1832">
        <f t="shared" si="0"/>
        <v>0.91214194767191437</v>
      </c>
      <c r="F20" s="1274">
        <f>F26</f>
        <v>76172507</v>
      </c>
      <c r="G20" s="1274">
        <f>G26</f>
        <v>72727613.800000012</v>
      </c>
      <c r="H20" s="1832">
        <f>G20/F20</f>
        <v>0.9547751106577077</v>
      </c>
      <c r="I20" s="220">
        <f t="shared" si="4"/>
        <v>372716969</v>
      </c>
      <c r="J20" s="220">
        <f t="shared" si="4"/>
        <v>343218256.94</v>
      </c>
      <c r="K20" s="1832">
        <f t="shared" si="3"/>
        <v>0.92085492608736041</v>
      </c>
    </row>
    <row r="21" spans="1:11" ht="30.75" thickBot="1" x14ac:dyDescent="0.3">
      <c r="A21" s="597">
        <v>411</v>
      </c>
      <c r="B21" s="599" t="s">
        <v>1209</v>
      </c>
      <c r="C21" s="1113">
        <f>'ПОСЕБАН ДЕО'!I513+'ПОСЕБАН ДЕО'!I522+'ПОСЕБАН ДЕО'!I536+'ПОСЕБАН ДЕО'!I550</f>
        <v>33250100</v>
      </c>
      <c r="D21" s="1113">
        <f>'ПОСЕБАН ДЕО'!J513+'ПОСЕБАН ДЕО'!J522+'ПОСЕБАН ДЕО'!J536+'ПОСЕБАН ДЕО'!J550</f>
        <v>32136783.050000001</v>
      </c>
      <c r="E21" s="1831">
        <f t="shared" ref="E21:E27" si="5">D21/C21</f>
        <v>0.9665168841597469</v>
      </c>
      <c r="F21" s="1275">
        <v>0</v>
      </c>
      <c r="G21" s="1275">
        <v>0</v>
      </c>
      <c r="H21" s="1831"/>
      <c r="I21" s="600">
        <f>C21+F21</f>
        <v>33250100</v>
      </c>
      <c r="J21" s="600">
        <f>D21+G21</f>
        <v>32136783.050000001</v>
      </c>
      <c r="K21" s="1831">
        <f t="shared" ref="K21:K26" si="6">J21/I21</f>
        <v>0.9665168841597469</v>
      </c>
    </row>
    <row r="22" spans="1:11" ht="30.75" thickBot="1" x14ac:dyDescent="0.3">
      <c r="A22" s="597">
        <v>412</v>
      </c>
      <c r="B22" s="599" t="s">
        <v>400</v>
      </c>
      <c r="C22" s="1113">
        <f>'ПОСЕБАН ДЕО'!I503</f>
        <v>8500000</v>
      </c>
      <c r="D22" s="1113">
        <f>'ПОСЕБАН ДЕО'!J503</f>
        <v>8441000</v>
      </c>
      <c r="E22" s="1831">
        <f t="shared" si="5"/>
        <v>0.99305882352941177</v>
      </c>
      <c r="F22" s="1274">
        <f>'ПОСЕБАН ДЕО'!L503</f>
        <v>0</v>
      </c>
      <c r="G22" s="1274">
        <f>'ПОСЕБАН ДЕО'!M503</f>
        <v>0</v>
      </c>
      <c r="H22" s="1831"/>
      <c r="I22" s="600">
        <f>C22+F22</f>
        <v>8500000</v>
      </c>
      <c r="J22" s="600">
        <f>D22+G22</f>
        <v>8441000</v>
      </c>
      <c r="K22" s="1831">
        <f t="shared" si="6"/>
        <v>0.99305882352941177</v>
      </c>
    </row>
    <row r="23" spans="1:11" ht="30.75" thickBot="1" x14ac:dyDescent="0.3">
      <c r="A23" s="197">
        <v>421</v>
      </c>
      <c r="B23" s="200" t="s">
        <v>60</v>
      </c>
      <c r="C23" s="1114">
        <f>'ПОСЕБАН ДЕО'!I575</f>
        <v>13900000</v>
      </c>
      <c r="D23" s="1114">
        <f>'ПОСЕБАН ДЕО'!J575</f>
        <v>13613830.550000001</v>
      </c>
      <c r="E23" s="1831">
        <f t="shared" si="5"/>
        <v>0.97941226978417273</v>
      </c>
      <c r="F23" s="1276"/>
      <c r="G23" s="1276"/>
      <c r="H23" s="1831"/>
      <c r="I23" s="202">
        <f t="shared" si="4"/>
        <v>13900000</v>
      </c>
      <c r="J23" s="202">
        <f t="shared" si="4"/>
        <v>13613830.550000001</v>
      </c>
      <c r="K23" s="1831">
        <f t="shared" si="6"/>
        <v>0.97941226978417273</v>
      </c>
    </row>
    <row r="24" spans="1:11" ht="15.75" hidden="1" thickBot="1" x14ac:dyDescent="0.3">
      <c r="A24" s="197">
        <v>436</v>
      </c>
      <c r="B24" s="200" t="s">
        <v>1543</v>
      </c>
      <c r="C24" s="1114">
        <f>'ПОСЕБАН ДЕО'!I446</f>
        <v>0</v>
      </c>
      <c r="D24" s="1114">
        <f>'ПОСЕБАН ДЕО'!J446</f>
        <v>0</v>
      </c>
      <c r="E24" s="1831" t="e">
        <f t="shared" si="5"/>
        <v>#DIV/0!</v>
      </c>
      <c r="F24" s="1276"/>
      <c r="G24" s="1276"/>
      <c r="H24" s="1831" t="e">
        <f>G24/F24</f>
        <v>#DIV/0!</v>
      </c>
      <c r="I24" s="202">
        <f t="shared" si="4"/>
        <v>0</v>
      </c>
      <c r="J24" s="202">
        <f t="shared" si="4"/>
        <v>0</v>
      </c>
      <c r="K24" s="1831" t="e">
        <f t="shared" si="6"/>
        <v>#DIV/0!</v>
      </c>
    </row>
    <row r="25" spans="1:11" ht="15.75" thickBot="1" x14ac:dyDescent="0.3">
      <c r="A25" s="197">
        <v>451</v>
      </c>
      <c r="B25" s="200" t="s">
        <v>61</v>
      </c>
      <c r="C25" s="1114">
        <f>'ПОСЕБАН ДЕО'!I659</f>
        <v>173300000</v>
      </c>
      <c r="D25" s="1114">
        <f>'ПОСЕБАН ДЕО'!J659</f>
        <v>164286351.50999999</v>
      </c>
      <c r="E25" s="1831">
        <f t="shared" si="5"/>
        <v>0.94798817951529135</v>
      </c>
      <c r="F25" s="1276"/>
      <c r="G25" s="1276"/>
      <c r="H25" s="1831"/>
      <c r="I25" s="601">
        <f>C25+F25</f>
        <v>173300000</v>
      </c>
      <c r="J25" s="601">
        <f>D25+G25</f>
        <v>164286351.50999999</v>
      </c>
      <c r="K25" s="1831">
        <f t="shared" si="6"/>
        <v>0.94798817951529135</v>
      </c>
    </row>
    <row r="26" spans="1:11" ht="15.75" thickBot="1" x14ac:dyDescent="0.3">
      <c r="A26" s="197">
        <v>473</v>
      </c>
      <c r="B26" s="200" t="s">
        <v>1434</v>
      </c>
      <c r="C26" s="1114">
        <f>'ПОСЕБАН ДЕО'!I1144+'ПОСЕБАН ДЕО'!I1161</f>
        <v>29259362</v>
      </c>
      <c r="D26" s="1114">
        <f>'ПОСЕБАН ДЕО'!J1144+'ПОСЕБАН ДЕО'!J1161</f>
        <v>25873852.390000001</v>
      </c>
      <c r="E26" s="1831">
        <f t="shared" si="5"/>
        <v>0.8842931158239199</v>
      </c>
      <c r="F26" s="1276">
        <f>'ПОСЕБАН ДЕО'!L1144+'ПОСЕБАН ДЕО'!L1161</f>
        <v>76172507</v>
      </c>
      <c r="G26" s="1276">
        <f>'ПОСЕБАН ДЕО'!M1144+'ПОСЕБАН ДЕО'!M1161</f>
        <v>72727613.800000012</v>
      </c>
      <c r="H26" s="1831">
        <f>G26/F26</f>
        <v>0.9547751106577077</v>
      </c>
      <c r="I26" s="202">
        <f>C26+F26</f>
        <v>105431869</v>
      </c>
      <c r="J26" s="202">
        <f>D26+G26</f>
        <v>98601466.190000013</v>
      </c>
      <c r="K26" s="1831">
        <f t="shared" si="6"/>
        <v>0.93521500780755407</v>
      </c>
    </row>
    <row r="27" spans="1:11" ht="30.75" thickBot="1" x14ac:dyDescent="0.3">
      <c r="A27" s="197">
        <v>474</v>
      </c>
      <c r="B27" s="200" t="s">
        <v>62</v>
      </c>
      <c r="C27" s="1114">
        <f>'ПОСЕБАН ДЕО'!I387</f>
        <v>38335000</v>
      </c>
      <c r="D27" s="1114">
        <f>'ПОСЕБАН ДЕО'!J387</f>
        <v>26138825.640000001</v>
      </c>
      <c r="E27" s="1831">
        <f t="shared" si="5"/>
        <v>0.68185276222772928</v>
      </c>
      <c r="F27" s="1276"/>
      <c r="G27" s="1276"/>
      <c r="H27" s="1831"/>
      <c r="I27" s="199"/>
      <c r="J27" s="199"/>
      <c r="K27" s="1831"/>
    </row>
    <row r="28" spans="1:11" ht="30.75" thickBot="1" x14ac:dyDescent="0.3">
      <c r="A28" s="198">
        <v>500</v>
      </c>
      <c r="B28" s="912" t="s">
        <v>63</v>
      </c>
      <c r="C28" s="1112">
        <f>C29+C30+C32+C31</f>
        <v>57430000</v>
      </c>
      <c r="D28" s="1112">
        <f>D29+D30+D32+D31</f>
        <v>24529819.189999998</v>
      </c>
      <c r="E28" s="1832">
        <f t="shared" ref="E28:E51" si="7">D28/C28</f>
        <v>0.42712553003656623</v>
      </c>
      <c r="F28" s="1274"/>
      <c r="G28" s="1274"/>
      <c r="H28" s="1832"/>
      <c r="I28" s="220">
        <f t="shared" ref="I28:J31" si="8">C28+F28</f>
        <v>57430000</v>
      </c>
      <c r="J28" s="220">
        <f t="shared" si="8"/>
        <v>24529819.189999998</v>
      </c>
      <c r="K28" s="1832">
        <f t="shared" ref="K28:K37" si="9">J28/I28</f>
        <v>0.42712553003656623</v>
      </c>
    </row>
    <row r="29" spans="1:11" ht="30.75" thickBot="1" x14ac:dyDescent="0.3">
      <c r="A29" s="197">
        <v>510</v>
      </c>
      <c r="B29" s="200" t="s">
        <v>461</v>
      </c>
      <c r="C29" s="1114">
        <f>'ПОСЕБАН ДЕО'!I621+'ПОСЕБАН ДЕО'!I425</f>
        <v>33450000</v>
      </c>
      <c r="D29" s="1114">
        <f>'ПОСЕБАН ДЕО'!J621+'ПОСЕБАН ДЕО'!J425</f>
        <v>8804435.8200000003</v>
      </c>
      <c r="E29" s="1831">
        <f t="shared" si="7"/>
        <v>0.26321183318385649</v>
      </c>
      <c r="F29" s="1276"/>
      <c r="G29" s="1276"/>
      <c r="H29" s="1831"/>
      <c r="I29" s="202">
        <f t="shared" si="8"/>
        <v>33450000</v>
      </c>
      <c r="J29" s="202">
        <f t="shared" si="8"/>
        <v>8804435.8200000003</v>
      </c>
      <c r="K29" s="1831">
        <f t="shared" si="9"/>
        <v>0.26321183318385649</v>
      </c>
    </row>
    <row r="30" spans="1:11" ht="30.75" thickBot="1" x14ac:dyDescent="0.3">
      <c r="A30" s="197">
        <v>520</v>
      </c>
      <c r="B30" s="200" t="s">
        <v>64</v>
      </c>
      <c r="C30" s="1114">
        <f>'ПОСЕБАН ДЕО'!I608</f>
        <v>9500000</v>
      </c>
      <c r="D30" s="1114">
        <f>'ПОСЕБАН ДЕО'!J608</f>
        <v>3488558.2</v>
      </c>
      <c r="E30" s="1831">
        <f t="shared" si="7"/>
        <v>0.36721665263157899</v>
      </c>
      <c r="F30" s="1276">
        <v>0</v>
      </c>
      <c r="G30" s="1276">
        <v>0</v>
      </c>
      <c r="H30" s="1831"/>
      <c r="I30" s="202">
        <f t="shared" si="8"/>
        <v>9500000</v>
      </c>
      <c r="J30" s="202">
        <f t="shared" si="8"/>
        <v>3488558.2</v>
      </c>
      <c r="K30" s="1831">
        <f t="shared" si="9"/>
        <v>0.36721665263157899</v>
      </c>
    </row>
    <row r="31" spans="1:11" ht="30.75" thickBot="1" x14ac:dyDescent="0.3">
      <c r="A31" s="197">
        <v>540</v>
      </c>
      <c r="B31" s="200" t="s">
        <v>422</v>
      </c>
      <c r="C31" s="1114">
        <f>'ПОСЕБАН ДЕО'!I415</f>
        <v>5800000</v>
      </c>
      <c r="D31" s="1114">
        <f>'ПОСЕБАН ДЕО'!J415</f>
        <v>5159026.6499999994</v>
      </c>
      <c r="E31" s="1831">
        <f t="shared" si="7"/>
        <v>0.88948735344827579</v>
      </c>
      <c r="F31" s="1276"/>
      <c r="G31" s="1276"/>
      <c r="H31" s="1831"/>
      <c r="I31" s="202">
        <f t="shared" si="8"/>
        <v>5800000</v>
      </c>
      <c r="J31" s="202">
        <f t="shared" si="8"/>
        <v>5159026.6499999994</v>
      </c>
      <c r="K31" s="1831">
        <f t="shared" si="9"/>
        <v>0.88948735344827579</v>
      </c>
    </row>
    <row r="32" spans="1:11" ht="45.75" thickBot="1" x14ac:dyDescent="0.3">
      <c r="A32" s="197">
        <v>560</v>
      </c>
      <c r="B32" s="200" t="s">
        <v>1503</v>
      </c>
      <c r="C32" s="1114">
        <f>'ПОСЕБАН ДЕО'!I597+'ПОСЕБАН ДЕО'!I436</f>
        <v>8680000</v>
      </c>
      <c r="D32" s="1114">
        <f>'ПОСЕБАН ДЕО'!J597+'ПОСЕБАН ДЕО'!J436</f>
        <v>7077798.5199999996</v>
      </c>
      <c r="E32" s="1831">
        <f t="shared" si="7"/>
        <v>0.81541457603686629</v>
      </c>
      <c r="F32" s="1276"/>
      <c r="G32" s="1276"/>
      <c r="H32" s="1831"/>
      <c r="I32" s="202">
        <f t="shared" ref="I32:J42" si="10">C32+F32</f>
        <v>8680000</v>
      </c>
      <c r="J32" s="202">
        <f t="shared" si="10"/>
        <v>7077798.5199999996</v>
      </c>
      <c r="K32" s="1831">
        <f t="shared" si="9"/>
        <v>0.81541457603686629</v>
      </c>
    </row>
    <row r="33" spans="1:11" ht="30.75" thickBot="1" x14ac:dyDescent="0.3">
      <c r="A33" s="198">
        <v>600</v>
      </c>
      <c r="B33" s="912" t="s">
        <v>65</v>
      </c>
      <c r="C33" s="1112">
        <f>C34+C35+C36</f>
        <v>33250000</v>
      </c>
      <c r="D33" s="1112">
        <f>D34+D35+D36</f>
        <v>25296231.779999997</v>
      </c>
      <c r="E33" s="1832">
        <f t="shared" si="7"/>
        <v>0.76078892571428569</v>
      </c>
      <c r="F33" s="1274">
        <f>F34</f>
        <v>14300000</v>
      </c>
      <c r="G33" s="1274">
        <f>G34</f>
        <v>9662803.4299999997</v>
      </c>
      <c r="H33" s="1832">
        <f>G33/F33</f>
        <v>0.67572051958041957</v>
      </c>
      <c r="I33" s="220">
        <f t="shared" si="10"/>
        <v>47550000</v>
      </c>
      <c r="J33" s="220">
        <f t="shared" si="10"/>
        <v>34959035.209999993</v>
      </c>
      <c r="K33" s="1832">
        <f t="shared" si="9"/>
        <v>0.73520578780231327</v>
      </c>
    </row>
    <row r="34" spans="1:11" ht="15.75" thickBot="1" x14ac:dyDescent="0.3">
      <c r="A34" s="253">
        <v>620</v>
      </c>
      <c r="B34" s="254" t="s">
        <v>1473</v>
      </c>
      <c r="C34" s="1116">
        <f>'ПОСЕБАН ДЕО'!I262+'ПОСЕБАН ДЕО'!I356+'ПОСЕБАН ДЕО'!I375+'ПОСЕБАН ДЕО'!I492</f>
        <v>11820000</v>
      </c>
      <c r="D34" s="1116">
        <f>'ПОСЕБАН ДЕО'!J262+'ПОСЕБАН ДЕО'!J356+'ПОСЕБАН ДЕО'!J375+'ПОСЕБАН ДЕО'!J492</f>
        <v>6281032</v>
      </c>
      <c r="E34" s="1831">
        <f t="shared" si="7"/>
        <v>0.53139018612521149</v>
      </c>
      <c r="F34" s="1277">
        <f>'ПОСЕБАН ДЕО'!L536</f>
        <v>14300000</v>
      </c>
      <c r="G34" s="1277">
        <f>'ПОСЕБАН ДЕО'!M536</f>
        <v>9662803.4299999997</v>
      </c>
      <c r="H34" s="1831">
        <f>G34/F34</f>
        <v>0.67572051958041957</v>
      </c>
      <c r="I34" s="255">
        <f t="shared" si="10"/>
        <v>26120000</v>
      </c>
      <c r="J34" s="255">
        <f t="shared" si="10"/>
        <v>15943835.43</v>
      </c>
      <c r="K34" s="1831">
        <f t="shared" si="9"/>
        <v>0.61040717572741199</v>
      </c>
    </row>
    <row r="35" spans="1:11" ht="15.75" thickBot="1" x14ac:dyDescent="0.3">
      <c r="A35" s="253">
        <v>630</v>
      </c>
      <c r="B35" s="254" t="s">
        <v>1439</v>
      </c>
      <c r="C35" s="1116">
        <f>'ПОСЕБАН ДЕО'!I473</f>
        <v>7510000</v>
      </c>
      <c r="D35" s="1116">
        <f>'ПОСЕБАН ДЕО'!J473</f>
        <v>6885892.1999999993</v>
      </c>
      <c r="E35" s="1831">
        <f t="shared" si="7"/>
        <v>0.91689643142476684</v>
      </c>
      <c r="F35" s="1277"/>
      <c r="G35" s="1277"/>
      <c r="H35" s="1831"/>
      <c r="I35" s="255">
        <f t="shared" si="10"/>
        <v>7510000</v>
      </c>
      <c r="J35" s="255">
        <f t="shared" si="10"/>
        <v>6885892.1999999993</v>
      </c>
      <c r="K35" s="1831">
        <f t="shared" si="9"/>
        <v>0.91689643142476684</v>
      </c>
    </row>
    <row r="36" spans="1:11" ht="15.75" thickBot="1" x14ac:dyDescent="0.3">
      <c r="A36" s="197">
        <v>640</v>
      </c>
      <c r="B36" s="200" t="s">
        <v>1436</v>
      </c>
      <c r="C36" s="1114">
        <f>'ПОСЕБАН ДЕО'!I404</f>
        <v>13920000</v>
      </c>
      <c r="D36" s="1114">
        <f>'ПОСЕБАН ДЕО'!J404</f>
        <v>12129307.579999998</v>
      </c>
      <c r="E36" s="1831">
        <f t="shared" si="7"/>
        <v>0.87135830316091945</v>
      </c>
      <c r="F36" s="1276"/>
      <c r="G36" s="1276"/>
      <c r="H36" s="1831"/>
      <c r="I36" s="202">
        <f t="shared" si="10"/>
        <v>13920000</v>
      </c>
      <c r="J36" s="202">
        <f t="shared" si="10"/>
        <v>12129307.579999998</v>
      </c>
      <c r="K36" s="1831">
        <f t="shared" si="9"/>
        <v>0.87135830316091945</v>
      </c>
    </row>
    <row r="37" spans="1:11" ht="15.75" thickBot="1" x14ac:dyDescent="0.3">
      <c r="A37" s="198">
        <v>700</v>
      </c>
      <c r="B37" s="912" t="s">
        <v>22</v>
      </c>
      <c r="C37" s="1112">
        <f>C38+C39</f>
        <v>5700000</v>
      </c>
      <c r="D37" s="1112">
        <f>D38+D39</f>
        <v>5313883.12</v>
      </c>
      <c r="E37" s="1832">
        <f t="shared" si="7"/>
        <v>0.93226019649122804</v>
      </c>
      <c r="F37" s="1274"/>
      <c r="G37" s="1274"/>
      <c r="H37" s="1832"/>
      <c r="I37" s="220">
        <f t="shared" si="10"/>
        <v>5700000</v>
      </c>
      <c r="J37" s="220">
        <f t="shared" si="10"/>
        <v>5313883.12</v>
      </c>
      <c r="K37" s="1832">
        <f t="shared" si="9"/>
        <v>0.93226019649122804</v>
      </c>
    </row>
    <row r="38" spans="1:11" ht="15.75" thickBot="1" x14ac:dyDescent="0.3">
      <c r="A38" s="597">
        <v>720</v>
      </c>
      <c r="B38" s="599" t="s">
        <v>394</v>
      </c>
      <c r="C38" s="1113">
        <f>'ПОСЕБАН ДЕО'!I962</f>
        <v>700000</v>
      </c>
      <c r="D38" s="1113">
        <f>'ПОСЕБАН ДЕО'!J962</f>
        <v>507911.4</v>
      </c>
      <c r="E38" s="1831">
        <f t="shared" si="7"/>
        <v>0.72558771428571434</v>
      </c>
      <c r="F38" s="1274"/>
      <c r="G38" s="1274"/>
      <c r="H38" s="1831"/>
      <c r="I38" s="220"/>
      <c r="J38" s="220"/>
      <c r="K38" s="1831"/>
    </row>
    <row r="39" spans="1:11" ht="45.75" thickBot="1" x14ac:dyDescent="0.3">
      <c r="A39" s="197">
        <v>760</v>
      </c>
      <c r="B39" s="200" t="s">
        <v>393</v>
      </c>
      <c r="C39" s="1114">
        <f>'ПОСЕБАН ДЕО'!I952</f>
        <v>5000000</v>
      </c>
      <c r="D39" s="1114">
        <f>'ПОСЕБАН ДЕО'!J952</f>
        <v>4805971.72</v>
      </c>
      <c r="E39" s="1831">
        <f t="shared" si="7"/>
        <v>0.96119434399999992</v>
      </c>
      <c r="F39" s="1276"/>
      <c r="G39" s="1276"/>
      <c r="H39" s="1831"/>
      <c r="I39" s="202">
        <f t="shared" si="10"/>
        <v>5000000</v>
      </c>
      <c r="J39" s="202">
        <f t="shared" si="10"/>
        <v>4805971.72</v>
      </c>
      <c r="K39" s="1831">
        <f t="shared" ref="K39:K51" si="11">J39/I39</f>
        <v>0.96119434399999992</v>
      </c>
    </row>
    <row r="40" spans="1:11" ht="30.75" thickBot="1" x14ac:dyDescent="0.3">
      <c r="A40" s="197">
        <v>800</v>
      </c>
      <c r="B40" s="912" t="s">
        <v>66</v>
      </c>
      <c r="C40" s="1112">
        <f>C41+C42+C43+C44+C45</f>
        <v>90395000</v>
      </c>
      <c r="D40" s="1112">
        <f>D41+D42+D43+D44+D45</f>
        <v>63941595.340000004</v>
      </c>
      <c r="E40" s="1832">
        <f t="shared" si="7"/>
        <v>0.7073576562862991</v>
      </c>
      <c r="F40" s="1274">
        <f>F42</f>
        <v>4901000</v>
      </c>
      <c r="G40" s="1274">
        <f>G42</f>
        <v>2616462.61</v>
      </c>
      <c r="H40" s="1832">
        <f>G40/F40</f>
        <v>0.53386300958987964</v>
      </c>
      <c r="I40" s="220">
        <f t="shared" si="10"/>
        <v>95296000</v>
      </c>
      <c r="J40" s="220">
        <f t="shared" si="10"/>
        <v>66558057.950000003</v>
      </c>
      <c r="K40" s="1832">
        <f t="shared" si="11"/>
        <v>0.69843496001930827</v>
      </c>
    </row>
    <row r="41" spans="1:11" ht="30.75" thickBot="1" x14ac:dyDescent="0.3">
      <c r="A41" s="197">
        <v>810</v>
      </c>
      <c r="B41" s="200" t="s">
        <v>1481</v>
      </c>
      <c r="C41" s="1114">
        <f>'ПОСЕБАН ДЕО'!I1034+'ПОСЕБАН ДЕО'!I1056</f>
        <v>61080000</v>
      </c>
      <c r="D41" s="1114">
        <f>'ПОСЕБАН ДЕО'!J1034+'ПОСЕБАН ДЕО'!J1056</f>
        <v>38915684.170000002</v>
      </c>
      <c r="E41" s="1831">
        <f t="shared" si="7"/>
        <v>0.63712645988867067</v>
      </c>
      <c r="F41" s="1276"/>
      <c r="G41" s="1276"/>
      <c r="H41" s="1831"/>
      <c r="I41" s="202">
        <f t="shared" si="10"/>
        <v>61080000</v>
      </c>
      <c r="J41" s="202">
        <f t="shared" si="10"/>
        <v>38915684.170000002</v>
      </c>
      <c r="K41" s="1831">
        <f t="shared" si="11"/>
        <v>0.63712645988867067</v>
      </c>
    </row>
    <row r="42" spans="1:11" ht="15.75" thickBot="1" x14ac:dyDescent="0.3">
      <c r="A42" s="197">
        <v>820</v>
      </c>
      <c r="B42" s="200" t="s">
        <v>1423</v>
      </c>
      <c r="C42" s="1114">
        <f>'ПОСЕБАН ДЕО'!I1265+'ПОСЕБАН ДЕО'!I1281+'ПОСЕБАН ДЕО'!I1345+'ПОСЕБАН ДЕО'!I1360</f>
        <v>20315000</v>
      </c>
      <c r="D42" s="1114">
        <f>'ПОСЕБАН ДЕО'!J1265+'ПОСЕБАН ДЕО'!J1281+'ПОСЕБАН ДЕО'!J1345+'ПОСЕБАН ДЕО'!J1360</f>
        <v>16110817.809999999</v>
      </c>
      <c r="E42" s="1831">
        <f t="shared" si="7"/>
        <v>0.7930503475264582</v>
      </c>
      <c r="F42" s="1276">
        <f>'ПОСЕБАН ДЕО'!L1265+'ПОСЕБАН ДЕО'!L1281+'ПОСЕБАН ДЕО'!L1345+'ПОСЕБАН ДЕО'!L1360</f>
        <v>4901000</v>
      </c>
      <c r="G42" s="1276">
        <f>'ПОСЕБАН ДЕО'!M1265+'ПОСЕБАН ДЕО'!M1281+'ПОСЕБАН ДЕО'!M1345+'ПОСЕБАН ДЕО'!M1360</f>
        <v>2616462.61</v>
      </c>
      <c r="H42" s="1831">
        <f>G42/F42</f>
        <v>0.53386300958987964</v>
      </c>
      <c r="I42" s="202">
        <f t="shared" si="10"/>
        <v>25216000</v>
      </c>
      <c r="J42" s="202">
        <f t="shared" si="10"/>
        <v>18727280.419999998</v>
      </c>
      <c r="K42" s="1831">
        <f t="shared" si="11"/>
        <v>0.74267450904187815</v>
      </c>
    </row>
    <row r="43" spans="1:11" ht="30.75" thickBot="1" x14ac:dyDescent="0.3">
      <c r="A43" s="197">
        <v>830</v>
      </c>
      <c r="B43" s="200" t="s">
        <v>67</v>
      </c>
      <c r="C43" s="1114">
        <f>'ПОСЕБАН ДЕО'!I999</f>
        <v>4800000</v>
      </c>
      <c r="D43" s="1114">
        <f>'ПОСЕБАН ДЕО'!J999</f>
        <v>4800000</v>
      </c>
      <c r="E43" s="1831">
        <f t="shared" si="7"/>
        <v>1</v>
      </c>
      <c r="F43" s="1276"/>
      <c r="G43" s="1276"/>
      <c r="H43" s="1831"/>
      <c r="I43" s="202">
        <f>C43</f>
        <v>4800000</v>
      </c>
      <c r="J43" s="202">
        <f>D43</f>
        <v>4800000</v>
      </c>
      <c r="K43" s="1831">
        <f t="shared" si="11"/>
        <v>1</v>
      </c>
    </row>
    <row r="44" spans="1:11" ht="30.75" thickBot="1" x14ac:dyDescent="0.3">
      <c r="A44" s="197">
        <v>840</v>
      </c>
      <c r="B44" s="200" t="s">
        <v>51</v>
      </c>
      <c r="C44" s="1114">
        <f>'ПОСЕБАН ДЕО'!I975</f>
        <v>2000000</v>
      </c>
      <c r="D44" s="1114">
        <f>'ПОСЕБАН ДЕО'!J975</f>
        <v>2000000</v>
      </c>
      <c r="E44" s="1831">
        <f t="shared" si="7"/>
        <v>1</v>
      </c>
      <c r="F44" s="1276"/>
      <c r="G44" s="1276"/>
      <c r="H44" s="1831"/>
      <c r="I44" s="202">
        <f t="shared" ref="I44:J50" si="12">C44+F44</f>
        <v>2000000</v>
      </c>
      <c r="J44" s="202">
        <f t="shared" si="12"/>
        <v>2000000</v>
      </c>
      <c r="K44" s="1831">
        <f t="shared" si="11"/>
        <v>1</v>
      </c>
    </row>
    <row r="45" spans="1:11" ht="45.75" thickBot="1" x14ac:dyDescent="0.3">
      <c r="A45" s="197">
        <v>860</v>
      </c>
      <c r="B45" s="200" t="s">
        <v>1570</v>
      </c>
      <c r="C45" s="1114">
        <f>'ПОСЕБАН ДЕО'!I989</f>
        <v>2200000</v>
      </c>
      <c r="D45" s="1114">
        <f>'ПОСЕБАН ДЕО'!J989</f>
        <v>2115093.3600000003</v>
      </c>
      <c r="E45" s="1831">
        <f t="shared" si="7"/>
        <v>0.96140607272727285</v>
      </c>
      <c r="F45" s="1276"/>
      <c r="G45" s="1276"/>
      <c r="H45" s="1831"/>
      <c r="I45" s="202">
        <f t="shared" si="12"/>
        <v>2200000</v>
      </c>
      <c r="J45" s="202">
        <f t="shared" si="12"/>
        <v>2115093.3600000003</v>
      </c>
      <c r="K45" s="1831">
        <f t="shared" si="11"/>
        <v>0.96140607272727285</v>
      </c>
    </row>
    <row r="46" spans="1:11" ht="15.75" thickBot="1" x14ac:dyDescent="0.3">
      <c r="A46" s="201">
        <v>900</v>
      </c>
      <c r="B46" s="912" t="s">
        <v>25</v>
      </c>
      <c r="C46" s="1112">
        <f>C47+C48+C49+C50</f>
        <v>176580000</v>
      </c>
      <c r="D46" s="1112">
        <f>D47+D48+D49+D50</f>
        <v>154402658.25</v>
      </c>
      <c r="E46" s="1832">
        <f t="shared" si="7"/>
        <v>0.87440626486578321</v>
      </c>
      <c r="F46" s="1274">
        <f>F47</f>
        <v>1491000</v>
      </c>
      <c r="G46" s="1274">
        <f>G47</f>
        <v>1855000</v>
      </c>
      <c r="H46" s="1832"/>
      <c r="I46" s="220">
        <f t="shared" si="12"/>
        <v>178071000</v>
      </c>
      <c r="J46" s="220">
        <f t="shared" si="12"/>
        <v>156257658.25</v>
      </c>
      <c r="K46" s="1832">
        <f t="shared" si="11"/>
        <v>0.87750199779863092</v>
      </c>
    </row>
    <row r="47" spans="1:11" ht="15.75" thickBot="1" x14ac:dyDescent="0.3">
      <c r="A47" s="197">
        <v>911</v>
      </c>
      <c r="B47" s="200" t="s">
        <v>1526</v>
      </c>
      <c r="C47" s="1114">
        <f>'ПОСЕБАН ДЕО'!I1217</f>
        <v>48995000</v>
      </c>
      <c r="D47" s="1114">
        <f>'ПОСЕБАН ДЕО'!J1217</f>
        <v>46790203.850000001</v>
      </c>
      <c r="E47" s="1831">
        <f t="shared" si="7"/>
        <v>0.95499956832329835</v>
      </c>
      <c r="F47" s="1276">
        <f>'ПОСЕБАН ДЕО'!L1216</f>
        <v>1491000</v>
      </c>
      <c r="G47" s="1276">
        <f>'ПОСЕБАН ДЕО'!M1216+'ПОСЕБАН ДЕО'!M1215</f>
        <v>1855000</v>
      </c>
      <c r="H47" s="1831"/>
      <c r="I47" s="202">
        <f t="shared" si="12"/>
        <v>50486000</v>
      </c>
      <c r="J47" s="202">
        <f t="shared" si="12"/>
        <v>48645203.850000001</v>
      </c>
      <c r="K47" s="1831">
        <f t="shared" si="11"/>
        <v>0.96353848294576716</v>
      </c>
    </row>
    <row r="48" spans="1:11" ht="15.75" thickBot="1" x14ac:dyDescent="0.3">
      <c r="A48" s="197">
        <v>912</v>
      </c>
      <c r="B48" s="200" t="s">
        <v>1408</v>
      </c>
      <c r="C48" s="1114">
        <f>'ПОСЕБАН ДЕО'!I794+'ПОСЕБАН ДЕО'!I674</f>
        <v>108835000</v>
      </c>
      <c r="D48" s="1114">
        <f>'ПОСЕБАН ДЕО'!J794+'ПОСЕБАН ДЕО'!J674</f>
        <v>90504796.689999998</v>
      </c>
      <c r="E48" s="1831">
        <f t="shared" si="7"/>
        <v>0.83157804649239675</v>
      </c>
      <c r="F48" s="1276"/>
      <c r="G48" s="1276"/>
      <c r="H48" s="1831"/>
      <c r="I48" s="202">
        <f t="shared" si="12"/>
        <v>108835000</v>
      </c>
      <c r="J48" s="202">
        <f t="shared" si="12"/>
        <v>90504796.689999998</v>
      </c>
      <c r="K48" s="1831">
        <f t="shared" si="11"/>
        <v>0.83157804649239675</v>
      </c>
    </row>
    <row r="49" spans="1:11" ht="15.75" thickBot="1" x14ac:dyDescent="0.3">
      <c r="A49" s="197">
        <v>920</v>
      </c>
      <c r="B49" s="200" t="s">
        <v>1485</v>
      </c>
      <c r="C49" s="1114">
        <f>'ПОСЕБАН ДЕО'!I841</f>
        <v>18550000</v>
      </c>
      <c r="D49" s="1114">
        <f>'ПОСЕБАН ДЕО'!J841</f>
        <v>16908051.710000001</v>
      </c>
      <c r="E49" s="1831">
        <f t="shared" si="7"/>
        <v>0.91148526738544478</v>
      </c>
      <c r="F49" s="1276"/>
      <c r="G49" s="1276"/>
      <c r="H49" s="1831"/>
      <c r="I49" s="202">
        <f t="shared" si="12"/>
        <v>18550000</v>
      </c>
      <c r="J49" s="202">
        <f t="shared" si="12"/>
        <v>16908051.710000001</v>
      </c>
      <c r="K49" s="1831">
        <f t="shared" si="11"/>
        <v>0.91148526738544478</v>
      </c>
    </row>
    <row r="50" spans="1:11" ht="45.75" thickBot="1" x14ac:dyDescent="0.3">
      <c r="A50" s="197">
        <v>980</v>
      </c>
      <c r="B50" s="200" t="s">
        <v>1580</v>
      </c>
      <c r="C50" s="1114">
        <f>'ПОСЕБАН ДЕО'!I808</f>
        <v>200000</v>
      </c>
      <c r="D50" s="1114">
        <f>'ПОСЕБАН ДЕО'!J808</f>
        <v>199606</v>
      </c>
      <c r="E50" s="1831">
        <f t="shared" si="7"/>
        <v>0.99802999999999997</v>
      </c>
      <c r="F50" s="1276"/>
      <c r="G50" s="1276"/>
      <c r="H50" s="1831"/>
      <c r="I50" s="202">
        <f t="shared" si="12"/>
        <v>200000</v>
      </c>
      <c r="J50" s="202">
        <f t="shared" si="12"/>
        <v>199606</v>
      </c>
      <c r="K50" s="1831">
        <f t="shared" si="11"/>
        <v>0.99802999999999997</v>
      </c>
    </row>
    <row r="51" spans="1:11" ht="30.75" thickBot="1" x14ac:dyDescent="0.3">
      <c r="A51" s="197"/>
      <c r="B51" s="912" t="s">
        <v>68</v>
      </c>
      <c r="C51" s="1112">
        <f>C6+C11+C16+C20+C28+C33+C37+C40+C46</f>
        <v>855967115</v>
      </c>
      <c r="D51" s="1112">
        <f>D6+D11+D16+D20+D28+D33+D37+D40+D46</f>
        <v>718774206.65999997</v>
      </c>
      <c r="E51" s="1832">
        <f t="shared" si="7"/>
        <v>0.83972175339936972</v>
      </c>
      <c r="F51" s="1274">
        <f>F11+F16+F20+F28+F33+F37+F40+F46</f>
        <v>99439085.439999998</v>
      </c>
      <c r="G51" s="1274">
        <f>G11+G16+G20+G28+G33+G37+G40+G46</f>
        <v>89434228.200000003</v>
      </c>
      <c r="H51" s="1832">
        <f>G51/F51</f>
        <v>0.89938707505474025</v>
      </c>
      <c r="I51" s="220">
        <f>I6+I11+I16+I20+I28+I33+I37+I40+I46</f>
        <v>955406200.44000006</v>
      </c>
      <c r="J51" s="220">
        <f>J6+J11+J16+J20+J28+J33+J37+J40+J46</f>
        <v>808208434.86000001</v>
      </c>
      <c r="K51" s="1832">
        <f t="shared" si="11"/>
        <v>0.84593174556308093</v>
      </c>
    </row>
  </sheetData>
  <mergeCells count="4">
    <mergeCell ref="A2:I2"/>
    <mergeCell ref="C3:E3"/>
    <mergeCell ref="F3:H3"/>
    <mergeCell ref="I3:K3"/>
  </mergeCells>
  <phoneticPr fontId="8" type="noConversion"/>
  <pageMargins left="0.74803149606299202" right="0.74803149606299202" top="0.98425196850393704" bottom="0.98425196850393704" header="0.511811023622047" footer="0.511811023622047"/>
  <pageSetup paperSize="9" scale="76" firstPageNumber="7" orientation="landscape" useFirstPageNumber="1" r:id="rId1"/>
  <headerFooter>
    <oddHeader>&amp;C&amp;P</oddHeader>
    <firstHeader>&amp;C8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4"/>
  <sheetViews>
    <sheetView view="pageBreakPreview" zoomScaleSheetLayoutView="100" workbookViewId="0">
      <selection activeCell="P9" sqref="P9"/>
    </sheetView>
  </sheetViews>
  <sheetFormatPr defaultRowHeight="12.75" x14ac:dyDescent="0.2"/>
  <cols>
    <col min="1" max="1" width="9.7109375" customWidth="1"/>
    <col min="2" max="2" width="11" customWidth="1"/>
    <col min="3" max="3" width="50.85546875" customWidth="1"/>
    <col min="4" max="5" width="16.42578125" customWidth="1"/>
    <col min="6" max="6" width="12.42578125" bestFit="1" customWidth="1"/>
    <col min="7" max="8" width="20.28515625" customWidth="1"/>
    <col min="9" max="9" width="12.42578125" bestFit="1" customWidth="1"/>
    <col min="10" max="11" width="16.7109375" customWidth="1"/>
    <col min="12" max="12" width="12.42578125" bestFit="1" customWidth="1"/>
  </cols>
  <sheetData>
    <row r="1" spans="1:12" x14ac:dyDescent="0.2">
      <c r="A1" s="2497" t="s">
        <v>1744</v>
      </c>
      <c r="B1" s="2498"/>
      <c r="C1" s="2498"/>
      <c r="D1" s="2498"/>
      <c r="E1" s="2498"/>
      <c r="F1" s="2498"/>
      <c r="G1" s="2498"/>
      <c r="H1" s="2498"/>
      <c r="I1" s="2498"/>
      <c r="J1" s="2498"/>
    </row>
    <row r="2" spans="1:12" ht="13.5" thickBot="1" x14ac:dyDescent="0.25">
      <c r="A2" s="2495"/>
      <c r="B2" s="2496"/>
      <c r="C2" s="2496"/>
      <c r="D2" s="2496"/>
      <c r="E2" s="2496"/>
      <c r="F2" s="2496"/>
      <c r="G2" s="2496"/>
      <c r="H2" s="2496"/>
      <c r="I2" s="2496"/>
      <c r="J2" s="2496"/>
    </row>
    <row r="3" spans="1:12" ht="14.25" thickTop="1" thickBot="1" x14ac:dyDescent="0.25">
      <c r="A3" s="903" t="s">
        <v>94</v>
      </c>
      <c r="B3" s="903"/>
      <c r="C3" s="903" t="s">
        <v>210</v>
      </c>
      <c r="D3" s="2501" t="s">
        <v>1513</v>
      </c>
      <c r="E3" s="2502"/>
      <c r="F3" s="2503"/>
      <c r="G3" s="2504" t="s">
        <v>1528</v>
      </c>
      <c r="H3" s="2505"/>
      <c r="I3" s="2506"/>
      <c r="J3" s="2507" t="s">
        <v>1495</v>
      </c>
      <c r="K3" s="2502"/>
      <c r="L3" s="2503"/>
    </row>
    <row r="4" spans="1:12" ht="65.25" thickTop="1" thickBot="1" x14ac:dyDescent="0.25">
      <c r="A4" s="904" t="s">
        <v>211</v>
      </c>
      <c r="B4" s="905" t="s">
        <v>870</v>
      </c>
      <c r="C4" s="1125"/>
      <c r="D4" s="1283" t="s">
        <v>1681</v>
      </c>
      <c r="E4" s="1149" t="s">
        <v>1704</v>
      </c>
      <c r="F4" s="1287" t="s">
        <v>1680</v>
      </c>
      <c r="G4" s="1302" t="s">
        <v>1681</v>
      </c>
      <c r="H4" s="1149" t="s">
        <v>1704</v>
      </c>
      <c r="I4" s="1287" t="s">
        <v>1680</v>
      </c>
      <c r="J4" s="1148" t="s">
        <v>1681</v>
      </c>
      <c r="K4" s="1149" t="s">
        <v>1704</v>
      </c>
      <c r="L4" s="1287" t="s">
        <v>1680</v>
      </c>
    </row>
    <row r="5" spans="1:12" ht="14.25" thickTop="1" thickBot="1" x14ac:dyDescent="0.25">
      <c r="A5" s="283">
        <v>1</v>
      </c>
      <c r="B5" s="283">
        <v>2</v>
      </c>
      <c r="C5" s="1126">
        <v>3</v>
      </c>
      <c r="D5" s="1126">
        <v>4</v>
      </c>
      <c r="E5" s="1300"/>
      <c r="F5" s="1288">
        <v>5</v>
      </c>
      <c r="G5" s="1126">
        <v>6</v>
      </c>
      <c r="H5" s="1300">
        <v>6</v>
      </c>
      <c r="I5" s="1288">
        <v>5</v>
      </c>
      <c r="J5" s="1279">
        <v>7</v>
      </c>
      <c r="K5" s="1300">
        <v>7</v>
      </c>
      <c r="L5" s="1288">
        <v>5</v>
      </c>
    </row>
    <row r="6" spans="1:12" ht="14.25" thickTop="1" thickBot="1" x14ac:dyDescent="0.25">
      <c r="A6" s="903">
        <v>1101</v>
      </c>
      <c r="B6" s="903"/>
      <c r="C6" s="1127" t="s">
        <v>513</v>
      </c>
      <c r="D6" s="1818">
        <f>D9+D8+D34</f>
        <v>50155000</v>
      </c>
      <c r="E6" s="1818">
        <f>E9+E8+E34</f>
        <v>32419857.640000001</v>
      </c>
      <c r="F6" s="1830">
        <f>E6/D6</f>
        <v>0.6463933334662546</v>
      </c>
      <c r="G6" s="1157">
        <f>G9</f>
        <v>0</v>
      </c>
      <c r="H6" s="1301">
        <f>H9</f>
        <v>0</v>
      </c>
      <c r="I6" s="1830"/>
      <c r="J6" s="1280">
        <f>J8+J9+J34</f>
        <v>50155000</v>
      </c>
      <c r="K6" s="1280">
        <f>K8+K9+K34</f>
        <v>32419857.640000001</v>
      </c>
      <c r="L6" s="1830">
        <f>K6/J6</f>
        <v>0.6463933334662546</v>
      </c>
    </row>
    <row r="7" spans="1:12" ht="13.5" hidden="1" thickTop="1" x14ac:dyDescent="0.2">
      <c r="A7" s="281"/>
      <c r="B7" s="281" t="s">
        <v>1628</v>
      </c>
      <c r="C7" s="1128" t="s">
        <v>95</v>
      </c>
      <c r="D7" s="1819">
        <v>0</v>
      </c>
      <c r="E7" s="1819">
        <v>0</v>
      </c>
      <c r="F7" s="1289">
        <v>0</v>
      </c>
      <c r="G7" s="1303">
        <v>0</v>
      </c>
      <c r="H7" s="281">
        <v>0</v>
      </c>
      <c r="I7" s="1289">
        <v>0</v>
      </c>
      <c r="J7" s="1150">
        <v>0</v>
      </c>
      <c r="K7" s="1150">
        <v>0</v>
      </c>
      <c r="L7" s="1289">
        <v>0</v>
      </c>
    </row>
    <row r="8" spans="1:12" ht="13.5" thickTop="1" x14ac:dyDescent="0.2">
      <c r="A8" s="281"/>
      <c r="B8" s="469" t="s">
        <v>1628</v>
      </c>
      <c r="C8" s="1129" t="s">
        <v>429</v>
      </c>
      <c r="D8" s="1819">
        <f>'ПОСЕБАН ДЕО'!I360</f>
        <v>4900000</v>
      </c>
      <c r="E8" s="1819">
        <f>'ПОСЕБАН ДЕО'!J360</f>
        <v>2717060</v>
      </c>
      <c r="F8" s="1290">
        <f>E8/D8</f>
        <v>0.55450204081632648</v>
      </c>
      <c r="G8" s="1284">
        <v>0</v>
      </c>
      <c r="H8" s="285">
        <v>0</v>
      </c>
      <c r="I8" s="1290"/>
      <c r="J8" s="1150">
        <f>D8+G8</f>
        <v>4900000</v>
      </c>
      <c r="K8" s="1150">
        <f>E8+H8</f>
        <v>2717060</v>
      </c>
      <c r="L8" s="1290">
        <f>K8/J8</f>
        <v>0.55450204081632648</v>
      </c>
    </row>
    <row r="9" spans="1:12" x14ac:dyDescent="0.2">
      <c r="A9" s="280"/>
      <c r="B9" s="323" t="s">
        <v>431</v>
      </c>
      <c r="C9" s="1130" t="s">
        <v>514</v>
      </c>
      <c r="D9" s="1820">
        <f>'ПОСЕБАН ДЕО'!I380</f>
        <v>6920000</v>
      </c>
      <c r="E9" s="1820">
        <f>'ПОСЕБАН ДЕО'!J380</f>
        <v>3563972</v>
      </c>
      <c r="F9" s="1290">
        <f>E9/D9</f>
        <v>0.51502485549132948</v>
      </c>
      <c r="G9" s="1154">
        <v>0</v>
      </c>
      <c r="H9" s="286">
        <v>0</v>
      </c>
      <c r="I9" s="1290"/>
      <c r="J9" s="1150">
        <f t="shared" ref="J9:K34" si="0">D9+G9</f>
        <v>6920000</v>
      </c>
      <c r="K9" s="1150">
        <f t="shared" si="0"/>
        <v>3563972</v>
      </c>
      <c r="L9" s="1290">
        <f>K9/J9</f>
        <v>0.51502485549132948</v>
      </c>
    </row>
    <row r="10" spans="1:12" hidden="1" x14ac:dyDescent="0.2">
      <c r="A10" s="280"/>
      <c r="B10" s="280" t="s">
        <v>212</v>
      </c>
      <c r="C10" s="1131" t="s">
        <v>213</v>
      </c>
      <c r="D10" s="1820">
        <v>0</v>
      </c>
      <c r="E10" s="1820">
        <v>0</v>
      </c>
      <c r="F10" s="1290" t="e">
        <f t="shared" ref="F10:F33" si="1">D10/D635</f>
        <v>#DIV/0!</v>
      </c>
      <c r="G10" s="1154">
        <v>0</v>
      </c>
      <c r="H10" s="286">
        <v>0</v>
      </c>
      <c r="I10" s="1290"/>
      <c r="J10" s="1150">
        <f t="shared" si="0"/>
        <v>0</v>
      </c>
      <c r="K10" s="1150">
        <f t="shared" si="0"/>
        <v>0</v>
      </c>
      <c r="L10" s="1290" t="e">
        <f t="shared" ref="L10:L33" si="2">J10/J635</f>
        <v>#DIV/0!</v>
      </c>
    </row>
    <row r="11" spans="1:12" hidden="1" x14ac:dyDescent="0.2">
      <c r="A11" s="280"/>
      <c r="B11" s="280" t="s">
        <v>214</v>
      </c>
      <c r="C11" s="1131"/>
      <c r="D11" s="1820">
        <v>0</v>
      </c>
      <c r="E11" s="1820">
        <v>0</v>
      </c>
      <c r="F11" s="1290" t="e">
        <f t="shared" si="1"/>
        <v>#DIV/0!</v>
      </c>
      <c r="G11" s="1154">
        <v>0</v>
      </c>
      <c r="H11" s="286">
        <v>0</v>
      </c>
      <c r="I11" s="1290"/>
      <c r="J11" s="1150">
        <f t="shared" si="0"/>
        <v>0</v>
      </c>
      <c r="K11" s="1150">
        <f t="shared" si="0"/>
        <v>0</v>
      </c>
      <c r="L11" s="1290" t="e">
        <f t="shared" si="2"/>
        <v>#DIV/0!</v>
      </c>
    </row>
    <row r="12" spans="1:12" hidden="1" x14ac:dyDescent="0.2">
      <c r="A12" s="280"/>
      <c r="B12" s="280" t="s">
        <v>215</v>
      </c>
      <c r="C12" s="1131"/>
      <c r="D12" s="1820">
        <v>0</v>
      </c>
      <c r="E12" s="1820">
        <v>0</v>
      </c>
      <c r="F12" s="1290" t="e">
        <f t="shared" si="1"/>
        <v>#DIV/0!</v>
      </c>
      <c r="G12" s="1154">
        <v>0</v>
      </c>
      <c r="H12" s="286">
        <v>0</v>
      </c>
      <c r="I12" s="1290"/>
      <c r="J12" s="1150">
        <f t="shared" si="0"/>
        <v>0</v>
      </c>
      <c r="K12" s="1150">
        <f t="shared" si="0"/>
        <v>0</v>
      </c>
      <c r="L12" s="1290" t="e">
        <f t="shared" si="2"/>
        <v>#DIV/0!</v>
      </c>
    </row>
    <row r="13" spans="1:12" hidden="1" x14ac:dyDescent="0.2">
      <c r="A13" s="280"/>
      <c r="B13" s="280" t="s">
        <v>216</v>
      </c>
      <c r="C13" s="1131"/>
      <c r="D13" s="1820">
        <v>0</v>
      </c>
      <c r="E13" s="1820">
        <v>0</v>
      </c>
      <c r="F13" s="1290" t="e">
        <f t="shared" si="1"/>
        <v>#DIV/0!</v>
      </c>
      <c r="G13" s="1154">
        <v>0</v>
      </c>
      <c r="H13" s="286">
        <v>0</v>
      </c>
      <c r="I13" s="1290"/>
      <c r="J13" s="1150">
        <f t="shared" si="0"/>
        <v>0</v>
      </c>
      <c r="K13" s="1150">
        <f t="shared" si="0"/>
        <v>0</v>
      </c>
      <c r="L13" s="1290" t="e">
        <f t="shared" si="2"/>
        <v>#DIV/0!</v>
      </c>
    </row>
    <row r="14" spans="1:12" hidden="1" x14ac:dyDescent="0.2">
      <c r="A14" s="280"/>
      <c r="B14" s="280" t="s">
        <v>217</v>
      </c>
      <c r="C14" s="1131"/>
      <c r="D14" s="1820">
        <v>0</v>
      </c>
      <c r="E14" s="1820">
        <v>0</v>
      </c>
      <c r="F14" s="1290" t="e">
        <f t="shared" si="1"/>
        <v>#DIV/0!</v>
      </c>
      <c r="G14" s="1154">
        <v>0</v>
      </c>
      <c r="H14" s="286">
        <v>0</v>
      </c>
      <c r="I14" s="1290"/>
      <c r="J14" s="1150">
        <f t="shared" si="0"/>
        <v>0</v>
      </c>
      <c r="K14" s="1150">
        <f t="shared" si="0"/>
        <v>0</v>
      </c>
      <c r="L14" s="1290" t="e">
        <f t="shared" si="2"/>
        <v>#DIV/0!</v>
      </c>
    </row>
    <row r="15" spans="1:12" hidden="1" x14ac:dyDescent="0.2">
      <c r="A15" s="280"/>
      <c r="B15" s="280" t="s">
        <v>218</v>
      </c>
      <c r="C15" s="1131"/>
      <c r="D15" s="1820">
        <v>0</v>
      </c>
      <c r="E15" s="1820">
        <v>0</v>
      </c>
      <c r="F15" s="1290" t="e">
        <f t="shared" si="1"/>
        <v>#DIV/0!</v>
      </c>
      <c r="G15" s="1154">
        <v>0</v>
      </c>
      <c r="H15" s="286">
        <v>0</v>
      </c>
      <c r="I15" s="1290"/>
      <c r="J15" s="1150">
        <f t="shared" si="0"/>
        <v>0</v>
      </c>
      <c r="K15" s="1150">
        <f t="shared" si="0"/>
        <v>0</v>
      </c>
      <c r="L15" s="1290" t="e">
        <f t="shared" si="2"/>
        <v>#DIV/0!</v>
      </c>
    </row>
    <row r="16" spans="1:12" hidden="1" x14ac:dyDescent="0.2">
      <c r="A16" s="280"/>
      <c r="B16" s="280" t="s">
        <v>219</v>
      </c>
      <c r="C16" s="1131"/>
      <c r="D16" s="1820">
        <v>0</v>
      </c>
      <c r="E16" s="1820">
        <v>0</v>
      </c>
      <c r="F16" s="1290" t="e">
        <f t="shared" si="1"/>
        <v>#DIV/0!</v>
      </c>
      <c r="G16" s="1154">
        <v>0</v>
      </c>
      <c r="H16" s="286">
        <v>0</v>
      </c>
      <c r="I16" s="1290"/>
      <c r="J16" s="1150">
        <f t="shared" si="0"/>
        <v>0</v>
      </c>
      <c r="K16" s="1150">
        <f t="shared" si="0"/>
        <v>0</v>
      </c>
      <c r="L16" s="1290" t="e">
        <f t="shared" si="2"/>
        <v>#DIV/0!</v>
      </c>
    </row>
    <row r="17" spans="1:12" hidden="1" x14ac:dyDescent="0.2">
      <c r="A17" s="280"/>
      <c r="B17" s="280" t="s">
        <v>220</v>
      </c>
      <c r="C17" s="1131"/>
      <c r="D17" s="1820">
        <v>0</v>
      </c>
      <c r="E17" s="1820">
        <v>0</v>
      </c>
      <c r="F17" s="1290" t="e">
        <f t="shared" si="1"/>
        <v>#DIV/0!</v>
      </c>
      <c r="G17" s="1154">
        <v>0</v>
      </c>
      <c r="H17" s="286">
        <v>0</v>
      </c>
      <c r="I17" s="1290"/>
      <c r="J17" s="1150">
        <f t="shared" si="0"/>
        <v>0</v>
      </c>
      <c r="K17" s="1150">
        <f t="shared" si="0"/>
        <v>0</v>
      </c>
      <c r="L17" s="1290" t="e">
        <f t="shared" si="2"/>
        <v>#DIV/0!</v>
      </c>
    </row>
    <row r="18" spans="1:12" hidden="1" x14ac:dyDescent="0.2">
      <c r="A18" s="280"/>
      <c r="B18" s="280" t="s">
        <v>221</v>
      </c>
      <c r="C18" s="1131"/>
      <c r="D18" s="1820">
        <v>0</v>
      </c>
      <c r="E18" s="1820">
        <v>0</v>
      </c>
      <c r="F18" s="1290" t="e">
        <f t="shared" si="1"/>
        <v>#DIV/0!</v>
      </c>
      <c r="G18" s="1154">
        <v>0</v>
      </c>
      <c r="H18" s="286">
        <v>0</v>
      </c>
      <c r="I18" s="1290"/>
      <c r="J18" s="1150">
        <f t="shared" si="0"/>
        <v>0</v>
      </c>
      <c r="K18" s="1150">
        <f t="shared" si="0"/>
        <v>0</v>
      </c>
      <c r="L18" s="1290" t="e">
        <f t="shared" si="2"/>
        <v>#DIV/0!</v>
      </c>
    </row>
    <row r="19" spans="1:12" hidden="1" x14ac:dyDescent="0.2">
      <c r="A19" s="280"/>
      <c r="B19" s="280" t="s">
        <v>222</v>
      </c>
      <c r="C19" s="1131"/>
      <c r="D19" s="1820">
        <v>0</v>
      </c>
      <c r="E19" s="1820">
        <v>0</v>
      </c>
      <c r="F19" s="1290" t="e">
        <f t="shared" si="1"/>
        <v>#DIV/0!</v>
      </c>
      <c r="G19" s="1154">
        <v>0</v>
      </c>
      <c r="H19" s="286">
        <v>0</v>
      </c>
      <c r="I19" s="1290"/>
      <c r="J19" s="1150">
        <f t="shared" si="0"/>
        <v>0</v>
      </c>
      <c r="K19" s="1150">
        <f t="shared" si="0"/>
        <v>0</v>
      </c>
      <c r="L19" s="1290" t="e">
        <f t="shared" si="2"/>
        <v>#DIV/0!</v>
      </c>
    </row>
    <row r="20" spans="1:12" hidden="1" x14ac:dyDescent="0.2">
      <c r="A20" s="280"/>
      <c r="B20" s="280" t="s">
        <v>223</v>
      </c>
      <c r="C20" s="1131"/>
      <c r="D20" s="1820">
        <v>0</v>
      </c>
      <c r="E20" s="1820">
        <v>0</v>
      </c>
      <c r="F20" s="1290" t="e">
        <f t="shared" si="1"/>
        <v>#DIV/0!</v>
      </c>
      <c r="G20" s="1154">
        <v>0</v>
      </c>
      <c r="H20" s="286">
        <v>0</v>
      </c>
      <c r="I20" s="1290"/>
      <c r="J20" s="1150">
        <f t="shared" si="0"/>
        <v>0</v>
      </c>
      <c r="K20" s="1150">
        <f t="shared" si="0"/>
        <v>0</v>
      </c>
      <c r="L20" s="1290" t="e">
        <f t="shared" si="2"/>
        <v>#DIV/0!</v>
      </c>
    </row>
    <row r="21" spans="1:12" hidden="1" x14ac:dyDescent="0.2">
      <c r="A21" s="280"/>
      <c r="B21" s="280" t="s">
        <v>224</v>
      </c>
      <c r="C21" s="1131"/>
      <c r="D21" s="1820">
        <v>0</v>
      </c>
      <c r="E21" s="1820">
        <v>0</v>
      </c>
      <c r="F21" s="1290" t="e">
        <f t="shared" si="1"/>
        <v>#DIV/0!</v>
      </c>
      <c r="G21" s="1154">
        <v>0</v>
      </c>
      <c r="H21" s="286">
        <v>0</v>
      </c>
      <c r="I21" s="1290"/>
      <c r="J21" s="1150">
        <f t="shared" si="0"/>
        <v>0</v>
      </c>
      <c r="K21" s="1150">
        <f t="shared" si="0"/>
        <v>0</v>
      </c>
      <c r="L21" s="1290" t="e">
        <f t="shared" si="2"/>
        <v>#DIV/0!</v>
      </c>
    </row>
    <row r="22" spans="1:12" hidden="1" x14ac:dyDescent="0.2">
      <c r="A22" s="280"/>
      <c r="B22" s="280" t="s">
        <v>225</v>
      </c>
      <c r="C22" s="1131"/>
      <c r="D22" s="1820">
        <v>0</v>
      </c>
      <c r="E22" s="1820">
        <v>0</v>
      </c>
      <c r="F22" s="1290" t="e">
        <f t="shared" si="1"/>
        <v>#DIV/0!</v>
      </c>
      <c r="G22" s="1154">
        <v>0</v>
      </c>
      <c r="H22" s="286">
        <v>0</v>
      </c>
      <c r="I22" s="1290"/>
      <c r="J22" s="1150">
        <f t="shared" si="0"/>
        <v>0</v>
      </c>
      <c r="K22" s="1150">
        <f t="shared" si="0"/>
        <v>0</v>
      </c>
      <c r="L22" s="1290" t="e">
        <f t="shared" si="2"/>
        <v>#DIV/0!</v>
      </c>
    </row>
    <row r="23" spans="1:12" hidden="1" x14ac:dyDescent="0.2">
      <c r="A23" s="280"/>
      <c r="B23" s="280" t="s">
        <v>226</v>
      </c>
      <c r="C23" s="1131"/>
      <c r="D23" s="1820">
        <v>0</v>
      </c>
      <c r="E23" s="1820">
        <v>0</v>
      </c>
      <c r="F23" s="1290" t="e">
        <f t="shared" si="1"/>
        <v>#DIV/0!</v>
      </c>
      <c r="G23" s="1154">
        <v>0</v>
      </c>
      <c r="H23" s="286">
        <v>0</v>
      </c>
      <c r="I23" s="1290"/>
      <c r="J23" s="1150">
        <f t="shared" si="0"/>
        <v>0</v>
      </c>
      <c r="K23" s="1150">
        <f t="shared" si="0"/>
        <v>0</v>
      </c>
      <c r="L23" s="1290" t="e">
        <f t="shared" si="2"/>
        <v>#DIV/0!</v>
      </c>
    </row>
    <row r="24" spans="1:12" hidden="1" x14ac:dyDescent="0.2">
      <c r="A24" s="280"/>
      <c r="B24" s="280" t="s">
        <v>227</v>
      </c>
      <c r="C24" s="1131"/>
      <c r="D24" s="1820">
        <v>0</v>
      </c>
      <c r="E24" s="1820">
        <v>0</v>
      </c>
      <c r="F24" s="1290" t="e">
        <f t="shared" si="1"/>
        <v>#DIV/0!</v>
      </c>
      <c r="G24" s="1154">
        <v>0</v>
      </c>
      <c r="H24" s="286">
        <v>0</v>
      </c>
      <c r="I24" s="1290"/>
      <c r="J24" s="1150">
        <f t="shared" si="0"/>
        <v>0</v>
      </c>
      <c r="K24" s="1150">
        <f t="shared" si="0"/>
        <v>0</v>
      </c>
      <c r="L24" s="1290" t="e">
        <f t="shared" si="2"/>
        <v>#DIV/0!</v>
      </c>
    </row>
    <row r="25" spans="1:12" hidden="1" x14ac:dyDescent="0.2">
      <c r="A25" s="280"/>
      <c r="B25" s="280" t="s">
        <v>228</v>
      </c>
      <c r="C25" s="1131"/>
      <c r="D25" s="1820">
        <v>0</v>
      </c>
      <c r="E25" s="1820">
        <v>0</v>
      </c>
      <c r="F25" s="1290" t="e">
        <f t="shared" si="1"/>
        <v>#DIV/0!</v>
      </c>
      <c r="G25" s="1154">
        <v>0</v>
      </c>
      <c r="H25" s="286">
        <v>0</v>
      </c>
      <c r="I25" s="1290"/>
      <c r="J25" s="1150">
        <f t="shared" si="0"/>
        <v>0</v>
      </c>
      <c r="K25" s="1150">
        <f t="shared" si="0"/>
        <v>0</v>
      </c>
      <c r="L25" s="1290" t="e">
        <f t="shared" si="2"/>
        <v>#DIV/0!</v>
      </c>
    </row>
    <row r="26" spans="1:12" hidden="1" x14ac:dyDescent="0.2">
      <c r="A26" s="280"/>
      <c r="B26" s="280" t="s">
        <v>229</v>
      </c>
      <c r="C26" s="1131"/>
      <c r="D26" s="1820">
        <v>0</v>
      </c>
      <c r="E26" s="1820">
        <v>0</v>
      </c>
      <c r="F26" s="1290" t="e">
        <f t="shared" si="1"/>
        <v>#DIV/0!</v>
      </c>
      <c r="G26" s="1154">
        <v>0</v>
      </c>
      <c r="H26" s="286">
        <v>0</v>
      </c>
      <c r="I26" s="1290"/>
      <c r="J26" s="1150">
        <f t="shared" si="0"/>
        <v>0</v>
      </c>
      <c r="K26" s="1150">
        <f t="shared" si="0"/>
        <v>0</v>
      </c>
      <c r="L26" s="1290" t="e">
        <f t="shared" si="2"/>
        <v>#DIV/0!</v>
      </c>
    </row>
    <row r="27" spans="1:12" hidden="1" x14ac:dyDescent="0.2">
      <c r="A27" s="280"/>
      <c r="B27" s="280" t="s">
        <v>230</v>
      </c>
      <c r="C27" s="1131"/>
      <c r="D27" s="1820">
        <v>0</v>
      </c>
      <c r="E27" s="1820">
        <v>0</v>
      </c>
      <c r="F27" s="1290" t="e">
        <f t="shared" si="1"/>
        <v>#DIV/0!</v>
      </c>
      <c r="G27" s="1154">
        <v>0</v>
      </c>
      <c r="H27" s="286">
        <v>0</v>
      </c>
      <c r="I27" s="1290"/>
      <c r="J27" s="1150">
        <f t="shared" si="0"/>
        <v>0</v>
      </c>
      <c r="K27" s="1150">
        <f t="shared" si="0"/>
        <v>0</v>
      </c>
      <c r="L27" s="1290" t="e">
        <f t="shared" si="2"/>
        <v>#DIV/0!</v>
      </c>
    </row>
    <row r="28" spans="1:12" hidden="1" x14ac:dyDescent="0.2">
      <c r="A28" s="280"/>
      <c r="B28" s="280" t="s">
        <v>231</v>
      </c>
      <c r="C28" s="1131"/>
      <c r="D28" s="1820">
        <v>0</v>
      </c>
      <c r="E28" s="1820">
        <v>0</v>
      </c>
      <c r="F28" s="1290" t="e">
        <f t="shared" si="1"/>
        <v>#DIV/0!</v>
      </c>
      <c r="G28" s="1154">
        <v>0</v>
      </c>
      <c r="H28" s="286">
        <v>0</v>
      </c>
      <c r="I28" s="1290"/>
      <c r="J28" s="1150">
        <f t="shared" si="0"/>
        <v>0</v>
      </c>
      <c r="K28" s="1150">
        <f t="shared" si="0"/>
        <v>0</v>
      </c>
      <c r="L28" s="1290" t="e">
        <f t="shared" si="2"/>
        <v>#DIV/0!</v>
      </c>
    </row>
    <row r="29" spans="1:12" hidden="1" x14ac:dyDescent="0.2">
      <c r="A29" s="280"/>
      <c r="B29" s="280" t="s">
        <v>232</v>
      </c>
      <c r="C29" s="1131"/>
      <c r="D29" s="1820">
        <v>0</v>
      </c>
      <c r="E29" s="1820">
        <v>0</v>
      </c>
      <c r="F29" s="1290" t="e">
        <f t="shared" si="1"/>
        <v>#DIV/0!</v>
      </c>
      <c r="G29" s="1154">
        <v>0</v>
      </c>
      <c r="H29" s="286">
        <v>0</v>
      </c>
      <c r="I29" s="1290"/>
      <c r="J29" s="1150">
        <f t="shared" si="0"/>
        <v>0</v>
      </c>
      <c r="K29" s="1150">
        <f t="shared" si="0"/>
        <v>0</v>
      </c>
      <c r="L29" s="1290" t="e">
        <f t="shared" si="2"/>
        <v>#DIV/0!</v>
      </c>
    </row>
    <row r="30" spans="1:12" hidden="1" x14ac:dyDescent="0.2">
      <c r="A30" s="280"/>
      <c r="B30" s="280" t="s">
        <v>233</v>
      </c>
      <c r="C30" s="1131"/>
      <c r="D30" s="1820">
        <v>0</v>
      </c>
      <c r="E30" s="1820">
        <v>0</v>
      </c>
      <c r="F30" s="1290" t="e">
        <f t="shared" si="1"/>
        <v>#DIV/0!</v>
      </c>
      <c r="G30" s="1154">
        <v>0</v>
      </c>
      <c r="H30" s="286">
        <v>0</v>
      </c>
      <c r="I30" s="1290"/>
      <c r="J30" s="1150">
        <f t="shared" si="0"/>
        <v>0</v>
      </c>
      <c r="K30" s="1150">
        <f t="shared" si="0"/>
        <v>0</v>
      </c>
      <c r="L30" s="1290" t="e">
        <f t="shared" si="2"/>
        <v>#DIV/0!</v>
      </c>
    </row>
    <row r="31" spans="1:12" hidden="1" x14ac:dyDescent="0.2">
      <c r="A31" s="280"/>
      <c r="B31" s="280" t="s">
        <v>234</v>
      </c>
      <c r="C31" s="1131"/>
      <c r="D31" s="1820">
        <v>0</v>
      </c>
      <c r="E31" s="1820">
        <v>0</v>
      </c>
      <c r="F31" s="1290" t="e">
        <f t="shared" si="1"/>
        <v>#DIV/0!</v>
      </c>
      <c r="G31" s="1154">
        <v>0</v>
      </c>
      <c r="H31" s="286">
        <v>0</v>
      </c>
      <c r="I31" s="1290"/>
      <c r="J31" s="1150">
        <f t="shared" si="0"/>
        <v>0</v>
      </c>
      <c r="K31" s="1150">
        <f t="shared" si="0"/>
        <v>0</v>
      </c>
      <c r="L31" s="1290" t="e">
        <f t="shared" si="2"/>
        <v>#DIV/0!</v>
      </c>
    </row>
    <row r="32" spans="1:12" hidden="1" x14ac:dyDescent="0.2">
      <c r="A32" s="280"/>
      <c r="B32" s="280" t="s">
        <v>235</v>
      </c>
      <c r="C32" s="1131"/>
      <c r="D32" s="1820">
        <v>0</v>
      </c>
      <c r="E32" s="1820">
        <v>0</v>
      </c>
      <c r="F32" s="1290" t="e">
        <f t="shared" si="1"/>
        <v>#DIV/0!</v>
      </c>
      <c r="G32" s="1154">
        <v>0</v>
      </c>
      <c r="H32" s="286">
        <v>0</v>
      </c>
      <c r="I32" s="1290"/>
      <c r="J32" s="1150">
        <f t="shared" si="0"/>
        <v>0</v>
      </c>
      <c r="K32" s="1150">
        <f t="shared" si="0"/>
        <v>0</v>
      </c>
      <c r="L32" s="1290" t="e">
        <f t="shared" si="2"/>
        <v>#DIV/0!</v>
      </c>
    </row>
    <row r="33" spans="1:12" hidden="1" x14ac:dyDescent="0.2">
      <c r="A33" s="282"/>
      <c r="B33" s="282" t="s">
        <v>236</v>
      </c>
      <c r="C33" s="1132"/>
      <c r="D33" s="1821">
        <v>0</v>
      </c>
      <c r="E33" s="1821">
        <v>0</v>
      </c>
      <c r="F33" s="1290" t="e">
        <f t="shared" si="1"/>
        <v>#DIV/0!</v>
      </c>
      <c r="G33" s="1154">
        <v>0</v>
      </c>
      <c r="H33" s="286">
        <v>0</v>
      </c>
      <c r="I33" s="1290"/>
      <c r="J33" s="1150">
        <f t="shared" si="0"/>
        <v>0</v>
      </c>
      <c r="K33" s="1150">
        <f t="shared" si="0"/>
        <v>0</v>
      </c>
      <c r="L33" s="1290" t="e">
        <f t="shared" si="2"/>
        <v>#DIV/0!</v>
      </c>
    </row>
    <row r="34" spans="1:12" ht="13.5" thickBot="1" x14ac:dyDescent="0.25">
      <c r="A34" s="544"/>
      <c r="B34" s="996" t="s">
        <v>212</v>
      </c>
      <c r="C34" s="1133" t="s">
        <v>389</v>
      </c>
      <c r="D34" s="1822">
        <f>'ПОСЕБАН ДЕО'!I391</f>
        <v>38335000</v>
      </c>
      <c r="E34" s="1822">
        <f>'ПОСЕБАН ДЕО'!J391</f>
        <v>26138825.640000001</v>
      </c>
      <c r="F34" s="1291">
        <f t="shared" ref="F34:F39" si="3">E34/D34</f>
        <v>0.68185276222772928</v>
      </c>
      <c r="G34" s="1304">
        <v>0</v>
      </c>
      <c r="H34" s="997">
        <v>0</v>
      </c>
      <c r="I34" s="1291"/>
      <c r="J34" s="1150">
        <f t="shared" si="0"/>
        <v>38335000</v>
      </c>
      <c r="K34" s="1150">
        <f t="shared" si="0"/>
        <v>26138825.640000001</v>
      </c>
      <c r="L34" s="1291">
        <f t="shared" ref="L34:L39" si="4">K34/J34</f>
        <v>0.68185276222772928</v>
      </c>
    </row>
    <row r="35" spans="1:12" ht="14.25" thickTop="1" thickBot="1" x14ac:dyDescent="0.25">
      <c r="A35" s="906">
        <v>601</v>
      </c>
      <c r="B35" s="903"/>
      <c r="C35" s="1127" t="s">
        <v>992</v>
      </c>
      <c r="D35" s="1818">
        <f>D105+D40+D37+D36+D39+D38</f>
        <v>35780000</v>
      </c>
      <c r="E35" s="1818">
        <f>E105+E40+E37+E36+E39+E38</f>
        <v>30253350.559999999</v>
      </c>
      <c r="F35" s="1830">
        <f t="shared" si="3"/>
        <v>0.84553802571268866</v>
      </c>
      <c r="G35" s="1136">
        <v>0</v>
      </c>
      <c r="H35" s="1313">
        <v>0</v>
      </c>
      <c r="I35" s="1830"/>
      <c r="J35" s="1280">
        <f>J36+J37+J38+J39+J40+J105</f>
        <v>35780000</v>
      </c>
      <c r="K35" s="1280">
        <f>K36+K37+K38+K39+K40+K105</f>
        <v>30253350.559999999</v>
      </c>
      <c r="L35" s="1830">
        <f t="shared" si="4"/>
        <v>0.84553802571268866</v>
      </c>
    </row>
    <row r="36" spans="1:12" ht="13.5" thickTop="1" x14ac:dyDescent="0.2">
      <c r="A36" s="614"/>
      <c r="B36" s="615" t="s">
        <v>432</v>
      </c>
      <c r="C36" s="1134" t="s">
        <v>515</v>
      </c>
      <c r="D36" s="1823">
        <f>'ПОСЕБАН ДЕО'!I408</f>
        <v>13920000</v>
      </c>
      <c r="E36" s="1823">
        <f>'ПОСЕБАН ДЕО'!J408</f>
        <v>12129307.579999998</v>
      </c>
      <c r="F36" s="1292">
        <f t="shared" si="3"/>
        <v>0.87135830316091945</v>
      </c>
      <c r="G36" s="1305">
        <v>0</v>
      </c>
      <c r="H36" s="616">
        <v>0</v>
      </c>
      <c r="I36" s="1292"/>
      <c r="J36" s="1150">
        <f t="shared" ref="J36:K99" si="5">D36+G36</f>
        <v>13920000</v>
      </c>
      <c r="K36" s="1150">
        <f t="shared" si="5"/>
        <v>12129307.579999998</v>
      </c>
      <c r="L36" s="1292">
        <f t="shared" si="4"/>
        <v>0.87135830316091945</v>
      </c>
    </row>
    <row r="37" spans="1:12" x14ac:dyDescent="0.2">
      <c r="A37" s="467"/>
      <c r="B37" s="468" t="s">
        <v>438</v>
      </c>
      <c r="C37" s="1135" t="s">
        <v>516</v>
      </c>
      <c r="D37" s="1824">
        <f>'ПОСЕБАН ДЕО'!I419</f>
        <v>5800000</v>
      </c>
      <c r="E37" s="1824">
        <f>'ПОСЕБАН ДЕО'!J419</f>
        <v>5159026.6499999994</v>
      </c>
      <c r="F37" s="1289">
        <f t="shared" si="3"/>
        <v>0.88948735344827579</v>
      </c>
      <c r="G37" s="1306"/>
      <c r="H37" s="468"/>
      <c r="I37" s="1289"/>
      <c r="J37" s="1150">
        <f t="shared" si="5"/>
        <v>5800000</v>
      </c>
      <c r="K37" s="1150">
        <f t="shared" si="5"/>
        <v>5159026.6499999994</v>
      </c>
      <c r="L37" s="1289">
        <f t="shared" si="4"/>
        <v>0.88948735344827579</v>
      </c>
    </row>
    <row r="38" spans="1:12" x14ac:dyDescent="0.2">
      <c r="A38" s="467"/>
      <c r="B38" s="468" t="s">
        <v>440</v>
      </c>
      <c r="C38" s="1135" t="s">
        <v>444</v>
      </c>
      <c r="D38" s="1824">
        <f>'ПОСЕБАН ДЕО'!I428</f>
        <v>4050000</v>
      </c>
      <c r="E38" s="1824">
        <f>'ПОСЕБАН ДЕО'!J428</f>
        <v>2847756.1</v>
      </c>
      <c r="F38" s="1293">
        <f t="shared" si="3"/>
        <v>0.70314965432098764</v>
      </c>
      <c r="G38" s="1306"/>
      <c r="H38" s="468"/>
      <c r="I38" s="1293"/>
      <c r="J38" s="1150">
        <f t="shared" si="5"/>
        <v>4050000</v>
      </c>
      <c r="K38" s="1150">
        <f t="shared" si="5"/>
        <v>2847756.1</v>
      </c>
      <c r="L38" s="1293">
        <f t="shared" si="4"/>
        <v>0.70314965432098764</v>
      </c>
    </row>
    <row r="39" spans="1:12" x14ac:dyDescent="0.2">
      <c r="A39" s="467"/>
      <c r="B39" s="468" t="s">
        <v>445</v>
      </c>
      <c r="C39" s="1135" t="s">
        <v>449</v>
      </c>
      <c r="D39" s="1824">
        <f>'ПОСЕБАН ДЕО'!I439</f>
        <v>4500000</v>
      </c>
      <c r="E39" s="1824">
        <f>'ПОСЕБАН ДЕО'!J439</f>
        <v>3231368.03</v>
      </c>
      <c r="F39" s="1293">
        <f t="shared" si="3"/>
        <v>0.71808178444444437</v>
      </c>
      <c r="G39" s="1306"/>
      <c r="H39" s="468"/>
      <c r="I39" s="1293"/>
      <c r="J39" s="1150">
        <f t="shared" si="5"/>
        <v>4500000</v>
      </c>
      <c r="K39" s="1150">
        <f t="shared" si="5"/>
        <v>3231368.03</v>
      </c>
      <c r="L39" s="1293">
        <f t="shared" si="4"/>
        <v>0.71808178444444437</v>
      </c>
    </row>
    <row r="40" spans="1:12" hidden="1" x14ac:dyDescent="0.2">
      <c r="A40" s="467"/>
      <c r="B40" s="468" t="s">
        <v>994</v>
      </c>
      <c r="C40" s="1135" t="s">
        <v>995</v>
      </c>
      <c r="D40" s="1824">
        <f>'ПОСЕБАН ДЕО'!I449</f>
        <v>0</v>
      </c>
      <c r="E40" s="1824">
        <f>'ПОСЕБАН ДЕО'!J449</f>
        <v>0</v>
      </c>
      <c r="F40" s="1293">
        <f>D40/D634</f>
        <v>0</v>
      </c>
      <c r="G40" s="1306">
        <v>0</v>
      </c>
      <c r="H40" s="468">
        <v>0</v>
      </c>
      <c r="I40" s="1293"/>
      <c r="J40" s="1150">
        <f t="shared" si="5"/>
        <v>0</v>
      </c>
      <c r="K40" s="1150">
        <f t="shared" si="5"/>
        <v>0</v>
      </c>
      <c r="L40" s="1293">
        <f>J40/J634</f>
        <v>0</v>
      </c>
    </row>
    <row r="41" spans="1:12" hidden="1" x14ac:dyDescent="0.2">
      <c r="A41" s="467"/>
      <c r="B41" s="468" t="s">
        <v>994</v>
      </c>
      <c r="C41" s="1135" t="s">
        <v>995</v>
      </c>
      <c r="D41" s="1824">
        <v>0</v>
      </c>
      <c r="E41" s="1824">
        <v>0</v>
      </c>
      <c r="F41" s="1293">
        <f t="shared" ref="F41:F72" si="6">D41/D634</f>
        <v>0</v>
      </c>
      <c r="G41" s="1306"/>
      <c r="H41" s="468"/>
      <c r="I41" s="1293"/>
      <c r="J41" s="1150">
        <f t="shared" si="5"/>
        <v>0</v>
      </c>
      <c r="K41" s="1150">
        <f t="shared" si="5"/>
        <v>0</v>
      </c>
      <c r="L41" s="1293">
        <f t="shared" ref="L41:L72" si="7">J41/J634</f>
        <v>0</v>
      </c>
    </row>
    <row r="42" spans="1:12" hidden="1" x14ac:dyDescent="0.2">
      <c r="A42" s="280"/>
      <c r="B42" s="280" t="s">
        <v>237</v>
      </c>
      <c r="C42" s="1131" t="s">
        <v>96</v>
      </c>
      <c r="D42" s="1820"/>
      <c r="E42" s="1820"/>
      <c r="F42" s="1290" t="e">
        <f t="shared" si="6"/>
        <v>#DIV/0!</v>
      </c>
      <c r="G42" s="1307">
        <v>0</v>
      </c>
      <c r="H42" s="280">
        <v>0</v>
      </c>
      <c r="I42" s="1290"/>
      <c r="J42" s="1150">
        <f t="shared" si="5"/>
        <v>0</v>
      </c>
      <c r="K42" s="1150">
        <f t="shared" si="5"/>
        <v>0</v>
      </c>
      <c r="L42" s="1290" t="e">
        <f t="shared" si="7"/>
        <v>#DIV/0!</v>
      </c>
    </row>
    <row r="43" spans="1:12" hidden="1" x14ac:dyDescent="0.2">
      <c r="A43" s="280"/>
      <c r="B43" s="280" t="s">
        <v>86</v>
      </c>
      <c r="C43" s="1131" t="s">
        <v>97</v>
      </c>
      <c r="D43" s="1820"/>
      <c r="E43" s="1820"/>
      <c r="F43" s="1290" t="e">
        <f t="shared" si="6"/>
        <v>#DIV/0!</v>
      </c>
      <c r="G43" s="1307">
        <v>0</v>
      </c>
      <c r="H43" s="280">
        <v>0</v>
      </c>
      <c r="I43" s="1290"/>
      <c r="J43" s="1150">
        <f t="shared" si="5"/>
        <v>0</v>
      </c>
      <c r="K43" s="1150">
        <f t="shared" si="5"/>
        <v>0</v>
      </c>
      <c r="L43" s="1290" t="e">
        <f t="shared" si="7"/>
        <v>#DIV/0!</v>
      </c>
    </row>
    <row r="44" spans="1:12" hidden="1" x14ac:dyDescent="0.2">
      <c r="A44" s="280"/>
      <c r="B44" s="280"/>
      <c r="C44" s="1131"/>
      <c r="D44" s="1820"/>
      <c r="E44" s="1820"/>
      <c r="F44" s="1290" t="e">
        <f t="shared" si="6"/>
        <v>#DIV/0!</v>
      </c>
      <c r="G44" s="1307"/>
      <c r="H44" s="280"/>
      <c r="I44" s="1290"/>
      <c r="J44" s="1150">
        <f t="shared" si="5"/>
        <v>0</v>
      </c>
      <c r="K44" s="1150">
        <f t="shared" si="5"/>
        <v>0</v>
      </c>
      <c r="L44" s="1290" t="e">
        <f t="shared" si="7"/>
        <v>#DIV/0!</v>
      </c>
    </row>
    <row r="45" spans="1:12" hidden="1" x14ac:dyDescent="0.2">
      <c r="A45" s="280"/>
      <c r="B45" s="280"/>
      <c r="C45" s="1131"/>
      <c r="D45" s="1820"/>
      <c r="E45" s="1820"/>
      <c r="F45" s="1290" t="e">
        <f t="shared" si="6"/>
        <v>#DIV/0!</v>
      </c>
      <c r="G45" s="1307"/>
      <c r="H45" s="280"/>
      <c r="I45" s="1290"/>
      <c r="J45" s="1150">
        <f t="shared" si="5"/>
        <v>0</v>
      </c>
      <c r="K45" s="1150">
        <f t="shared" si="5"/>
        <v>0</v>
      </c>
      <c r="L45" s="1290" t="e">
        <f t="shared" si="7"/>
        <v>#DIV/0!</v>
      </c>
    </row>
    <row r="46" spans="1:12" hidden="1" x14ac:dyDescent="0.2">
      <c r="A46" s="280"/>
      <c r="B46" s="280"/>
      <c r="C46" s="1131"/>
      <c r="D46" s="1820"/>
      <c r="E46" s="1820"/>
      <c r="F46" s="1290" t="e">
        <f t="shared" si="6"/>
        <v>#DIV/0!</v>
      </c>
      <c r="G46" s="1307"/>
      <c r="H46" s="280"/>
      <c r="I46" s="1290"/>
      <c r="J46" s="1150">
        <f t="shared" si="5"/>
        <v>0</v>
      </c>
      <c r="K46" s="1150">
        <f t="shared" si="5"/>
        <v>0</v>
      </c>
      <c r="L46" s="1290" t="e">
        <f t="shared" si="7"/>
        <v>#DIV/0!</v>
      </c>
    </row>
    <row r="47" spans="1:12" hidden="1" x14ac:dyDescent="0.2">
      <c r="A47" s="280"/>
      <c r="B47" s="280"/>
      <c r="C47" s="1131"/>
      <c r="D47" s="1820"/>
      <c r="E47" s="1820"/>
      <c r="F47" s="1290" t="e">
        <f t="shared" si="6"/>
        <v>#DIV/0!</v>
      </c>
      <c r="G47" s="1307"/>
      <c r="H47" s="280"/>
      <c r="I47" s="1290"/>
      <c r="J47" s="1150">
        <f t="shared" si="5"/>
        <v>0</v>
      </c>
      <c r="K47" s="1150">
        <f t="shared" si="5"/>
        <v>0</v>
      </c>
      <c r="L47" s="1290" t="e">
        <f t="shared" si="7"/>
        <v>#DIV/0!</v>
      </c>
    </row>
    <row r="48" spans="1:12" hidden="1" x14ac:dyDescent="0.2">
      <c r="A48" s="280"/>
      <c r="B48" s="280"/>
      <c r="C48" s="1131"/>
      <c r="D48" s="1820"/>
      <c r="E48" s="1820"/>
      <c r="F48" s="1290" t="e">
        <f t="shared" si="6"/>
        <v>#DIV/0!</v>
      </c>
      <c r="G48" s="1307"/>
      <c r="H48" s="280"/>
      <c r="I48" s="1290"/>
      <c r="J48" s="1150">
        <f t="shared" si="5"/>
        <v>0</v>
      </c>
      <c r="K48" s="1150">
        <f t="shared" si="5"/>
        <v>0</v>
      </c>
      <c r="L48" s="1290" t="e">
        <f t="shared" si="7"/>
        <v>#DIV/0!</v>
      </c>
    </row>
    <row r="49" spans="1:12" hidden="1" x14ac:dyDescent="0.2">
      <c r="A49" s="280"/>
      <c r="B49" s="280"/>
      <c r="C49" s="1131"/>
      <c r="D49" s="1820"/>
      <c r="E49" s="1820"/>
      <c r="F49" s="1290" t="e">
        <f t="shared" si="6"/>
        <v>#DIV/0!</v>
      </c>
      <c r="G49" s="1307"/>
      <c r="H49" s="280"/>
      <c r="I49" s="1290"/>
      <c r="J49" s="1150">
        <f t="shared" si="5"/>
        <v>0</v>
      </c>
      <c r="K49" s="1150">
        <f t="shared" si="5"/>
        <v>0</v>
      </c>
      <c r="L49" s="1290" t="e">
        <f t="shared" si="7"/>
        <v>#DIV/0!</v>
      </c>
    </row>
    <row r="50" spans="1:12" hidden="1" x14ac:dyDescent="0.2">
      <c r="A50" s="280"/>
      <c r="B50" s="280"/>
      <c r="C50" s="1131"/>
      <c r="D50" s="1820"/>
      <c r="E50" s="1820"/>
      <c r="F50" s="1290" t="e">
        <f t="shared" si="6"/>
        <v>#DIV/0!</v>
      </c>
      <c r="G50" s="1307">
        <v>0</v>
      </c>
      <c r="H50" s="280">
        <v>0</v>
      </c>
      <c r="I50" s="1290"/>
      <c r="J50" s="1150">
        <f t="shared" si="5"/>
        <v>0</v>
      </c>
      <c r="K50" s="1150">
        <f t="shared" si="5"/>
        <v>0</v>
      </c>
      <c r="L50" s="1290" t="e">
        <f t="shared" si="7"/>
        <v>#DIV/0!</v>
      </c>
    </row>
    <row r="51" spans="1:12" hidden="1" x14ac:dyDescent="0.2">
      <c r="A51" s="280"/>
      <c r="B51" s="280" t="s">
        <v>238</v>
      </c>
      <c r="C51" s="1131" t="s">
        <v>98</v>
      </c>
      <c r="D51" s="1820">
        <v>0</v>
      </c>
      <c r="E51" s="1820">
        <v>0</v>
      </c>
      <c r="F51" s="1290" t="e">
        <f t="shared" si="6"/>
        <v>#DIV/0!</v>
      </c>
      <c r="G51" s="1307">
        <v>0</v>
      </c>
      <c r="H51" s="280">
        <v>0</v>
      </c>
      <c r="I51" s="1290"/>
      <c r="J51" s="1150">
        <f t="shared" si="5"/>
        <v>0</v>
      </c>
      <c r="K51" s="1150">
        <f t="shared" si="5"/>
        <v>0</v>
      </c>
      <c r="L51" s="1290" t="e">
        <f t="shared" si="7"/>
        <v>#DIV/0!</v>
      </c>
    </row>
    <row r="52" spans="1:12" hidden="1" x14ac:dyDescent="0.2">
      <c r="A52" s="280"/>
      <c r="B52" s="280" t="s">
        <v>239</v>
      </c>
      <c r="C52" s="1131" t="s">
        <v>99</v>
      </c>
      <c r="D52" s="1820">
        <v>0</v>
      </c>
      <c r="E52" s="1820">
        <v>0</v>
      </c>
      <c r="F52" s="1290" t="e">
        <f t="shared" si="6"/>
        <v>#DIV/0!</v>
      </c>
      <c r="G52" s="1307">
        <v>0</v>
      </c>
      <c r="H52" s="280">
        <v>0</v>
      </c>
      <c r="I52" s="1290"/>
      <c r="J52" s="1150">
        <f t="shared" si="5"/>
        <v>0</v>
      </c>
      <c r="K52" s="1150">
        <f t="shared" si="5"/>
        <v>0</v>
      </c>
      <c r="L52" s="1290" t="e">
        <f t="shared" si="7"/>
        <v>#DIV/0!</v>
      </c>
    </row>
    <row r="53" spans="1:12" hidden="1" x14ac:dyDescent="0.2">
      <c r="A53" s="280"/>
      <c r="B53" s="280" t="s">
        <v>240</v>
      </c>
      <c r="C53" s="1131" t="s">
        <v>100</v>
      </c>
      <c r="D53" s="1820">
        <v>0</v>
      </c>
      <c r="E53" s="1820">
        <v>0</v>
      </c>
      <c r="F53" s="1290" t="e">
        <f t="shared" si="6"/>
        <v>#DIV/0!</v>
      </c>
      <c r="G53" s="1307">
        <v>0</v>
      </c>
      <c r="H53" s="280">
        <v>0</v>
      </c>
      <c r="I53" s="1290"/>
      <c r="J53" s="1150">
        <f t="shared" si="5"/>
        <v>0</v>
      </c>
      <c r="K53" s="1150">
        <f t="shared" si="5"/>
        <v>0</v>
      </c>
      <c r="L53" s="1290" t="e">
        <f t="shared" si="7"/>
        <v>#DIV/0!</v>
      </c>
    </row>
    <row r="54" spans="1:12" hidden="1" x14ac:dyDescent="0.2">
      <c r="A54" s="280"/>
      <c r="B54" s="280" t="s">
        <v>241</v>
      </c>
      <c r="C54" s="1131" t="s">
        <v>101</v>
      </c>
      <c r="D54" s="1820">
        <v>0</v>
      </c>
      <c r="E54" s="1820">
        <v>0</v>
      </c>
      <c r="F54" s="1290" t="e">
        <f t="shared" si="6"/>
        <v>#DIV/0!</v>
      </c>
      <c r="G54" s="1307">
        <v>0</v>
      </c>
      <c r="H54" s="280">
        <v>0</v>
      </c>
      <c r="I54" s="1290"/>
      <c r="J54" s="1150">
        <f t="shared" si="5"/>
        <v>0</v>
      </c>
      <c r="K54" s="1150">
        <f t="shared" si="5"/>
        <v>0</v>
      </c>
      <c r="L54" s="1290" t="e">
        <f t="shared" si="7"/>
        <v>#DIV/0!</v>
      </c>
    </row>
    <row r="55" spans="1:12" hidden="1" x14ac:dyDescent="0.2">
      <c r="A55" s="280"/>
      <c r="B55" s="280" t="s">
        <v>242</v>
      </c>
      <c r="C55" s="1131"/>
      <c r="D55" s="1820">
        <v>0</v>
      </c>
      <c r="E55" s="1820">
        <v>0</v>
      </c>
      <c r="F55" s="1290" t="e">
        <f t="shared" si="6"/>
        <v>#DIV/0!</v>
      </c>
      <c r="G55" s="1307">
        <v>0</v>
      </c>
      <c r="H55" s="280">
        <v>0</v>
      </c>
      <c r="I55" s="1290"/>
      <c r="J55" s="1150">
        <f t="shared" si="5"/>
        <v>0</v>
      </c>
      <c r="K55" s="1150">
        <f t="shared" si="5"/>
        <v>0</v>
      </c>
      <c r="L55" s="1290" t="e">
        <f t="shared" si="7"/>
        <v>#DIV/0!</v>
      </c>
    </row>
    <row r="56" spans="1:12" hidden="1" x14ac:dyDescent="0.2">
      <c r="A56" s="280"/>
      <c r="B56" s="280" t="s">
        <v>243</v>
      </c>
      <c r="C56" s="1131"/>
      <c r="D56" s="1820">
        <v>0</v>
      </c>
      <c r="E56" s="1820">
        <v>0</v>
      </c>
      <c r="F56" s="1290" t="e">
        <f t="shared" si="6"/>
        <v>#DIV/0!</v>
      </c>
      <c r="G56" s="1307">
        <v>0</v>
      </c>
      <c r="H56" s="280">
        <v>0</v>
      </c>
      <c r="I56" s="1290"/>
      <c r="J56" s="1150">
        <f t="shared" si="5"/>
        <v>0</v>
      </c>
      <c r="K56" s="1150">
        <f t="shared" si="5"/>
        <v>0</v>
      </c>
      <c r="L56" s="1290" t="e">
        <f t="shared" si="7"/>
        <v>#DIV/0!</v>
      </c>
    </row>
    <row r="57" spans="1:12" hidden="1" x14ac:dyDescent="0.2">
      <c r="A57" s="280"/>
      <c r="B57" s="280" t="s">
        <v>244</v>
      </c>
      <c r="C57" s="1131"/>
      <c r="D57" s="1820">
        <v>0</v>
      </c>
      <c r="E57" s="1820">
        <v>0</v>
      </c>
      <c r="F57" s="1290" t="e">
        <f t="shared" si="6"/>
        <v>#DIV/0!</v>
      </c>
      <c r="G57" s="1307">
        <v>0</v>
      </c>
      <c r="H57" s="280">
        <v>0</v>
      </c>
      <c r="I57" s="1290"/>
      <c r="J57" s="1150">
        <f t="shared" si="5"/>
        <v>0</v>
      </c>
      <c r="K57" s="1150">
        <f t="shared" si="5"/>
        <v>0</v>
      </c>
      <c r="L57" s="1290" t="e">
        <f t="shared" si="7"/>
        <v>#DIV/0!</v>
      </c>
    </row>
    <row r="58" spans="1:12" hidden="1" x14ac:dyDescent="0.2">
      <c r="A58" s="280"/>
      <c r="B58" s="280" t="s">
        <v>245</v>
      </c>
      <c r="C58" s="1131"/>
      <c r="D58" s="1820">
        <v>0</v>
      </c>
      <c r="E58" s="1820">
        <v>0</v>
      </c>
      <c r="F58" s="1290" t="e">
        <f t="shared" si="6"/>
        <v>#DIV/0!</v>
      </c>
      <c r="G58" s="1307">
        <v>0</v>
      </c>
      <c r="H58" s="280">
        <v>0</v>
      </c>
      <c r="I58" s="1290"/>
      <c r="J58" s="1150">
        <f t="shared" si="5"/>
        <v>0</v>
      </c>
      <c r="K58" s="1150">
        <f t="shared" si="5"/>
        <v>0</v>
      </c>
      <c r="L58" s="1290" t="e">
        <f t="shared" si="7"/>
        <v>#DIV/0!</v>
      </c>
    </row>
    <row r="59" spans="1:12" hidden="1" x14ac:dyDescent="0.2">
      <c r="A59" s="280"/>
      <c r="B59" s="280" t="s">
        <v>246</v>
      </c>
      <c r="C59" s="1131"/>
      <c r="D59" s="1820">
        <v>0</v>
      </c>
      <c r="E59" s="1820">
        <v>0</v>
      </c>
      <c r="F59" s="1290" t="e">
        <f t="shared" si="6"/>
        <v>#DIV/0!</v>
      </c>
      <c r="G59" s="1307">
        <v>0</v>
      </c>
      <c r="H59" s="280">
        <v>0</v>
      </c>
      <c r="I59" s="1290"/>
      <c r="J59" s="1150">
        <f t="shared" si="5"/>
        <v>0</v>
      </c>
      <c r="K59" s="1150">
        <f t="shared" si="5"/>
        <v>0</v>
      </c>
      <c r="L59" s="1290" t="e">
        <f t="shared" si="7"/>
        <v>#DIV/0!</v>
      </c>
    </row>
    <row r="60" spans="1:12" hidden="1" x14ac:dyDescent="0.2">
      <c r="A60" s="280"/>
      <c r="B60" s="280" t="s">
        <v>247</v>
      </c>
      <c r="C60" s="1131"/>
      <c r="D60" s="1820">
        <v>0</v>
      </c>
      <c r="E60" s="1820">
        <v>0</v>
      </c>
      <c r="F60" s="1290" t="e">
        <f t="shared" si="6"/>
        <v>#DIV/0!</v>
      </c>
      <c r="G60" s="1307">
        <v>0</v>
      </c>
      <c r="H60" s="280">
        <v>0</v>
      </c>
      <c r="I60" s="1290"/>
      <c r="J60" s="1150">
        <f t="shared" si="5"/>
        <v>0</v>
      </c>
      <c r="K60" s="1150">
        <f t="shared" si="5"/>
        <v>0</v>
      </c>
      <c r="L60" s="1290" t="e">
        <f t="shared" si="7"/>
        <v>#DIV/0!</v>
      </c>
    </row>
    <row r="61" spans="1:12" hidden="1" x14ac:dyDescent="0.2">
      <c r="A61" s="280"/>
      <c r="B61" s="280" t="s">
        <v>248</v>
      </c>
      <c r="C61" s="1131"/>
      <c r="D61" s="1820">
        <v>0</v>
      </c>
      <c r="E61" s="1820">
        <v>0</v>
      </c>
      <c r="F61" s="1290" t="e">
        <f t="shared" si="6"/>
        <v>#DIV/0!</v>
      </c>
      <c r="G61" s="1307">
        <v>0</v>
      </c>
      <c r="H61" s="280">
        <v>0</v>
      </c>
      <c r="I61" s="1290"/>
      <c r="J61" s="1150">
        <f t="shared" si="5"/>
        <v>0</v>
      </c>
      <c r="K61" s="1150">
        <f t="shared" si="5"/>
        <v>0</v>
      </c>
      <c r="L61" s="1290" t="e">
        <f t="shared" si="7"/>
        <v>#DIV/0!</v>
      </c>
    </row>
    <row r="62" spans="1:12" hidden="1" x14ac:dyDescent="0.2">
      <c r="A62" s="280"/>
      <c r="B62" s="280" t="s">
        <v>249</v>
      </c>
      <c r="C62" s="1131"/>
      <c r="D62" s="1820">
        <v>0</v>
      </c>
      <c r="E62" s="1820">
        <v>0</v>
      </c>
      <c r="F62" s="1290" t="e">
        <f t="shared" si="6"/>
        <v>#DIV/0!</v>
      </c>
      <c r="G62" s="1307">
        <v>0</v>
      </c>
      <c r="H62" s="280">
        <v>0</v>
      </c>
      <c r="I62" s="1290"/>
      <c r="J62" s="1150">
        <f t="shared" si="5"/>
        <v>0</v>
      </c>
      <c r="K62" s="1150">
        <f t="shared" si="5"/>
        <v>0</v>
      </c>
      <c r="L62" s="1290" t="e">
        <f t="shared" si="7"/>
        <v>#DIV/0!</v>
      </c>
    </row>
    <row r="63" spans="1:12" hidden="1" x14ac:dyDescent="0.2">
      <c r="A63" s="280"/>
      <c r="B63" s="280" t="s">
        <v>250</v>
      </c>
      <c r="C63" s="1131"/>
      <c r="D63" s="1820">
        <v>0</v>
      </c>
      <c r="E63" s="1820">
        <v>0</v>
      </c>
      <c r="F63" s="1290" t="e">
        <f t="shared" si="6"/>
        <v>#DIV/0!</v>
      </c>
      <c r="G63" s="1307">
        <v>0</v>
      </c>
      <c r="H63" s="280">
        <v>0</v>
      </c>
      <c r="I63" s="1290"/>
      <c r="J63" s="1150">
        <f t="shared" si="5"/>
        <v>0</v>
      </c>
      <c r="K63" s="1150">
        <f t="shared" si="5"/>
        <v>0</v>
      </c>
      <c r="L63" s="1290" t="e">
        <f t="shared" si="7"/>
        <v>#DIV/0!</v>
      </c>
    </row>
    <row r="64" spans="1:12" hidden="1" x14ac:dyDescent="0.2">
      <c r="A64" s="280"/>
      <c r="B64" s="280" t="s">
        <v>251</v>
      </c>
      <c r="C64" s="1131"/>
      <c r="D64" s="1820">
        <v>0</v>
      </c>
      <c r="E64" s="1820">
        <v>0</v>
      </c>
      <c r="F64" s="1290" t="e">
        <f t="shared" si="6"/>
        <v>#DIV/0!</v>
      </c>
      <c r="G64" s="1307">
        <v>0</v>
      </c>
      <c r="H64" s="280">
        <v>0</v>
      </c>
      <c r="I64" s="1290"/>
      <c r="J64" s="1150">
        <f t="shared" si="5"/>
        <v>0</v>
      </c>
      <c r="K64" s="1150">
        <f t="shared" si="5"/>
        <v>0</v>
      </c>
      <c r="L64" s="1290" t="e">
        <f t="shared" si="7"/>
        <v>#DIV/0!</v>
      </c>
    </row>
    <row r="65" spans="1:12" hidden="1" x14ac:dyDescent="0.2">
      <c r="A65" s="280"/>
      <c r="B65" s="280" t="s">
        <v>252</v>
      </c>
      <c r="C65" s="1131"/>
      <c r="D65" s="1820">
        <v>0</v>
      </c>
      <c r="E65" s="1820">
        <v>0</v>
      </c>
      <c r="F65" s="1290" t="e">
        <f t="shared" si="6"/>
        <v>#DIV/0!</v>
      </c>
      <c r="G65" s="1307">
        <v>0</v>
      </c>
      <c r="H65" s="280">
        <v>0</v>
      </c>
      <c r="I65" s="1290"/>
      <c r="J65" s="1150">
        <f t="shared" si="5"/>
        <v>0</v>
      </c>
      <c r="K65" s="1150">
        <f t="shared" si="5"/>
        <v>0</v>
      </c>
      <c r="L65" s="1290" t="e">
        <f t="shared" si="7"/>
        <v>#DIV/0!</v>
      </c>
    </row>
    <row r="66" spans="1:12" hidden="1" x14ac:dyDescent="0.2">
      <c r="A66" s="280"/>
      <c r="B66" s="280" t="s">
        <v>253</v>
      </c>
      <c r="C66" s="1131"/>
      <c r="D66" s="1820">
        <v>0</v>
      </c>
      <c r="E66" s="1820">
        <v>0</v>
      </c>
      <c r="F66" s="1290" t="e">
        <f t="shared" si="6"/>
        <v>#DIV/0!</v>
      </c>
      <c r="G66" s="1307">
        <v>0</v>
      </c>
      <c r="H66" s="280">
        <v>0</v>
      </c>
      <c r="I66" s="1290"/>
      <c r="J66" s="1150">
        <f t="shared" si="5"/>
        <v>0</v>
      </c>
      <c r="K66" s="1150">
        <f t="shared" si="5"/>
        <v>0</v>
      </c>
      <c r="L66" s="1290" t="e">
        <f t="shared" si="7"/>
        <v>#DIV/0!</v>
      </c>
    </row>
    <row r="67" spans="1:12" hidden="1" x14ac:dyDescent="0.2">
      <c r="A67" s="280"/>
      <c r="B67" s="280" t="s">
        <v>254</v>
      </c>
      <c r="C67" s="1131"/>
      <c r="D67" s="1820">
        <v>0</v>
      </c>
      <c r="E67" s="1820">
        <v>0</v>
      </c>
      <c r="F67" s="1290" t="e">
        <f t="shared" si="6"/>
        <v>#DIV/0!</v>
      </c>
      <c r="G67" s="1307">
        <v>0</v>
      </c>
      <c r="H67" s="280">
        <v>0</v>
      </c>
      <c r="I67" s="1290"/>
      <c r="J67" s="1150">
        <f t="shared" si="5"/>
        <v>0</v>
      </c>
      <c r="K67" s="1150">
        <f t="shared" si="5"/>
        <v>0</v>
      </c>
      <c r="L67" s="1290" t="e">
        <f t="shared" si="7"/>
        <v>#DIV/0!</v>
      </c>
    </row>
    <row r="68" spans="1:12" hidden="1" x14ac:dyDescent="0.2">
      <c r="A68" s="280"/>
      <c r="B68" s="280" t="s">
        <v>255</v>
      </c>
      <c r="C68" s="1131"/>
      <c r="D68" s="1820">
        <v>0</v>
      </c>
      <c r="E68" s="1820">
        <v>0</v>
      </c>
      <c r="F68" s="1290" t="e">
        <f t="shared" si="6"/>
        <v>#DIV/0!</v>
      </c>
      <c r="G68" s="1307">
        <v>0</v>
      </c>
      <c r="H68" s="280">
        <v>0</v>
      </c>
      <c r="I68" s="1290"/>
      <c r="J68" s="1150">
        <f t="shared" si="5"/>
        <v>0</v>
      </c>
      <c r="K68" s="1150">
        <f t="shared" si="5"/>
        <v>0</v>
      </c>
      <c r="L68" s="1290" t="e">
        <f t="shared" si="7"/>
        <v>#DIV/0!</v>
      </c>
    </row>
    <row r="69" spans="1:12" hidden="1" x14ac:dyDescent="0.2">
      <c r="A69" s="280"/>
      <c r="B69" s="280" t="s">
        <v>256</v>
      </c>
      <c r="C69" s="1131"/>
      <c r="D69" s="1820">
        <v>0</v>
      </c>
      <c r="E69" s="1820">
        <v>0</v>
      </c>
      <c r="F69" s="1290" t="e">
        <f t="shared" si="6"/>
        <v>#DIV/0!</v>
      </c>
      <c r="G69" s="1307">
        <v>0</v>
      </c>
      <c r="H69" s="280">
        <v>0</v>
      </c>
      <c r="I69" s="1290"/>
      <c r="J69" s="1150">
        <f t="shared" si="5"/>
        <v>0</v>
      </c>
      <c r="K69" s="1150">
        <f t="shared" si="5"/>
        <v>0</v>
      </c>
      <c r="L69" s="1290" t="e">
        <f t="shared" si="7"/>
        <v>#DIV/0!</v>
      </c>
    </row>
    <row r="70" spans="1:12" hidden="1" x14ac:dyDescent="0.2">
      <c r="A70" s="280"/>
      <c r="B70" s="280" t="s">
        <v>257</v>
      </c>
      <c r="C70" s="1131"/>
      <c r="D70" s="1820">
        <v>0</v>
      </c>
      <c r="E70" s="1820">
        <v>0</v>
      </c>
      <c r="F70" s="1290" t="e">
        <f t="shared" si="6"/>
        <v>#DIV/0!</v>
      </c>
      <c r="G70" s="1307">
        <v>0</v>
      </c>
      <c r="H70" s="280">
        <v>0</v>
      </c>
      <c r="I70" s="1290"/>
      <c r="J70" s="1150">
        <f t="shared" si="5"/>
        <v>0</v>
      </c>
      <c r="K70" s="1150">
        <f t="shared" si="5"/>
        <v>0</v>
      </c>
      <c r="L70" s="1290" t="e">
        <f t="shared" si="7"/>
        <v>#DIV/0!</v>
      </c>
    </row>
    <row r="71" spans="1:12" hidden="1" x14ac:dyDescent="0.2">
      <c r="A71" s="280"/>
      <c r="B71" s="280" t="s">
        <v>258</v>
      </c>
      <c r="C71" s="1131"/>
      <c r="D71" s="1820">
        <v>0</v>
      </c>
      <c r="E71" s="1820">
        <v>0</v>
      </c>
      <c r="F71" s="1290" t="e">
        <f t="shared" si="6"/>
        <v>#DIV/0!</v>
      </c>
      <c r="G71" s="1307">
        <v>0</v>
      </c>
      <c r="H71" s="280">
        <v>0</v>
      </c>
      <c r="I71" s="1290"/>
      <c r="J71" s="1150">
        <f t="shared" si="5"/>
        <v>0</v>
      </c>
      <c r="K71" s="1150">
        <f t="shared" si="5"/>
        <v>0</v>
      </c>
      <c r="L71" s="1290" t="e">
        <f t="shared" si="7"/>
        <v>#DIV/0!</v>
      </c>
    </row>
    <row r="72" spans="1:12" hidden="1" x14ac:dyDescent="0.2">
      <c r="A72" s="280"/>
      <c r="B72" s="280" t="s">
        <v>259</v>
      </c>
      <c r="C72" s="1131"/>
      <c r="D72" s="1820">
        <v>0</v>
      </c>
      <c r="E72" s="1820">
        <v>0</v>
      </c>
      <c r="F72" s="1290" t="e">
        <f t="shared" si="6"/>
        <v>#DIV/0!</v>
      </c>
      <c r="G72" s="1307">
        <v>0</v>
      </c>
      <c r="H72" s="280">
        <v>0</v>
      </c>
      <c r="I72" s="1290"/>
      <c r="J72" s="1150">
        <f t="shared" si="5"/>
        <v>0</v>
      </c>
      <c r="K72" s="1150">
        <f t="shared" si="5"/>
        <v>0</v>
      </c>
      <c r="L72" s="1290" t="e">
        <f t="shared" si="7"/>
        <v>#DIV/0!</v>
      </c>
    </row>
    <row r="73" spans="1:12" hidden="1" x14ac:dyDescent="0.2">
      <c r="A73" s="280"/>
      <c r="B73" s="280" t="s">
        <v>260</v>
      </c>
      <c r="C73" s="1131"/>
      <c r="D73" s="1820">
        <v>0</v>
      </c>
      <c r="E73" s="1820">
        <v>0</v>
      </c>
      <c r="F73" s="1290" t="e">
        <f t="shared" ref="F73:F104" si="8">D73/D666</f>
        <v>#DIV/0!</v>
      </c>
      <c r="G73" s="1307">
        <v>0</v>
      </c>
      <c r="H73" s="280">
        <v>0</v>
      </c>
      <c r="I73" s="1290"/>
      <c r="J73" s="1150">
        <f t="shared" si="5"/>
        <v>0</v>
      </c>
      <c r="K73" s="1150">
        <f t="shared" si="5"/>
        <v>0</v>
      </c>
      <c r="L73" s="1290" t="e">
        <f t="shared" ref="L73:L104" si="9">J73/J666</f>
        <v>#DIV/0!</v>
      </c>
    </row>
    <row r="74" spans="1:12" hidden="1" x14ac:dyDescent="0.2">
      <c r="A74" s="280"/>
      <c r="B74" s="280" t="s">
        <v>261</v>
      </c>
      <c r="C74" s="1131"/>
      <c r="D74" s="1820">
        <v>0</v>
      </c>
      <c r="E74" s="1820">
        <v>0</v>
      </c>
      <c r="F74" s="1290" t="e">
        <f t="shared" si="8"/>
        <v>#DIV/0!</v>
      </c>
      <c r="G74" s="1307">
        <v>0</v>
      </c>
      <c r="H74" s="280">
        <v>0</v>
      </c>
      <c r="I74" s="1290"/>
      <c r="J74" s="1150">
        <f t="shared" si="5"/>
        <v>0</v>
      </c>
      <c r="K74" s="1150">
        <f t="shared" si="5"/>
        <v>0</v>
      </c>
      <c r="L74" s="1290" t="e">
        <f t="shared" si="9"/>
        <v>#DIV/0!</v>
      </c>
    </row>
    <row r="75" spans="1:12" hidden="1" x14ac:dyDescent="0.2">
      <c r="A75" s="280"/>
      <c r="B75" s="280" t="s">
        <v>262</v>
      </c>
      <c r="C75" s="1131"/>
      <c r="D75" s="1820">
        <v>0</v>
      </c>
      <c r="E75" s="1820">
        <v>0</v>
      </c>
      <c r="F75" s="1290" t="e">
        <f t="shared" si="8"/>
        <v>#DIV/0!</v>
      </c>
      <c r="G75" s="1307">
        <v>0</v>
      </c>
      <c r="H75" s="280">
        <v>0</v>
      </c>
      <c r="I75" s="1290"/>
      <c r="J75" s="1150">
        <f t="shared" si="5"/>
        <v>0</v>
      </c>
      <c r="K75" s="1150">
        <f t="shared" si="5"/>
        <v>0</v>
      </c>
      <c r="L75" s="1290" t="e">
        <f t="shared" si="9"/>
        <v>#DIV/0!</v>
      </c>
    </row>
    <row r="76" spans="1:12" hidden="1" x14ac:dyDescent="0.2">
      <c r="A76" s="280"/>
      <c r="B76" s="280" t="s">
        <v>263</v>
      </c>
      <c r="C76" s="1131"/>
      <c r="D76" s="1820">
        <v>0</v>
      </c>
      <c r="E76" s="1820">
        <v>0</v>
      </c>
      <c r="F76" s="1290" t="e">
        <f t="shared" si="8"/>
        <v>#DIV/0!</v>
      </c>
      <c r="G76" s="1307">
        <v>0</v>
      </c>
      <c r="H76" s="280">
        <v>0</v>
      </c>
      <c r="I76" s="1290"/>
      <c r="J76" s="1150">
        <f t="shared" si="5"/>
        <v>0</v>
      </c>
      <c r="K76" s="1150">
        <f t="shared" si="5"/>
        <v>0</v>
      </c>
      <c r="L76" s="1290" t="e">
        <f t="shared" si="9"/>
        <v>#DIV/0!</v>
      </c>
    </row>
    <row r="77" spans="1:12" hidden="1" x14ac:dyDescent="0.2">
      <c r="A77" s="280"/>
      <c r="B77" s="280" t="s">
        <v>264</v>
      </c>
      <c r="C77" s="1131"/>
      <c r="D77" s="1820">
        <v>0</v>
      </c>
      <c r="E77" s="1820">
        <v>0</v>
      </c>
      <c r="F77" s="1290" t="e">
        <f t="shared" si="8"/>
        <v>#DIV/0!</v>
      </c>
      <c r="G77" s="1307">
        <v>0</v>
      </c>
      <c r="H77" s="280">
        <v>0</v>
      </c>
      <c r="I77" s="1290"/>
      <c r="J77" s="1150">
        <f t="shared" si="5"/>
        <v>0</v>
      </c>
      <c r="K77" s="1150">
        <f t="shared" si="5"/>
        <v>0</v>
      </c>
      <c r="L77" s="1290" t="e">
        <f t="shared" si="9"/>
        <v>#DIV/0!</v>
      </c>
    </row>
    <row r="78" spans="1:12" hidden="1" x14ac:dyDescent="0.2">
      <c r="A78" s="280"/>
      <c r="B78" s="280" t="s">
        <v>265</v>
      </c>
      <c r="C78" s="1131"/>
      <c r="D78" s="1820">
        <v>0</v>
      </c>
      <c r="E78" s="1820">
        <v>0</v>
      </c>
      <c r="F78" s="1290" t="e">
        <f t="shared" si="8"/>
        <v>#DIV/0!</v>
      </c>
      <c r="G78" s="1307">
        <v>0</v>
      </c>
      <c r="H78" s="280">
        <v>0</v>
      </c>
      <c r="I78" s="1290"/>
      <c r="J78" s="1150">
        <f t="shared" si="5"/>
        <v>0</v>
      </c>
      <c r="K78" s="1150">
        <f t="shared" si="5"/>
        <v>0</v>
      </c>
      <c r="L78" s="1290" t="e">
        <f t="shared" si="9"/>
        <v>#DIV/0!</v>
      </c>
    </row>
    <row r="79" spans="1:12" hidden="1" x14ac:dyDescent="0.2">
      <c r="A79" s="280"/>
      <c r="B79" s="280" t="s">
        <v>266</v>
      </c>
      <c r="C79" s="1131"/>
      <c r="D79" s="1820">
        <v>0</v>
      </c>
      <c r="E79" s="1820">
        <v>0</v>
      </c>
      <c r="F79" s="1290" t="e">
        <f t="shared" si="8"/>
        <v>#DIV/0!</v>
      </c>
      <c r="G79" s="1307">
        <v>0</v>
      </c>
      <c r="H79" s="280">
        <v>0</v>
      </c>
      <c r="I79" s="1290"/>
      <c r="J79" s="1150">
        <f t="shared" si="5"/>
        <v>0</v>
      </c>
      <c r="K79" s="1150">
        <f t="shared" si="5"/>
        <v>0</v>
      </c>
      <c r="L79" s="1290" t="e">
        <f t="shared" si="9"/>
        <v>#DIV/0!</v>
      </c>
    </row>
    <row r="80" spans="1:12" hidden="1" x14ac:dyDescent="0.2">
      <c r="A80" s="280"/>
      <c r="B80" s="280" t="s">
        <v>267</v>
      </c>
      <c r="C80" s="1131"/>
      <c r="D80" s="1820">
        <v>0</v>
      </c>
      <c r="E80" s="1820">
        <v>0</v>
      </c>
      <c r="F80" s="1290" t="e">
        <f t="shared" si="8"/>
        <v>#DIV/0!</v>
      </c>
      <c r="G80" s="1307">
        <v>0</v>
      </c>
      <c r="H80" s="280">
        <v>0</v>
      </c>
      <c r="I80" s="1290"/>
      <c r="J80" s="1150">
        <f t="shared" si="5"/>
        <v>0</v>
      </c>
      <c r="K80" s="1150">
        <f t="shared" si="5"/>
        <v>0</v>
      </c>
      <c r="L80" s="1290" t="e">
        <f t="shared" si="9"/>
        <v>#DIV/0!</v>
      </c>
    </row>
    <row r="81" spans="1:12" hidden="1" x14ac:dyDescent="0.2">
      <c r="A81" s="280"/>
      <c r="B81" s="280" t="s">
        <v>268</v>
      </c>
      <c r="C81" s="1131"/>
      <c r="D81" s="1820">
        <v>0</v>
      </c>
      <c r="E81" s="1820">
        <v>0</v>
      </c>
      <c r="F81" s="1290" t="e">
        <f t="shared" si="8"/>
        <v>#DIV/0!</v>
      </c>
      <c r="G81" s="1307">
        <v>0</v>
      </c>
      <c r="H81" s="280">
        <v>0</v>
      </c>
      <c r="I81" s="1290"/>
      <c r="J81" s="1150">
        <f t="shared" si="5"/>
        <v>0</v>
      </c>
      <c r="K81" s="1150">
        <f t="shared" si="5"/>
        <v>0</v>
      </c>
      <c r="L81" s="1290" t="e">
        <f t="shared" si="9"/>
        <v>#DIV/0!</v>
      </c>
    </row>
    <row r="82" spans="1:12" hidden="1" x14ac:dyDescent="0.2">
      <c r="A82" s="280"/>
      <c r="B82" s="280" t="s">
        <v>269</v>
      </c>
      <c r="C82" s="1131"/>
      <c r="D82" s="1820">
        <v>0</v>
      </c>
      <c r="E82" s="1820">
        <v>0</v>
      </c>
      <c r="F82" s="1290" t="e">
        <f t="shared" si="8"/>
        <v>#DIV/0!</v>
      </c>
      <c r="G82" s="1307">
        <v>0</v>
      </c>
      <c r="H82" s="280">
        <v>0</v>
      </c>
      <c r="I82" s="1290"/>
      <c r="J82" s="1150">
        <f t="shared" si="5"/>
        <v>0</v>
      </c>
      <c r="K82" s="1150">
        <f t="shared" si="5"/>
        <v>0</v>
      </c>
      <c r="L82" s="1290" t="e">
        <f t="shared" si="9"/>
        <v>#DIV/0!</v>
      </c>
    </row>
    <row r="83" spans="1:12" hidden="1" x14ac:dyDescent="0.2">
      <c r="A83" s="280"/>
      <c r="B83" s="280" t="s">
        <v>270</v>
      </c>
      <c r="C83" s="1131"/>
      <c r="D83" s="1820">
        <v>0</v>
      </c>
      <c r="E83" s="1820">
        <v>0</v>
      </c>
      <c r="F83" s="1290" t="e">
        <f t="shared" si="8"/>
        <v>#DIV/0!</v>
      </c>
      <c r="G83" s="1307">
        <v>0</v>
      </c>
      <c r="H83" s="280">
        <v>0</v>
      </c>
      <c r="I83" s="1290"/>
      <c r="J83" s="1150">
        <f t="shared" si="5"/>
        <v>0</v>
      </c>
      <c r="K83" s="1150">
        <f t="shared" si="5"/>
        <v>0</v>
      </c>
      <c r="L83" s="1290" t="e">
        <f t="shared" si="9"/>
        <v>#DIV/0!</v>
      </c>
    </row>
    <row r="84" spans="1:12" hidden="1" x14ac:dyDescent="0.2">
      <c r="A84" s="280"/>
      <c r="B84" s="280" t="s">
        <v>271</v>
      </c>
      <c r="C84" s="1131"/>
      <c r="D84" s="1820">
        <v>0</v>
      </c>
      <c r="E84" s="1820">
        <v>0</v>
      </c>
      <c r="F84" s="1290" t="e">
        <f t="shared" si="8"/>
        <v>#DIV/0!</v>
      </c>
      <c r="G84" s="1307">
        <v>0</v>
      </c>
      <c r="H84" s="280">
        <v>0</v>
      </c>
      <c r="I84" s="1290"/>
      <c r="J84" s="1150">
        <f t="shared" si="5"/>
        <v>0</v>
      </c>
      <c r="K84" s="1150">
        <f t="shared" si="5"/>
        <v>0</v>
      </c>
      <c r="L84" s="1290" t="e">
        <f t="shared" si="9"/>
        <v>#DIV/0!</v>
      </c>
    </row>
    <row r="85" spans="1:12" hidden="1" x14ac:dyDescent="0.2">
      <c r="A85" s="280"/>
      <c r="B85" s="280" t="s">
        <v>272</v>
      </c>
      <c r="C85" s="1131"/>
      <c r="D85" s="1820">
        <v>0</v>
      </c>
      <c r="E85" s="1820">
        <v>0</v>
      </c>
      <c r="F85" s="1290" t="e">
        <f t="shared" si="8"/>
        <v>#DIV/0!</v>
      </c>
      <c r="G85" s="1307">
        <v>0</v>
      </c>
      <c r="H85" s="280">
        <v>0</v>
      </c>
      <c r="I85" s="1290"/>
      <c r="J85" s="1150">
        <f t="shared" si="5"/>
        <v>0</v>
      </c>
      <c r="K85" s="1150">
        <f t="shared" si="5"/>
        <v>0</v>
      </c>
      <c r="L85" s="1290" t="e">
        <f t="shared" si="9"/>
        <v>#DIV/0!</v>
      </c>
    </row>
    <row r="86" spans="1:12" hidden="1" x14ac:dyDescent="0.2">
      <c r="A86" s="280"/>
      <c r="B86" s="280" t="s">
        <v>273</v>
      </c>
      <c r="C86" s="1131"/>
      <c r="D86" s="1820">
        <v>0</v>
      </c>
      <c r="E86" s="1820">
        <v>0</v>
      </c>
      <c r="F86" s="1290" t="e">
        <f t="shared" si="8"/>
        <v>#DIV/0!</v>
      </c>
      <c r="G86" s="1307">
        <v>0</v>
      </c>
      <c r="H86" s="280">
        <v>0</v>
      </c>
      <c r="I86" s="1290"/>
      <c r="J86" s="1150">
        <f t="shared" si="5"/>
        <v>0</v>
      </c>
      <c r="K86" s="1150">
        <f t="shared" si="5"/>
        <v>0</v>
      </c>
      <c r="L86" s="1290" t="e">
        <f t="shared" si="9"/>
        <v>#DIV/0!</v>
      </c>
    </row>
    <row r="87" spans="1:12" hidden="1" x14ac:dyDescent="0.2">
      <c r="A87" s="280"/>
      <c r="B87" s="280" t="s">
        <v>274</v>
      </c>
      <c r="C87" s="1131"/>
      <c r="D87" s="1820">
        <v>0</v>
      </c>
      <c r="E87" s="1820">
        <v>0</v>
      </c>
      <c r="F87" s="1290" t="e">
        <f t="shared" si="8"/>
        <v>#DIV/0!</v>
      </c>
      <c r="G87" s="1307">
        <v>0</v>
      </c>
      <c r="H87" s="280">
        <v>0</v>
      </c>
      <c r="I87" s="1290"/>
      <c r="J87" s="1150">
        <f t="shared" si="5"/>
        <v>0</v>
      </c>
      <c r="K87" s="1150">
        <f t="shared" si="5"/>
        <v>0</v>
      </c>
      <c r="L87" s="1290" t="e">
        <f t="shared" si="9"/>
        <v>#DIV/0!</v>
      </c>
    </row>
    <row r="88" spans="1:12" hidden="1" x14ac:dyDescent="0.2">
      <c r="A88" s="280"/>
      <c r="B88" s="280" t="s">
        <v>275</v>
      </c>
      <c r="C88" s="1131"/>
      <c r="D88" s="1820">
        <v>0</v>
      </c>
      <c r="E88" s="1820">
        <v>0</v>
      </c>
      <c r="F88" s="1290" t="e">
        <f t="shared" si="8"/>
        <v>#DIV/0!</v>
      </c>
      <c r="G88" s="1307">
        <v>0</v>
      </c>
      <c r="H88" s="280">
        <v>0</v>
      </c>
      <c r="I88" s="1290"/>
      <c r="J88" s="1150">
        <f t="shared" si="5"/>
        <v>0</v>
      </c>
      <c r="K88" s="1150">
        <f t="shared" si="5"/>
        <v>0</v>
      </c>
      <c r="L88" s="1290" t="e">
        <f t="shared" si="9"/>
        <v>#DIV/0!</v>
      </c>
    </row>
    <row r="89" spans="1:12" hidden="1" x14ac:dyDescent="0.2">
      <c r="A89" s="280"/>
      <c r="B89" s="280" t="s">
        <v>276</v>
      </c>
      <c r="C89" s="1131"/>
      <c r="D89" s="1820">
        <v>0</v>
      </c>
      <c r="E89" s="1820">
        <v>0</v>
      </c>
      <c r="F89" s="1290" t="e">
        <f t="shared" si="8"/>
        <v>#DIV/0!</v>
      </c>
      <c r="G89" s="1307">
        <v>0</v>
      </c>
      <c r="H89" s="280">
        <v>0</v>
      </c>
      <c r="I89" s="1290"/>
      <c r="J89" s="1150">
        <f t="shared" si="5"/>
        <v>0</v>
      </c>
      <c r="K89" s="1150">
        <f t="shared" si="5"/>
        <v>0</v>
      </c>
      <c r="L89" s="1290" t="e">
        <f t="shared" si="9"/>
        <v>#DIV/0!</v>
      </c>
    </row>
    <row r="90" spans="1:12" hidden="1" x14ac:dyDescent="0.2">
      <c r="A90" s="280"/>
      <c r="B90" s="280" t="s">
        <v>277</v>
      </c>
      <c r="C90" s="1131"/>
      <c r="D90" s="1820">
        <v>0</v>
      </c>
      <c r="E90" s="1820">
        <v>0</v>
      </c>
      <c r="F90" s="1290" t="e">
        <f t="shared" si="8"/>
        <v>#DIV/0!</v>
      </c>
      <c r="G90" s="1307">
        <v>0</v>
      </c>
      <c r="H90" s="280">
        <v>0</v>
      </c>
      <c r="I90" s="1290"/>
      <c r="J90" s="1150">
        <f t="shared" si="5"/>
        <v>0</v>
      </c>
      <c r="K90" s="1150">
        <f t="shared" si="5"/>
        <v>0</v>
      </c>
      <c r="L90" s="1290" t="e">
        <f t="shared" si="9"/>
        <v>#DIV/0!</v>
      </c>
    </row>
    <row r="91" spans="1:12" hidden="1" x14ac:dyDescent="0.2">
      <c r="A91" s="280"/>
      <c r="B91" s="280" t="s">
        <v>278</v>
      </c>
      <c r="C91" s="1131"/>
      <c r="D91" s="1820">
        <v>0</v>
      </c>
      <c r="E91" s="1820">
        <v>0</v>
      </c>
      <c r="F91" s="1290" t="e">
        <f t="shared" si="8"/>
        <v>#DIV/0!</v>
      </c>
      <c r="G91" s="1307">
        <v>0</v>
      </c>
      <c r="H91" s="280">
        <v>0</v>
      </c>
      <c r="I91" s="1290"/>
      <c r="J91" s="1150">
        <f t="shared" si="5"/>
        <v>0</v>
      </c>
      <c r="K91" s="1150">
        <f t="shared" si="5"/>
        <v>0</v>
      </c>
      <c r="L91" s="1290" t="e">
        <f t="shared" si="9"/>
        <v>#DIV/0!</v>
      </c>
    </row>
    <row r="92" spans="1:12" hidden="1" x14ac:dyDescent="0.2">
      <c r="A92" s="280"/>
      <c r="B92" s="280" t="s">
        <v>279</v>
      </c>
      <c r="C92" s="1131"/>
      <c r="D92" s="1820">
        <v>0</v>
      </c>
      <c r="E92" s="1820">
        <v>0</v>
      </c>
      <c r="F92" s="1290" t="e">
        <f t="shared" si="8"/>
        <v>#DIV/0!</v>
      </c>
      <c r="G92" s="1307">
        <v>0</v>
      </c>
      <c r="H92" s="280">
        <v>0</v>
      </c>
      <c r="I92" s="1290"/>
      <c r="J92" s="1150">
        <f t="shared" si="5"/>
        <v>0</v>
      </c>
      <c r="K92" s="1150">
        <f t="shared" si="5"/>
        <v>0</v>
      </c>
      <c r="L92" s="1290" t="e">
        <f t="shared" si="9"/>
        <v>#DIV/0!</v>
      </c>
    </row>
    <row r="93" spans="1:12" hidden="1" x14ac:dyDescent="0.2">
      <c r="A93" s="280"/>
      <c r="B93" s="280" t="s">
        <v>280</v>
      </c>
      <c r="C93" s="1131"/>
      <c r="D93" s="1820">
        <v>0</v>
      </c>
      <c r="E93" s="1820">
        <v>0</v>
      </c>
      <c r="F93" s="1290" t="e">
        <f t="shared" si="8"/>
        <v>#DIV/0!</v>
      </c>
      <c r="G93" s="1307">
        <v>0</v>
      </c>
      <c r="H93" s="280">
        <v>0</v>
      </c>
      <c r="I93" s="1290"/>
      <c r="J93" s="1150">
        <f t="shared" si="5"/>
        <v>0</v>
      </c>
      <c r="K93" s="1150">
        <f t="shared" si="5"/>
        <v>0</v>
      </c>
      <c r="L93" s="1290" t="e">
        <f t="shared" si="9"/>
        <v>#DIV/0!</v>
      </c>
    </row>
    <row r="94" spans="1:12" hidden="1" x14ac:dyDescent="0.2">
      <c r="A94" s="280"/>
      <c r="B94" s="280" t="s">
        <v>281</v>
      </c>
      <c r="C94" s="1131"/>
      <c r="D94" s="1820">
        <v>0</v>
      </c>
      <c r="E94" s="1820">
        <v>0</v>
      </c>
      <c r="F94" s="1290" t="e">
        <f t="shared" si="8"/>
        <v>#DIV/0!</v>
      </c>
      <c r="G94" s="1307">
        <v>0</v>
      </c>
      <c r="H94" s="280">
        <v>0</v>
      </c>
      <c r="I94" s="1290"/>
      <c r="J94" s="1150">
        <f t="shared" si="5"/>
        <v>0</v>
      </c>
      <c r="K94" s="1150">
        <f t="shared" si="5"/>
        <v>0</v>
      </c>
      <c r="L94" s="1290" t="e">
        <f t="shared" si="9"/>
        <v>#DIV/0!</v>
      </c>
    </row>
    <row r="95" spans="1:12" hidden="1" x14ac:dyDescent="0.2">
      <c r="A95" s="280"/>
      <c r="B95" s="280" t="s">
        <v>282</v>
      </c>
      <c r="C95" s="1131"/>
      <c r="D95" s="1820">
        <v>0</v>
      </c>
      <c r="E95" s="1820">
        <v>0</v>
      </c>
      <c r="F95" s="1290" t="e">
        <f t="shared" si="8"/>
        <v>#DIV/0!</v>
      </c>
      <c r="G95" s="1307">
        <v>0</v>
      </c>
      <c r="H95" s="280">
        <v>0</v>
      </c>
      <c r="I95" s="1290"/>
      <c r="J95" s="1150">
        <f t="shared" si="5"/>
        <v>0</v>
      </c>
      <c r="K95" s="1150">
        <f t="shared" si="5"/>
        <v>0</v>
      </c>
      <c r="L95" s="1290" t="e">
        <f t="shared" si="9"/>
        <v>#DIV/0!</v>
      </c>
    </row>
    <row r="96" spans="1:12" hidden="1" x14ac:dyDescent="0.2">
      <c r="A96" s="280"/>
      <c r="B96" s="280" t="s">
        <v>283</v>
      </c>
      <c r="C96" s="1131"/>
      <c r="D96" s="1820">
        <v>0</v>
      </c>
      <c r="E96" s="1820">
        <v>0</v>
      </c>
      <c r="F96" s="1290" t="e">
        <f t="shared" si="8"/>
        <v>#DIV/0!</v>
      </c>
      <c r="G96" s="1307">
        <v>0</v>
      </c>
      <c r="H96" s="280">
        <v>0</v>
      </c>
      <c r="I96" s="1290"/>
      <c r="J96" s="1150">
        <f t="shared" si="5"/>
        <v>0</v>
      </c>
      <c r="K96" s="1150">
        <f t="shared" si="5"/>
        <v>0</v>
      </c>
      <c r="L96" s="1290" t="e">
        <f t="shared" si="9"/>
        <v>#DIV/0!</v>
      </c>
    </row>
    <row r="97" spans="1:12" hidden="1" x14ac:dyDescent="0.2">
      <c r="A97" s="280"/>
      <c r="B97" s="280" t="s">
        <v>284</v>
      </c>
      <c r="C97" s="1131"/>
      <c r="D97" s="1820">
        <v>0</v>
      </c>
      <c r="E97" s="1820">
        <v>0</v>
      </c>
      <c r="F97" s="1290" t="e">
        <f t="shared" si="8"/>
        <v>#DIV/0!</v>
      </c>
      <c r="G97" s="1307">
        <v>0</v>
      </c>
      <c r="H97" s="280">
        <v>0</v>
      </c>
      <c r="I97" s="1290"/>
      <c r="J97" s="1150">
        <f t="shared" si="5"/>
        <v>0</v>
      </c>
      <c r="K97" s="1150">
        <f t="shared" si="5"/>
        <v>0</v>
      </c>
      <c r="L97" s="1290" t="e">
        <f t="shared" si="9"/>
        <v>#DIV/0!</v>
      </c>
    </row>
    <row r="98" spans="1:12" hidden="1" x14ac:dyDescent="0.2">
      <c r="A98" s="280"/>
      <c r="B98" s="280" t="s">
        <v>285</v>
      </c>
      <c r="C98" s="1131"/>
      <c r="D98" s="1820">
        <v>0</v>
      </c>
      <c r="E98" s="1820">
        <v>0</v>
      </c>
      <c r="F98" s="1290" t="e">
        <f t="shared" si="8"/>
        <v>#DIV/0!</v>
      </c>
      <c r="G98" s="1307">
        <v>0</v>
      </c>
      <c r="H98" s="280">
        <v>0</v>
      </c>
      <c r="I98" s="1290"/>
      <c r="J98" s="1150">
        <f t="shared" si="5"/>
        <v>0</v>
      </c>
      <c r="K98" s="1150">
        <f t="shared" si="5"/>
        <v>0</v>
      </c>
      <c r="L98" s="1290" t="e">
        <f t="shared" si="9"/>
        <v>#DIV/0!</v>
      </c>
    </row>
    <row r="99" spans="1:12" hidden="1" x14ac:dyDescent="0.2">
      <c r="A99" s="280"/>
      <c r="B99" s="280" t="s">
        <v>286</v>
      </c>
      <c r="C99" s="1131"/>
      <c r="D99" s="1820">
        <v>0</v>
      </c>
      <c r="E99" s="1820">
        <v>0</v>
      </c>
      <c r="F99" s="1290" t="e">
        <f t="shared" si="8"/>
        <v>#DIV/0!</v>
      </c>
      <c r="G99" s="1307">
        <v>0</v>
      </c>
      <c r="H99" s="280">
        <v>0</v>
      </c>
      <c r="I99" s="1290"/>
      <c r="J99" s="1150">
        <f t="shared" si="5"/>
        <v>0</v>
      </c>
      <c r="K99" s="1150">
        <f t="shared" si="5"/>
        <v>0</v>
      </c>
      <c r="L99" s="1290" t="e">
        <f t="shared" si="9"/>
        <v>#DIV/0!</v>
      </c>
    </row>
    <row r="100" spans="1:12" hidden="1" x14ac:dyDescent="0.2">
      <c r="A100" s="280"/>
      <c r="B100" s="280" t="s">
        <v>287</v>
      </c>
      <c r="C100" s="1131"/>
      <c r="D100" s="1820">
        <v>0</v>
      </c>
      <c r="E100" s="1820">
        <v>0</v>
      </c>
      <c r="F100" s="1290" t="e">
        <f t="shared" si="8"/>
        <v>#DIV/0!</v>
      </c>
      <c r="G100" s="1307">
        <v>0</v>
      </c>
      <c r="H100" s="280">
        <v>0</v>
      </c>
      <c r="I100" s="1290"/>
      <c r="J100" s="1150">
        <f t="shared" ref="J100:K105" si="10">D100+G100</f>
        <v>0</v>
      </c>
      <c r="K100" s="1150">
        <f t="shared" si="10"/>
        <v>0</v>
      </c>
      <c r="L100" s="1290" t="e">
        <f t="shared" si="9"/>
        <v>#DIV/0!</v>
      </c>
    </row>
    <row r="101" spans="1:12" hidden="1" x14ac:dyDescent="0.2">
      <c r="A101" s="280"/>
      <c r="B101" s="280" t="s">
        <v>288</v>
      </c>
      <c r="C101" s="1131"/>
      <c r="D101" s="1820">
        <v>0</v>
      </c>
      <c r="E101" s="1820">
        <v>0</v>
      </c>
      <c r="F101" s="1290" t="e">
        <f t="shared" si="8"/>
        <v>#DIV/0!</v>
      </c>
      <c r="G101" s="1307">
        <v>0</v>
      </c>
      <c r="H101" s="280">
        <v>0</v>
      </c>
      <c r="I101" s="1290"/>
      <c r="J101" s="1150">
        <f t="shared" si="10"/>
        <v>0</v>
      </c>
      <c r="K101" s="1150">
        <f t="shared" si="10"/>
        <v>0</v>
      </c>
      <c r="L101" s="1290" t="e">
        <f t="shared" si="9"/>
        <v>#DIV/0!</v>
      </c>
    </row>
    <row r="102" spans="1:12" hidden="1" x14ac:dyDescent="0.2">
      <c r="A102" s="280"/>
      <c r="B102" s="280" t="s">
        <v>289</v>
      </c>
      <c r="C102" s="1131"/>
      <c r="D102" s="1820">
        <v>0</v>
      </c>
      <c r="E102" s="1820">
        <v>0</v>
      </c>
      <c r="F102" s="1290" t="e">
        <f t="shared" si="8"/>
        <v>#DIV/0!</v>
      </c>
      <c r="G102" s="1307">
        <v>0</v>
      </c>
      <c r="H102" s="280">
        <v>0</v>
      </c>
      <c r="I102" s="1290"/>
      <c r="J102" s="1150">
        <f t="shared" si="10"/>
        <v>0</v>
      </c>
      <c r="K102" s="1150">
        <f t="shared" si="10"/>
        <v>0</v>
      </c>
      <c r="L102" s="1290" t="e">
        <f t="shared" si="9"/>
        <v>#DIV/0!</v>
      </c>
    </row>
    <row r="103" spans="1:12" hidden="1" x14ac:dyDescent="0.2">
      <c r="A103" s="280"/>
      <c r="B103" s="280" t="s">
        <v>290</v>
      </c>
      <c r="C103" s="1131"/>
      <c r="D103" s="1820">
        <v>0</v>
      </c>
      <c r="E103" s="1820">
        <v>0</v>
      </c>
      <c r="F103" s="1290" t="e">
        <f t="shared" si="8"/>
        <v>#DIV/0!</v>
      </c>
      <c r="G103" s="1307">
        <v>0</v>
      </c>
      <c r="H103" s="280">
        <v>0</v>
      </c>
      <c r="I103" s="1290"/>
      <c r="J103" s="1150">
        <f t="shared" si="10"/>
        <v>0</v>
      </c>
      <c r="K103" s="1150">
        <f t="shared" si="10"/>
        <v>0</v>
      </c>
      <c r="L103" s="1290" t="e">
        <f t="shared" si="9"/>
        <v>#DIV/0!</v>
      </c>
    </row>
    <row r="104" spans="1:12" hidden="1" x14ac:dyDescent="0.2">
      <c r="A104" s="282"/>
      <c r="B104" s="282" t="s">
        <v>291</v>
      </c>
      <c r="C104" s="1132"/>
      <c r="D104" s="1821">
        <v>0</v>
      </c>
      <c r="E104" s="1821">
        <v>0</v>
      </c>
      <c r="F104" s="1290" t="e">
        <f t="shared" si="8"/>
        <v>#DIV/0!</v>
      </c>
      <c r="G104" s="1308">
        <v>0</v>
      </c>
      <c r="H104" s="282">
        <v>0</v>
      </c>
      <c r="I104" s="1290"/>
      <c r="J104" s="1150">
        <f t="shared" si="10"/>
        <v>0</v>
      </c>
      <c r="K104" s="1150">
        <f t="shared" si="10"/>
        <v>0</v>
      </c>
      <c r="L104" s="1290" t="e">
        <f t="shared" si="9"/>
        <v>#DIV/0!</v>
      </c>
    </row>
    <row r="105" spans="1:12" ht="13.5" thickBot="1" x14ac:dyDescent="0.25">
      <c r="A105" s="2"/>
      <c r="B105" s="468" t="s">
        <v>450</v>
      </c>
      <c r="C105" s="1135" t="s">
        <v>454</v>
      </c>
      <c r="D105" s="1824">
        <f>'ПОСЕБАН ДЕО'!I476</f>
        <v>7510000</v>
      </c>
      <c r="E105" s="1824">
        <f>'ПОСЕБАН ДЕО'!J476</f>
        <v>6885892.1999999993</v>
      </c>
      <c r="F105" s="1293">
        <f>E105/D105</f>
        <v>0.91689643142476684</v>
      </c>
      <c r="G105" s="1306">
        <v>0</v>
      </c>
      <c r="H105" s="468">
        <v>0</v>
      </c>
      <c r="I105" s="1293"/>
      <c r="J105" s="1150">
        <f t="shared" si="10"/>
        <v>7510000</v>
      </c>
      <c r="K105" s="1150">
        <f t="shared" si="10"/>
        <v>6885892.1999999993</v>
      </c>
      <c r="L105" s="1293">
        <f>K105/J105</f>
        <v>0.91689643142476684</v>
      </c>
    </row>
    <row r="106" spans="1:12" ht="14.25" thickTop="1" thickBot="1" x14ac:dyDescent="0.25">
      <c r="A106" s="903">
        <v>1501</v>
      </c>
      <c r="B106" s="903"/>
      <c r="C106" s="1136" t="s">
        <v>292</v>
      </c>
      <c r="D106" s="1818">
        <f>D111+D136+D137+D138+D139+D140</f>
        <v>41750100</v>
      </c>
      <c r="E106" s="1818">
        <f>E111+E136+E137+E138+E139+E140</f>
        <v>40577783.049999997</v>
      </c>
      <c r="F106" s="1830">
        <f>E106/D106</f>
        <v>0.97192061935180984</v>
      </c>
      <c r="G106" s="1157">
        <f>G139</f>
        <v>14300000</v>
      </c>
      <c r="H106" s="1301">
        <f>H139</f>
        <v>9662803.4299999997</v>
      </c>
      <c r="I106" s="1830">
        <f>H106/G106</f>
        <v>0.67572051958041957</v>
      </c>
      <c r="J106" s="1280">
        <f>J111+J136+J137+J138+J139+J140</f>
        <v>56050100</v>
      </c>
      <c r="K106" s="1280">
        <f>K111+K136+K137+K138+K139+K140</f>
        <v>50240586.480000004</v>
      </c>
      <c r="L106" s="1830">
        <f>K106/J106</f>
        <v>0.89635141560853604</v>
      </c>
    </row>
    <row r="107" spans="1:12" ht="13.5" hidden="1" thickTop="1" x14ac:dyDescent="0.2">
      <c r="A107" s="281"/>
      <c r="B107" s="281" t="s">
        <v>293</v>
      </c>
      <c r="C107" s="1128" t="s">
        <v>102</v>
      </c>
      <c r="D107" s="1819">
        <v>0</v>
      </c>
      <c r="E107" s="1819">
        <v>0</v>
      </c>
      <c r="F107" s="1289">
        <v>0</v>
      </c>
      <c r="G107" s="1303">
        <v>0</v>
      </c>
      <c r="H107" s="281">
        <v>0</v>
      </c>
      <c r="I107" s="1289">
        <v>0</v>
      </c>
      <c r="J107" s="1150">
        <v>0</v>
      </c>
      <c r="K107" s="1150">
        <v>0</v>
      </c>
      <c r="L107" s="1289">
        <v>0</v>
      </c>
    </row>
    <row r="108" spans="1:12" ht="13.5" hidden="1" thickTop="1" x14ac:dyDescent="0.2">
      <c r="A108" s="280"/>
      <c r="B108" s="280" t="s">
        <v>294</v>
      </c>
      <c r="C108" s="1131" t="s">
        <v>103</v>
      </c>
      <c r="D108" s="1820">
        <v>0</v>
      </c>
      <c r="E108" s="1820">
        <v>0</v>
      </c>
      <c r="F108" s="1290">
        <v>0</v>
      </c>
      <c r="G108" s="1307">
        <v>0</v>
      </c>
      <c r="H108" s="280">
        <v>0</v>
      </c>
      <c r="I108" s="1290">
        <v>0</v>
      </c>
      <c r="J108" s="1151">
        <v>0</v>
      </c>
      <c r="K108" s="1151">
        <v>0</v>
      </c>
      <c r="L108" s="1290">
        <v>0</v>
      </c>
    </row>
    <row r="109" spans="1:12" ht="13.5" hidden="1" thickTop="1" x14ac:dyDescent="0.2">
      <c r="A109" s="280"/>
      <c r="B109" s="280" t="s">
        <v>295</v>
      </c>
      <c r="C109" s="1131" t="s">
        <v>104</v>
      </c>
      <c r="D109" s="1820">
        <v>0</v>
      </c>
      <c r="E109" s="1820">
        <v>0</v>
      </c>
      <c r="F109" s="1290">
        <v>0</v>
      </c>
      <c r="G109" s="1307">
        <v>0</v>
      </c>
      <c r="H109" s="280">
        <v>0</v>
      </c>
      <c r="I109" s="1290">
        <v>0</v>
      </c>
      <c r="J109" s="1151">
        <v>0</v>
      </c>
      <c r="K109" s="1151">
        <v>0</v>
      </c>
      <c r="L109" s="1290">
        <v>0</v>
      </c>
    </row>
    <row r="110" spans="1:12" ht="13.5" hidden="1" thickTop="1" x14ac:dyDescent="0.2">
      <c r="A110" s="280"/>
      <c r="B110" s="280" t="s">
        <v>296</v>
      </c>
      <c r="C110" s="1131" t="s">
        <v>105</v>
      </c>
      <c r="D110" s="1820">
        <v>0</v>
      </c>
      <c r="E110" s="1820">
        <v>0</v>
      </c>
      <c r="F110" s="1290">
        <v>0</v>
      </c>
      <c r="G110" s="1307">
        <v>0</v>
      </c>
      <c r="H110" s="280">
        <v>0</v>
      </c>
      <c r="I110" s="1290">
        <v>0</v>
      </c>
      <c r="J110" s="1151">
        <v>0</v>
      </c>
      <c r="K110" s="1151">
        <v>0</v>
      </c>
      <c r="L110" s="1290">
        <v>0</v>
      </c>
    </row>
    <row r="111" spans="1:12" ht="13.5" thickTop="1" x14ac:dyDescent="0.2">
      <c r="A111" s="280"/>
      <c r="B111" s="323" t="s">
        <v>294</v>
      </c>
      <c r="C111" s="1130" t="s">
        <v>470</v>
      </c>
      <c r="D111" s="1820">
        <f>'ПОСЕБАН ДЕО'!I508</f>
        <v>8500000</v>
      </c>
      <c r="E111" s="1820">
        <f>'ПОСЕБАН ДЕО'!J508</f>
        <v>8441000</v>
      </c>
      <c r="F111" s="1290">
        <f>E111/D111</f>
        <v>0.99305882352941177</v>
      </c>
      <c r="G111" s="1307">
        <v>0</v>
      </c>
      <c r="H111" s="280">
        <v>0</v>
      </c>
      <c r="I111" s="1290"/>
      <c r="J111" s="1150">
        <f t="shared" ref="J111:K140" si="11">D111+G111</f>
        <v>8500000</v>
      </c>
      <c r="K111" s="1150">
        <f t="shared" si="11"/>
        <v>8441000</v>
      </c>
      <c r="L111" s="1290">
        <f>K111/J111</f>
        <v>0.99305882352941177</v>
      </c>
    </row>
    <row r="112" spans="1:12" hidden="1" x14ac:dyDescent="0.2">
      <c r="A112" s="280"/>
      <c r="B112" s="280" t="s">
        <v>297</v>
      </c>
      <c r="C112" s="1131" t="s">
        <v>298</v>
      </c>
      <c r="D112" s="1820">
        <v>0</v>
      </c>
      <c r="E112" s="1820">
        <v>0</v>
      </c>
      <c r="F112" s="1290">
        <v>0</v>
      </c>
      <c r="G112" s="1307">
        <v>0</v>
      </c>
      <c r="H112" s="280">
        <v>0</v>
      </c>
      <c r="I112" s="1290">
        <v>0</v>
      </c>
      <c r="J112" s="1150">
        <f t="shared" si="11"/>
        <v>0</v>
      </c>
      <c r="K112" s="1150">
        <f t="shared" si="11"/>
        <v>0</v>
      </c>
      <c r="L112" s="1290">
        <v>0</v>
      </c>
    </row>
    <row r="113" spans="1:12" hidden="1" x14ac:dyDescent="0.2">
      <c r="A113" s="280"/>
      <c r="B113" s="280" t="s">
        <v>299</v>
      </c>
      <c r="C113" s="1131" t="s">
        <v>300</v>
      </c>
      <c r="D113" s="1820">
        <v>0</v>
      </c>
      <c r="E113" s="1820">
        <v>0</v>
      </c>
      <c r="F113" s="1290">
        <v>0</v>
      </c>
      <c r="G113" s="1307">
        <v>0</v>
      </c>
      <c r="H113" s="280">
        <v>0</v>
      </c>
      <c r="I113" s="1290">
        <v>0</v>
      </c>
      <c r="J113" s="1150">
        <f t="shared" si="11"/>
        <v>0</v>
      </c>
      <c r="K113" s="1150">
        <f t="shared" si="11"/>
        <v>0</v>
      </c>
      <c r="L113" s="1290">
        <v>0</v>
      </c>
    </row>
    <row r="114" spans="1:12" hidden="1" x14ac:dyDescent="0.2">
      <c r="A114" s="280"/>
      <c r="B114" s="280" t="s">
        <v>301</v>
      </c>
      <c r="C114" s="1131"/>
      <c r="D114" s="1820">
        <v>0</v>
      </c>
      <c r="E114" s="1820">
        <v>0</v>
      </c>
      <c r="F114" s="1290">
        <v>0</v>
      </c>
      <c r="G114" s="1307">
        <v>0</v>
      </c>
      <c r="H114" s="280">
        <v>0</v>
      </c>
      <c r="I114" s="1290">
        <v>0</v>
      </c>
      <c r="J114" s="1150">
        <f t="shared" si="11"/>
        <v>0</v>
      </c>
      <c r="K114" s="1150">
        <f t="shared" si="11"/>
        <v>0</v>
      </c>
      <c r="L114" s="1290">
        <v>0</v>
      </c>
    </row>
    <row r="115" spans="1:12" hidden="1" x14ac:dyDescent="0.2">
      <c r="A115" s="280"/>
      <c r="B115" s="280" t="s">
        <v>302</v>
      </c>
      <c r="C115" s="1131"/>
      <c r="D115" s="1820">
        <v>0</v>
      </c>
      <c r="E115" s="1820">
        <v>0</v>
      </c>
      <c r="F115" s="1290">
        <v>0</v>
      </c>
      <c r="G115" s="1307">
        <v>0</v>
      </c>
      <c r="H115" s="280">
        <v>0</v>
      </c>
      <c r="I115" s="1290">
        <v>0</v>
      </c>
      <c r="J115" s="1150">
        <f t="shared" si="11"/>
        <v>0</v>
      </c>
      <c r="K115" s="1150">
        <f t="shared" si="11"/>
        <v>0</v>
      </c>
      <c r="L115" s="1290">
        <v>0</v>
      </c>
    </row>
    <row r="116" spans="1:12" hidden="1" x14ac:dyDescent="0.2">
      <c r="A116" s="280"/>
      <c r="B116" s="280" t="s">
        <v>303</v>
      </c>
      <c r="C116" s="1131"/>
      <c r="D116" s="1820">
        <v>0</v>
      </c>
      <c r="E116" s="1820">
        <v>0</v>
      </c>
      <c r="F116" s="1290">
        <v>0</v>
      </c>
      <c r="G116" s="1307">
        <v>0</v>
      </c>
      <c r="H116" s="280">
        <v>0</v>
      </c>
      <c r="I116" s="1290">
        <v>0</v>
      </c>
      <c r="J116" s="1150">
        <f t="shared" si="11"/>
        <v>0</v>
      </c>
      <c r="K116" s="1150">
        <f t="shared" si="11"/>
        <v>0</v>
      </c>
      <c r="L116" s="1290">
        <v>0</v>
      </c>
    </row>
    <row r="117" spans="1:12" hidden="1" x14ac:dyDescent="0.2">
      <c r="A117" s="280"/>
      <c r="B117" s="280" t="s">
        <v>304</v>
      </c>
      <c r="C117" s="1131"/>
      <c r="D117" s="1820">
        <v>0</v>
      </c>
      <c r="E117" s="1820">
        <v>0</v>
      </c>
      <c r="F117" s="1290">
        <v>0</v>
      </c>
      <c r="G117" s="1307">
        <v>0</v>
      </c>
      <c r="H117" s="280">
        <v>0</v>
      </c>
      <c r="I117" s="1290">
        <v>0</v>
      </c>
      <c r="J117" s="1150">
        <f t="shared" si="11"/>
        <v>0</v>
      </c>
      <c r="K117" s="1150">
        <f t="shared" si="11"/>
        <v>0</v>
      </c>
      <c r="L117" s="1290">
        <v>0</v>
      </c>
    </row>
    <row r="118" spans="1:12" hidden="1" x14ac:dyDescent="0.2">
      <c r="A118" s="280"/>
      <c r="B118" s="280" t="s">
        <v>305</v>
      </c>
      <c r="C118" s="1131"/>
      <c r="D118" s="1820">
        <v>0</v>
      </c>
      <c r="E118" s="1820">
        <v>0</v>
      </c>
      <c r="F118" s="1290">
        <v>0</v>
      </c>
      <c r="G118" s="1307">
        <v>0</v>
      </c>
      <c r="H118" s="280">
        <v>0</v>
      </c>
      <c r="I118" s="1290">
        <v>0</v>
      </c>
      <c r="J118" s="1150">
        <f t="shared" si="11"/>
        <v>0</v>
      </c>
      <c r="K118" s="1150">
        <f t="shared" si="11"/>
        <v>0</v>
      </c>
      <c r="L118" s="1290">
        <v>0</v>
      </c>
    </row>
    <row r="119" spans="1:12" hidden="1" x14ac:dyDescent="0.2">
      <c r="A119" s="280"/>
      <c r="B119" s="280" t="s">
        <v>306</v>
      </c>
      <c r="C119" s="1131"/>
      <c r="D119" s="1820">
        <v>0</v>
      </c>
      <c r="E119" s="1820">
        <v>0</v>
      </c>
      <c r="F119" s="1290">
        <v>0</v>
      </c>
      <c r="G119" s="1307">
        <v>0</v>
      </c>
      <c r="H119" s="280">
        <v>0</v>
      </c>
      <c r="I119" s="1290">
        <v>0</v>
      </c>
      <c r="J119" s="1150">
        <f t="shared" si="11"/>
        <v>0</v>
      </c>
      <c r="K119" s="1150">
        <f t="shared" si="11"/>
        <v>0</v>
      </c>
      <c r="L119" s="1290">
        <v>0</v>
      </c>
    </row>
    <row r="120" spans="1:12" hidden="1" x14ac:dyDescent="0.2">
      <c r="A120" s="280"/>
      <c r="B120" s="280" t="s">
        <v>307</v>
      </c>
      <c r="C120" s="1131"/>
      <c r="D120" s="1820">
        <v>0</v>
      </c>
      <c r="E120" s="1820">
        <v>0</v>
      </c>
      <c r="F120" s="1290">
        <v>0</v>
      </c>
      <c r="G120" s="1307">
        <v>0</v>
      </c>
      <c r="H120" s="280">
        <v>0</v>
      </c>
      <c r="I120" s="1290">
        <v>0</v>
      </c>
      <c r="J120" s="1150">
        <f t="shared" si="11"/>
        <v>0</v>
      </c>
      <c r="K120" s="1150">
        <f t="shared" si="11"/>
        <v>0</v>
      </c>
      <c r="L120" s="1290">
        <v>0</v>
      </c>
    </row>
    <row r="121" spans="1:12" hidden="1" x14ac:dyDescent="0.2">
      <c r="A121" s="280"/>
      <c r="B121" s="280" t="s">
        <v>308</v>
      </c>
      <c r="C121" s="1131"/>
      <c r="D121" s="1820">
        <v>0</v>
      </c>
      <c r="E121" s="1820">
        <v>0</v>
      </c>
      <c r="F121" s="1290">
        <v>0</v>
      </c>
      <c r="G121" s="1307">
        <v>0</v>
      </c>
      <c r="H121" s="280">
        <v>0</v>
      </c>
      <c r="I121" s="1290">
        <v>0</v>
      </c>
      <c r="J121" s="1150">
        <f t="shared" si="11"/>
        <v>0</v>
      </c>
      <c r="K121" s="1150">
        <f t="shared" si="11"/>
        <v>0</v>
      </c>
      <c r="L121" s="1290">
        <v>0</v>
      </c>
    </row>
    <row r="122" spans="1:12" hidden="1" x14ac:dyDescent="0.2">
      <c r="A122" s="280"/>
      <c r="B122" s="280" t="s">
        <v>309</v>
      </c>
      <c r="C122" s="1131"/>
      <c r="D122" s="1820">
        <v>0</v>
      </c>
      <c r="E122" s="1820">
        <v>0</v>
      </c>
      <c r="F122" s="1290">
        <v>0</v>
      </c>
      <c r="G122" s="1307">
        <v>0</v>
      </c>
      <c r="H122" s="280">
        <v>0</v>
      </c>
      <c r="I122" s="1290">
        <v>0</v>
      </c>
      <c r="J122" s="1150">
        <f t="shared" si="11"/>
        <v>0</v>
      </c>
      <c r="K122" s="1150">
        <f t="shared" si="11"/>
        <v>0</v>
      </c>
      <c r="L122" s="1290">
        <v>0</v>
      </c>
    </row>
    <row r="123" spans="1:12" hidden="1" x14ac:dyDescent="0.2">
      <c r="A123" s="280"/>
      <c r="B123" s="280" t="s">
        <v>310</v>
      </c>
      <c r="C123" s="1131"/>
      <c r="D123" s="1820">
        <v>0</v>
      </c>
      <c r="E123" s="1820">
        <v>0</v>
      </c>
      <c r="F123" s="1290">
        <v>0</v>
      </c>
      <c r="G123" s="1307">
        <v>0</v>
      </c>
      <c r="H123" s="280">
        <v>0</v>
      </c>
      <c r="I123" s="1290">
        <v>0</v>
      </c>
      <c r="J123" s="1150">
        <f t="shared" si="11"/>
        <v>0</v>
      </c>
      <c r="K123" s="1150">
        <f t="shared" si="11"/>
        <v>0</v>
      </c>
      <c r="L123" s="1290">
        <v>0</v>
      </c>
    </row>
    <row r="124" spans="1:12" hidden="1" x14ac:dyDescent="0.2">
      <c r="A124" s="280"/>
      <c r="B124" s="280" t="s">
        <v>311</v>
      </c>
      <c r="C124" s="1131"/>
      <c r="D124" s="1820">
        <v>0</v>
      </c>
      <c r="E124" s="1820">
        <v>0</v>
      </c>
      <c r="F124" s="1290">
        <v>0</v>
      </c>
      <c r="G124" s="1307">
        <v>0</v>
      </c>
      <c r="H124" s="280">
        <v>0</v>
      </c>
      <c r="I124" s="1290">
        <v>0</v>
      </c>
      <c r="J124" s="1150">
        <f t="shared" si="11"/>
        <v>0</v>
      </c>
      <c r="K124" s="1150">
        <f t="shared" si="11"/>
        <v>0</v>
      </c>
      <c r="L124" s="1290">
        <v>0</v>
      </c>
    </row>
    <row r="125" spans="1:12" hidden="1" x14ac:dyDescent="0.2">
      <c r="A125" s="280"/>
      <c r="B125" s="280" t="s">
        <v>312</v>
      </c>
      <c r="C125" s="1131"/>
      <c r="D125" s="1820">
        <v>0</v>
      </c>
      <c r="E125" s="1820">
        <v>0</v>
      </c>
      <c r="F125" s="1290">
        <v>0</v>
      </c>
      <c r="G125" s="1307">
        <v>0</v>
      </c>
      <c r="H125" s="280">
        <v>0</v>
      </c>
      <c r="I125" s="1290">
        <v>0</v>
      </c>
      <c r="J125" s="1150">
        <f t="shared" si="11"/>
        <v>0</v>
      </c>
      <c r="K125" s="1150">
        <f t="shared" si="11"/>
        <v>0</v>
      </c>
      <c r="L125" s="1290">
        <v>0</v>
      </c>
    </row>
    <row r="126" spans="1:12" hidden="1" x14ac:dyDescent="0.2">
      <c r="A126" s="280"/>
      <c r="B126" s="280" t="s">
        <v>313</v>
      </c>
      <c r="C126" s="1131"/>
      <c r="D126" s="1820">
        <v>0</v>
      </c>
      <c r="E126" s="1820">
        <v>0</v>
      </c>
      <c r="F126" s="1290">
        <v>0</v>
      </c>
      <c r="G126" s="1307">
        <v>0</v>
      </c>
      <c r="H126" s="280">
        <v>0</v>
      </c>
      <c r="I126" s="1290">
        <v>0</v>
      </c>
      <c r="J126" s="1150">
        <f t="shared" si="11"/>
        <v>0</v>
      </c>
      <c r="K126" s="1150">
        <f t="shared" si="11"/>
        <v>0</v>
      </c>
      <c r="L126" s="1290">
        <v>0</v>
      </c>
    </row>
    <row r="127" spans="1:12" hidden="1" x14ac:dyDescent="0.2">
      <c r="A127" s="280"/>
      <c r="B127" s="280" t="s">
        <v>314</v>
      </c>
      <c r="C127" s="1131"/>
      <c r="D127" s="1820">
        <v>0</v>
      </c>
      <c r="E127" s="1820">
        <v>0</v>
      </c>
      <c r="F127" s="1290">
        <v>0</v>
      </c>
      <c r="G127" s="1307">
        <v>0</v>
      </c>
      <c r="H127" s="280">
        <v>0</v>
      </c>
      <c r="I127" s="1290">
        <v>0</v>
      </c>
      <c r="J127" s="1150">
        <f t="shared" si="11"/>
        <v>0</v>
      </c>
      <c r="K127" s="1150">
        <f t="shared" si="11"/>
        <v>0</v>
      </c>
      <c r="L127" s="1290">
        <v>0</v>
      </c>
    </row>
    <row r="128" spans="1:12" hidden="1" x14ac:dyDescent="0.2">
      <c r="A128" s="280"/>
      <c r="B128" s="280" t="s">
        <v>315</v>
      </c>
      <c r="C128" s="1131"/>
      <c r="D128" s="1820">
        <v>0</v>
      </c>
      <c r="E128" s="1820">
        <v>0</v>
      </c>
      <c r="F128" s="1290">
        <v>0</v>
      </c>
      <c r="G128" s="1307">
        <v>0</v>
      </c>
      <c r="H128" s="280">
        <v>0</v>
      </c>
      <c r="I128" s="1290">
        <v>0</v>
      </c>
      <c r="J128" s="1150">
        <f t="shared" si="11"/>
        <v>0</v>
      </c>
      <c r="K128" s="1150">
        <f t="shared" si="11"/>
        <v>0</v>
      </c>
      <c r="L128" s="1290">
        <v>0</v>
      </c>
    </row>
    <row r="129" spans="1:12" hidden="1" x14ac:dyDescent="0.2">
      <c r="A129" s="280"/>
      <c r="B129" s="280" t="s">
        <v>316</v>
      </c>
      <c r="C129" s="1131"/>
      <c r="D129" s="1820">
        <v>0</v>
      </c>
      <c r="E129" s="1820">
        <v>0</v>
      </c>
      <c r="F129" s="1290">
        <v>0</v>
      </c>
      <c r="G129" s="1307">
        <v>0</v>
      </c>
      <c r="H129" s="280">
        <v>0</v>
      </c>
      <c r="I129" s="1290">
        <v>0</v>
      </c>
      <c r="J129" s="1150">
        <f t="shared" si="11"/>
        <v>0</v>
      </c>
      <c r="K129" s="1150">
        <f t="shared" si="11"/>
        <v>0</v>
      </c>
      <c r="L129" s="1290">
        <v>0</v>
      </c>
    </row>
    <row r="130" spans="1:12" hidden="1" x14ac:dyDescent="0.2">
      <c r="A130" s="280"/>
      <c r="B130" s="280" t="s">
        <v>317</v>
      </c>
      <c r="C130" s="1131"/>
      <c r="D130" s="1820">
        <v>0</v>
      </c>
      <c r="E130" s="1820">
        <v>0</v>
      </c>
      <c r="F130" s="1290">
        <v>0</v>
      </c>
      <c r="G130" s="1307">
        <v>0</v>
      </c>
      <c r="H130" s="280">
        <v>0</v>
      </c>
      <c r="I130" s="1290">
        <v>0</v>
      </c>
      <c r="J130" s="1150">
        <f t="shared" si="11"/>
        <v>0</v>
      </c>
      <c r="K130" s="1150">
        <f t="shared" si="11"/>
        <v>0</v>
      </c>
      <c r="L130" s="1290">
        <v>0</v>
      </c>
    </row>
    <row r="131" spans="1:12" hidden="1" x14ac:dyDescent="0.2">
      <c r="A131" s="280"/>
      <c r="B131" s="280" t="s">
        <v>318</v>
      </c>
      <c r="C131" s="1131"/>
      <c r="D131" s="1820">
        <v>0</v>
      </c>
      <c r="E131" s="1820">
        <v>0</v>
      </c>
      <c r="F131" s="1290">
        <v>0</v>
      </c>
      <c r="G131" s="1307">
        <v>0</v>
      </c>
      <c r="H131" s="280">
        <v>0</v>
      </c>
      <c r="I131" s="1290">
        <v>0</v>
      </c>
      <c r="J131" s="1150">
        <f t="shared" si="11"/>
        <v>0</v>
      </c>
      <c r="K131" s="1150">
        <f t="shared" si="11"/>
        <v>0</v>
      </c>
      <c r="L131" s="1290">
        <v>0</v>
      </c>
    </row>
    <row r="132" spans="1:12" hidden="1" x14ac:dyDescent="0.2">
      <c r="A132" s="280"/>
      <c r="B132" s="280" t="s">
        <v>319</v>
      </c>
      <c r="C132" s="1131"/>
      <c r="D132" s="1820">
        <v>0</v>
      </c>
      <c r="E132" s="1820">
        <v>0</v>
      </c>
      <c r="F132" s="1290">
        <v>0</v>
      </c>
      <c r="G132" s="1307">
        <v>0</v>
      </c>
      <c r="H132" s="280">
        <v>0</v>
      </c>
      <c r="I132" s="1290">
        <v>0</v>
      </c>
      <c r="J132" s="1150">
        <f t="shared" si="11"/>
        <v>0</v>
      </c>
      <c r="K132" s="1150">
        <f t="shared" si="11"/>
        <v>0</v>
      </c>
      <c r="L132" s="1290">
        <v>0</v>
      </c>
    </row>
    <row r="133" spans="1:12" hidden="1" x14ac:dyDescent="0.2">
      <c r="A133" s="280"/>
      <c r="B133" s="280" t="s">
        <v>320</v>
      </c>
      <c r="C133" s="1131"/>
      <c r="D133" s="1820">
        <v>0</v>
      </c>
      <c r="E133" s="1820">
        <v>0</v>
      </c>
      <c r="F133" s="1290">
        <v>0</v>
      </c>
      <c r="G133" s="1307">
        <v>0</v>
      </c>
      <c r="H133" s="280">
        <v>0</v>
      </c>
      <c r="I133" s="1290">
        <v>0</v>
      </c>
      <c r="J133" s="1150">
        <f t="shared" si="11"/>
        <v>0</v>
      </c>
      <c r="K133" s="1150">
        <f t="shared" si="11"/>
        <v>0</v>
      </c>
      <c r="L133" s="1290">
        <v>0</v>
      </c>
    </row>
    <row r="134" spans="1:12" hidden="1" x14ac:dyDescent="0.2">
      <c r="A134" s="280"/>
      <c r="B134" s="280" t="s">
        <v>321</v>
      </c>
      <c r="C134" s="1131"/>
      <c r="D134" s="1820">
        <v>0</v>
      </c>
      <c r="E134" s="1820">
        <v>0</v>
      </c>
      <c r="F134" s="1290">
        <v>0</v>
      </c>
      <c r="G134" s="1307">
        <v>0</v>
      </c>
      <c r="H134" s="280">
        <v>0</v>
      </c>
      <c r="I134" s="1290">
        <v>0</v>
      </c>
      <c r="J134" s="1150">
        <f t="shared" si="11"/>
        <v>0</v>
      </c>
      <c r="K134" s="1150">
        <f t="shared" si="11"/>
        <v>0</v>
      </c>
      <c r="L134" s="1290">
        <v>0</v>
      </c>
    </row>
    <row r="135" spans="1:12" hidden="1" x14ac:dyDescent="0.2">
      <c r="A135" s="282"/>
      <c r="B135" s="282" t="s">
        <v>322</v>
      </c>
      <c r="C135" s="1132"/>
      <c r="D135" s="1821">
        <v>0</v>
      </c>
      <c r="E135" s="1821">
        <v>0</v>
      </c>
      <c r="F135" s="1294">
        <v>0</v>
      </c>
      <c r="G135" s="1308">
        <v>0</v>
      </c>
      <c r="H135" s="282">
        <v>0</v>
      </c>
      <c r="I135" s="1294">
        <v>0</v>
      </c>
      <c r="J135" s="1150">
        <f t="shared" si="11"/>
        <v>0</v>
      </c>
      <c r="K135" s="1150">
        <f t="shared" si="11"/>
        <v>0</v>
      </c>
      <c r="L135" s="1294">
        <v>0</v>
      </c>
    </row>
    <row r="136" spans="1:12" hidden="1" x14ac:dyDescent="0.2">
      <c r="A136" s="282"/>
      <c r="B136" s="443" t="s">
        <v>293</v>
      </c>
      <c r="C136" s="1132" t="s">
        <v>608</v>
      </c>
      <c r="D136" s="1821">
        <f>'ПОСЕБАН ДЕО'!I496</f>
        <v>0</v>
      </c>
      <c r="E136" s="1821">
        <f>'ПОСЕБАН ДЕО'!J496</f>
        <v>0</v>
      </c>
      <c r="F136" s="1289">
        <f>D136/D634</f>
        <v>0</v>
      </c>
      <c r="G136" s="1308">
        <v>0</v>
      </c>
      <c r="H136" s="282">
        <v>0</v>
      </c>
      <c r="I136" s="1289">
        <f>G136/G634</f>
        <v>0</v>
      </c>
      <c r="J136" s="1150">
        <f t="shared" si="11"/>
        <v>0</v>
      </c>
      <c r="K136" s="1150">
        <f t="shared" si="11"/>
        <v>0</v>
      </c>
      <c r="L136" s="1289">
        <f>J136/J634</f>
        <v>0</v>
      </c>
    </row>
    <row r="137" spans="1:12" ht="38.25" x14ac:dyDescent="0.2">
      <c r="A137" s="280"/>
      <c r="B137" s="431" t="s">
        <v>297</v>
      </c>
      <c r="C137" s="1137" t="s">
        <v>16</v>
      </c>
      <c r="D137" s="1820">
        <f>'ПОСЕБАН ДЕО'!I517</f>
        <v>0</v>
      </c>
      <c r="E137" s="1820">
        <f>'ПОСЕБАН ДЕО'!J517</f>
        <v>0</v>
      </c>
      <c r="F137" s="1290" t="e">
        <f t="shared" ref="F137:F143" si="12">E137/D137</f>
        <v>#DIV/0!</v>
      </c>
      <c r="G137" s="1307">
        <v>0</v>
      </c>
      <c r="H137" s="280">
        <v>0</v>
      </c>
      <c r="I137" s="1290"/>
      <c r="J137" s="1150">
        <f t="shared" si="11"/>
        <v>0</v>
      </c>
      <c r="K137" s="1150">
        <f t="shared" si="11"/>
        <v>0</v>
      </c>
      <c r="L137" s="1290" t="e">
        <f t="shared" ref="L137:L143" si="13">K137/J137</f>
        <v>#DIV/0!</v>
      </c>
    </row>
    <row r="138" spans="1:12" x14ac:dyDescent="0.2">
      <c r="A138" s="282"/>
      <c r="B138" s="519" t="s">
        <v>299</v>
      </c>
      <c r="C138" s="1138" t="s">
        <v>1353</v>
      </c>
      <c r="D138" s="1821">
        <f>'ПОСЕБАН ДЕО'!I526</f>
        <v>9000000</v>
      </c>
      <c r="E138" s="1821">
        <f>'ПОСЕБАН ДЕО'!J526</f>
        <v>8822354.2899999991</v>
      </c>
      <c r="F138" s="1294">
        <f t="shared" si="12"/>
        <v>0.98026158777777772</v>
      </c>
      <c r="G138" s="1308">
        <v>0</v>
      </c>
      <c r="H138" s="282">
        <v>0</v>
      </c>
      <c r="I138" s="1294"/>
      <c r="J138" s="1150">
        <f t="shared" si="11"/>
        <v>9000000</v>
      </c>
      <c r="K138" s="1150">
        <f t="shared" si="11"/>
        <v>8822354.2899999991</v>
      </c>
      <c r="L138" s="1294">
        <f t="shared" si="13"/>
        <v>0.98026158777777772</v>
      </c>
    </row>
    <row r="139" spans="1:12" x14ac:dyDescent="0.2">
      <c r="A139" s="282"/>
      <c r="B139" s="519" t="s">
        <v>301</v>
      </c>
      <c r="C139" s="1138" t="s">
        <v>1358</v>
      </c>
      <c r="D139" s="1821">
        <f>'ПОСЕБАН ДЕО'!I542</f>
        <v>18570100</v>
      </c>
      <c r="E139" s="1821">
        <f>'ПОСЕБАН ДЕО'!J542</f>
        <v>18570090.010000002</v>
      </c>
      <c r="F139" s="1294">
        <f t="shared" si="12"/>
        <v>0.99999946203843826</v>
      </c>
      <c r="G139" s="1285">
        <f>'ПОСЕБАН ДЕО'!L542</f>
        <v>14300000</v>
      </c>
      <c r="H139" s="308">
        <f>'ПОСЕБАН ДЕО'!M542</f>
        <v>9662803.4299999997</v>
      </c>
      <c r="I139" s="1294">
        <f>H139/G139</f>
        <v>0.67572051958041957</v>
      </c>
      <c r="J139" s="1150">
        <f t="shared" si="11"/>
        <v>32870100</v>
      </c>
      <c r="K139" s="1150">
        <f t="shared" si="11"/>
        <v>28232893.440000001</v>
      </c>
      <c r="L139" s="1294">
        <f t="shared" si="13"/>
        <v>0.85892325974061534</v>
      </c>
    </row>
    <row r="140" spans="1:12" ht="31.5" customHeight="1" thickBot="1" x14ac:dyDescent="0.25">
      <c r="A140" s="304"/>
      <c r="B140" s="432" t="s">
        <v>302</v>
      </c>
      <c r="C140" s="1139" t="s">
        <v>1668</v>
      </c>
      <c r="D140" s="1825">
        <f>'ПОСЕБАН ДЕО'!I554</f>
        <v>5680000</v>
      </c>
      <c r="E140" s="1825">
        <f>'ПОСЕБАН ДЕО'!J554</f>
        <v>4744338.75</v>
      </c>
      <c r="F140" s="1295">
        <f t="shared" si="12"/>
        <v>0.83527090669014081</v>
      </c>
      <c r="G140" s="1286"/>
      <c r="H140" s="309"/>
      <c r="I140" s="1295"/>
      <c r="J140" s="1150">
        <f t="shared" si="11"/>
        <v>5680000</v>
      </c>
      <c r="K140" s="1150">
        <f t="shared" si="11"/>
        <v>4744338.75</v>
      </c>
      <c r="L140" s="1295">
        <f t="shared" si="13"/>
        <v>0.83527090669014081</v>
      </c>
    </row>
    <row r="141" spans="1:12" ht="14.25" thickTop="1" thickBot="1" x14ac:dyDescent="0.25">
      <c r="A141" s="903">
        <v>1502</v>
      </c>
      <c r="B141" s="903"/>
      <c r="C141" s="1136" t="s">
        <v>323</v>
      </c>
      <c r="D141" s="1818">
        <f>D142+D143</f>
        <v>29259362</v>
      </c>
      <c r="E141" s="1818">
        <f>E142+E143</f>
        <v>25873852.390000001</v>
      </c>
      <c r="F141" s="1830">
        <f t="shared" si="12"/>
        <v>0.8842931158239199</v>
      </c>
      <c r="G141" s="1157">
        <f t="shared" ref="G141:J141" si="14">G142+G143</f>
        <v>76172507</v>
      </c>
      <c r="H141" s="1301">
        <f>H142+H143</f>
        <v>72727613.800000012</v>
      </c>
      <c r="I141" s="1830">
        <f>H141/G141</f>
        <v>0.9547751106577077</v>
      </c>
      <c r="J141" s="1280">
        <f t="shared" si="14"/>
        <v>105431869</v>
      </c>
      <c r="K141" s="1280">
        <f>K142+K143</f>
        <v>98601466.190000013</v>
      </c>
      <c r="L141" s="1830">
        <f t="shared" si="13"/>
        <v>0.93521500780755407</v>
      </c>
    </row>
    <row r="142" spans="1:12" ht="13.5" thickTop="1" x14ac:dyDescent="0.2">
      <c r="A142" s="281"/>
      <c r="B142" s="281" t="s">
        <v>1622</v>
      </c>
      <c r="C142" s="1128" t="s">
        <v>106</v>
      </c>
      <c r="D142" s="1819">
        <f>'ПОСЕБАН ДЕО'!I1150</f>
        <v>24159362</v>
      </c>
      <c r="E142" s="1819">
        <f>'ПОСЕБАН ДЕО'!J1150</f>
        <v>20959459.510000002</v>
      </c>
      <c r="F142" s="1289">
        <f t="shared" si="12"/>
        <v>0.86755020724471121</v>
      </c>
      <c r="G142" s="1284">
        <f>'ПОСЕБАН ДЕО'!L1150</f>
        <v>74472507</v>
      </c>
      <c r="H142" s="285">
        <f>'ПОСЕБАН ДЕО'!M1150</f>
        <v>71129850.24000001</v>
      </c>
      <c r="I142" s="1289">
        <f>H142/G142</f>
        <v>0.95511556016235644</v>
      </c>
      <c r="J142" s="1150">
        <f>D142+G142</f>
        <v>98631869</v>
      </c>
      <c r="K142" s="1150">
        <f>E142+H142</f>
        <v>92089309.750000015</v>
      </c>
      <c r="L142" s="1289">
        <f t="shared" si="13"/>
        <v>0.93366688357086713</v>
      </c>
    </row>
    <row r="143" spans="1:12" ht="13.5" thickBot="1" x14ac:dyDescent="0.25">
      <c r="A143" s="280"/>
      <c r="B143" s="280" t="s">
        <v>1624</v>
      </c>
      <c r="C143" s="1130" t="s">
        <v>505</v>
      </c>
      <c r="D143" s="1820">
        <f>'ПОСЕБАН ДЕО'!I1166</f>
        <v>5100000</v>
      </c>
      <c r="E143" s="1820">
        <f>'ПОСЕБАН ДЕО'!J1166</f>
        <v>4914392.88</v>
      </c>
      <c r="F143" s="1290">
        <f t="shared" si="12"/>
        <v>0.96360644705882348</v>
      </c>
      <c r="G143" s="1154">
        <f>'ПОСЕБАН ДЕО'!L1166</f>
        <v>1700000</v>
      </c>
      <c r="H143" s="286">
        <f>'ПОСЕБАН ДЕО'!M1166</f>
        <v>1597763.56</v>
      </c>
      <c r="I143" s="1290">
        <f>H143/G143</f>
        <v>0.93986091764705881</v>
      </c>
      <c r="J143" s="1150">
        <f>D143+G143</f>
        <v>6800000</v>
      </c>
      <c r="K143" s="1150">
        <f>E143+H143</f>
        <v>6512156.4399999995</v>
      </c>
      <c r="L143" s="1290">
        <f t="shared" si="13"/>
        <v>0.95767006470588223</v>
      </c>
    </row>
    <row r="144" spans="1:12" ht="13.5" hidden="1" thickBot="1" x14ac:dyDescent="0.25">
      <c r="A144" s="280"/>
      <c r="B144" s="280" t="s">
        <v>1625</v>
      </c>
      <c r="C144" s="1131" t="s">
        <v>324</v>
      </c>
      <c r="D144" s="1820">
        <v>0</v>
      </c>
      <c r="E144" s="1820">
        <v>0</v>
      </c>
      <c r="F144" s="1290">
        <v>0</v>
      </c>
      <c r="G144" s="1307">
        <v>0</v>
      </c>
      <c r="H144" s="280">
        <v>0</v>
      </c>
      <c r="I144" s="1290">
        <v>0</v>
      </c>
      <c r="J144" s="1151">
        <v>0</v>
      </c>
      <c r="K144" s="1151">
        <v>0</v>
      </c>
      <c r="L144" s="1290">
        <v>0</v>
      </c>
    </row>
    <row r="145" spans="1:12" ht="13.5" hidden="1" thickBot="1" x14ac:dyDescent="0.25">
      <c r="A145" s="280"/>
      <c r="B145" s="280" t="s">
        <v>325</v>
      </c>
      <c r="C145" s="1131" t="s">
        <v>326</v>
      </c>
      <c r="D145" s="1820">
        <v>0</v>
      </c>
      <c r="E145" s="1820">
        <v>0</v>
      </c>
      <c r="F145" s="1290">
        <v>0</v>
      </c>
      <c r="G145" s="1307">
        <v>0</v>
      </c>
      <c r="H145" s="280">
        <v>0</v>
      </c>
      <c r="I145" s="1290">
        <v>0</v>
      </c>
      <c r="J145" s="1151">
        <v>0</v>
      </c>
      <c r="K145" s="1151">
        <v>0</v>
      </c>
      <c r="L145" s="1290">
        <v>0</v>
      </c>
    </row>
    <row r="146" spans="1:12" ht="13.5" hidden="1" thickBot="1" x14ac:dyDescent="0.25">
      <c r="A146" s="280"/>
      <c r="B146" s="280" t="s">
        <v>327</v>
      </c>
      <c r="C146" s="1131" t="s">
        <v>328</v>
      </c>
      <c r="D146" s="1820">
        <v>0</v>
      </c>
      <c r="E146" s="1820">
        <v>0</v>
      </c>
      <c r="F146" s="1290">
        <v>0</v>
      </c>
      <c r="G146" s="1307">
        <v>0</v>
      </c>
      <c r="H146" s="280">
        <v>0</v>
      </c>
      <c r="I146" s="1290">
        <v>0</v>
      </c>
      <c r="J146" s="1151">
        <v>0</v>
      </c>
      <c r="K146" s="1151">
        <v>0</v>
      </c>
      <c r="L146" s="1290">
        <v>0</v>
      </c>
    </row>
    <row r="147" spans="1:12" ht="13.5" hidden="1" thickBot="1" x14ac:dyDescent="0.25">
      <c r="A147" s="280"/>
      <c r="B147" s="280" t="s">
        <v>329</v>
      </c>
      <c r="C147" s="1131" t="s">
        <v>330</v>
      </c>
      <c r="D147" s="1820">
        <v>0</v>
      </c>
      <c r="E147" s="1820">
        <v>0</v>
      </c>
      <c r="F147" s="1290">
        <v>0</v>
      </c>
      <c r="G147" s="1307">
        <v>0</v>
      </c>
      <c r="H147" s="280">
        <v>0</v>
      </c>
      <c r="I147" s="1290">
        <v>0</v>
      </c>
      <c r="J147" s="1151">
        <v>0</v>
      </c>
      <c r="K147" s="1151">
        <v>0</v>
      </c>
      <c r="L147" s="1290">
        <v>0</v>
      </c>
    </row>
    <row r="148" spans="1:12" ht="13.5" hidden="1" thickBot="1" x14ac:dyDescent="0.25">
      <c r="A148" s="280"/>
      <c r="B148" s="280" t="s">
        <v>331</v>
      </c>
      <c r="C148" s="1131" t="s">
        <v>332</v>
      </c>
      <c r="D148" s="1820">
        <v>0</v>
      </c>
      <c r="E148" s="1820">
        <v>0</v>
      </c>
      <c r="F148" s="1290">
        <v>0</v>
      </c>
      <c r="G148" s="1307">
        <v>0</v>
      </c>
      <c r="H148" s="280">
        <v>0</v>
      </c>
      <c r="I148" s="1290">
        <v>0</v>
      </c>
      <c r="J148" s="1151">
        <v>0</v>
      </c>
      <c r="K148" s="1151">
        <v>0</v>
      </c>
      <c r="L148" s="1290">
        <v>0</v>
      </c>
    </row>
    <row r="149" spans="1:12" ht="13.5" hidden="1" thickBot="1" x14ac:dyDescent="0.25">
      <c r="A149" s="280"/>
      <c r="B149" s="280" t="s">
        <v>333</v>
      </c>
      <c r="C149" s="1131" t="s">
        <v>334</v>
      </c>
      <c r="D149" s="1820">
        <v>0</v>
      </c>
      <c r="E149" s="1820">
        <v>0</v>
      </c>
      <c r="F149" s="1290">
        <v>0</v>
      </c>
      <c r="G149" s="1307">
        <v>0</v>
      </c>
      <c r="H149" s="280">
        <v>0</v>
      </c>
      <c r="I149" s="1290">
        <v>0</v>
      </c>
      <c r="J149" s="1151">
        <v>0</v>
      </c>
      <c r="K149" s="1151">
        <v>0</v>
      </c>
      <c r="L149" s="1290">
        <v>0</v>
      </c>
    </row>
    <row r="150" spans="1:12" ht="13.5" hidden="1" thickBot="1" x14ac:dyDescent="0.25">
      <c r="A150" s="280"/>
      <c r="B150" s="280" t="s">
        <v>335</v>
      </c>
      <c r="C150" s="1131"/>
      <c r="D150" s="1820">
        <v>0</v>
      </c>
      <c r="E150" s="1820">
        <v>0</v>
      </c>
      <c r="F150" s="1290">
        <v>0</v>
      </c>
      <c r="G150" s="1307">
        <v>0</v>
      </c>
      <c r="H150" s="280">
        <v>0</v>
      </c>
      <c r="I150" s="1290">
        <v>0</v>
      </c>
      <c r="J150" s="1151">
        <v>0</v>
      </c>
      <c r="K150" s="1151">
        <v>0</v>
      </c>
      <c r="L150" s="1290">
        <v>0</v>
      </c>
    </row>
    <row r="151" spans="1:12" ht="13.5" hidden="1" thickBot="1" x14ac:dyDescent="0.25">
      <c r="A151" s="280"/>
      <c r="B151" s="280" t="s">
        <v>336</v>
      </c>
      <c r="C151" s="1131"/>
      <c r="D151" s="1820">
        <v>0</v>
      </c>
      <c r="E151" s="1820">
        <v>0</v>
      </c>
      <c r="F151" s="1290">
        <v>0</v>
      </c>
      <c r="G151" s="1307">
        <v>0</v>
      </c>
      <c r="H151" s="280">
        <v>0</v>
      </c>
      <c r="I151" s="1290">
        <v>0</v>
      </c>
      <c r="J151" s="1151">
        <v>0</v>
      </c>
      <c r="K151" s="1151">
        <v>0</v>
      </c>
      <c r="L151" s="1290">
        <v>0</v>
      </c>
    </row>
    <row r="152" spans="1:12" ht="13.5" hidden="1" thickBot="1" x14ac:dyDescent="0.25">
      <c r="A152" s="280"/>
      <c r="B152" s="280" t="s">
        <v>337</v>
      </c>
      <c r="C152" s="1131"/>
      <c r="D152" s="1820">
        <v>0</v>
      </c>
      <c r="E152" s="1820">
        <v>0</v>
      </c>
      <c r="F152" s="1290">
        <v>0</v>
      </c>
      <c r="G152" s="1307">
        <v>0</v>
      </c>
      <c r="H152" s="280">
        <v>0</v>
      </c>
      <c r="I152" s="1290">
        <v>0</v>
      </c>
      <c r="J152" s="1151">
        <v>0</v>
      </c>
      <c r="K152" s="1151">
        <v>0</v>
      </c>
      <c r="L152" s="1290">
        <v>0</v>
      </c>
    </row>
    <row r="153" spans="1:12" ht="13.5" hidden="1" thickBot="1" x14ac:dyDescent="0.25">
      <c r="A153" s="280"/>
      <c r="B153" s="280" t="s">
        <v>338</v>
      </c>
      <c r="C153" s="1131"/>
      <c r="D153" s="1820">
        <v>0</v>
      </c>
      <c r="E153" s="1820">
        <v>0</v>
      </c>
      <c r="F153" s="1290">
        <v>0</v>
      </c>
      <c r="G153" s="1307">
        <v>0</v>
      </c>
      <c r="H153" s="280">
        <v>0</v>
      </c>
      <c r="I153" s="1290">
        <v>0</v>
      </c>
      <c r="J153" s="1151">
        <v>0</v>
      </c>
      <c r="K153" s="1151">
        <v>0</v>
      </c>
      <c r="L153" s="1290">
        <v>0</v>
      </c>
    </row>
    <row r="154" spans="1:12" ht="13.5" hidden="1" thickBot="1" x14ac:dyDescent="0.25">
      <c r="A154" s="280"/>
      <c r="B154" s="280" t="s">
        <v>339</v>
      </c>
      <c r="C154" s="1131"/>
      <c r="D154" s="1820">
        <v>0</v>
      </c>
      <c r="E154" s="1820">
        <v>0</v>
      </c>
      <c r="F154" s="1290">
        <v>0</v>
      </c>
      <c r="G154" s="1307">
        <v>0</v>
      </c>
      <c r="H154" s="280">
        <v>0</v>
      </c>
      <c r="I154" s="1290">
        <v>0</v>
      </c>
      <c r="J154" s="1151">
        <v>0</v>
      </c>
      <c r="K154" s="1151">
        <v>0</v>
      </c>
      <c r="L154" s="1290">
        <v>0</v>
      </c>
    </row>
    <row r="155" spans="1:12" ht="13.5" hidden="1" thickBot="1" x14ac:dyDescent="0.25">
      <c r="A155" s="280"/>
      <c r="B155" s="280" t="s">
        <v>340</v>
      </c>
      <c r="C155" s="1131"/>
      <c r="D155" s="1820">
        <v>0</v>
      </c>
      <c r="E155" s="1820">
        <v>0</v>
      </c>
      <c r="F155" s="1290">
        <v>0</v>
      </c>
      <c r="G155" s="1307">
        <v>0</v>
      </c>
      <c r="H155" s="280">
        <v>0</v>
      </c>
      <c r="I155" s="1290">
        <v>0</v>
      </c>
      <c r="J155" s="1151">
        <v>0</v>
      </c>
      <c r="K155" s="1151">
        <v>0</v>
      </c>
      <c r="L155" s="1290">
        <v>0</v>
      </c>
    </row>
    <row r="156" spans="1:12" ht="13.5" hidden="1" thickBot="1" x14ac:dyDescent="0.25">
      <c r="A156" s="280"/>
      <c r="B156" s="280" t="s">
        <v>341</v>
      </c>
      <c r="C156" s="1131"/>
      <c r="D156" s="1820">
        <v>0</v>
      </c>
      <c r="E156" s="1820">
        <v>0</v>
      </c>
      <c r="F156" s="1290">
        <v>0</v>
      </c>
      <c r="G156" s="1307">
        <v>0</v>
      </c>
      <c r="H156" s="280">
        <v>0</v>
      </c>
      <c r="I156" s="1290">
        <v>0</v>
      </c>
      <c r="J156" s="1151">
        <v>0</v>
      </c>
      <c r="K156" s="1151">
        <v>0</v>
      </c>
      <c r="L156" s="1290">
        <v>0</v>
      </c>
    </row>
    <row r="157" spans="1:12" ht="13.5" hidden="1" thickBot="1" x14ac:dyDescent="0.25">
      <c r="A157" s="280"/>
      <c r="B157" s="280" t="s">
        <v>342</v>
      </c>
      <c r="C157" s="1131"/>
      <c r="D157" s="1820">
        <v>0</v>
      </c>
      <c r="E157" s="1820">
        <v>0</v>
      </c>
      <c r="F157" s="1290">
        <v>0</v>
      </c>
      <c r="G157" s="1307">
        <v>0</v>
      </c>
      <c r="H157" s="280">
        <v>0</v>
      </c>
      <c r="I157" s="1290">
        <v>0</v>
      </c>
      <c r="J157" s="1151">
        <v>0</v>
      </c>
      <c r="K157" s="1151">
        <v>0</v>
      </c>
      <c r="L157" s="1290">
        <v>0</v>
      </c>
    </row>
    <row r="158" spans="1:12" ht="13.5" hidden="1" thickBot="1" x14ac:dyDescent="0.25">
      <c r="A158" s="280"/>
      <c r="B158" s="280" t="s">
        <v>343</v>
      </c>
      <c r="C158" s="1131"/>
      <c r="D158" s="1820">
        <v>0</v>
      </c>
      <c r="E158" s="1820">
        <v>0</v>
      </c>
      <c r="F158" s="1290">
        <v>0</v>
      </c>
      <c r="G158" s="1307">
        <v>0</v>
      </c>
      <c r="H158" s="280">
        <v>0</v>
      </c>
      <c r="I158" s="1290">
        <v>0</v>
      </c>
      <c r="J158" s="1151">
        <v>0</v>
      </c>
      <c r="K158" s="1151">
        <v>0</v>
      </c>
      <c r="L158" s="1290">
        <v>0</v>
      </c>
    </row>
    <row r="159" spans="1:12" ht="13.5" hidden="1" thickBot="1" x14ac:dyDescent="0.25">
      <c r="A159" s="280"/>
      <c r="B159" s="280" t="s">
        <v>344</v>
      </c>
      <c r="C159" s="1131"/>
      <c r="D159" s="1820">
        <v>0</v>
      </c>
      <c r="E159" s="1820">
        <v>0</v>
      </c>
      <c r="F159" s="1290">
        <v>0</v>
      </c>
      <c r="G159" s="1307">
        <v>0</v>
      </c>
      <c r="H159" s="280">
        <v>0</v>
      </c>
      <c r="I159" s="1290">
        <v>0</v>
      </c>
      <c r="J159" s="1151">
        <v>0</v>
      </c>
      <c r="K159" s="1151">
        <v>0</v>
      </c>
      <c r="L159" s="1290">
        <v>0</v>
      </c>
    </row>
    <row r="160" spans="1:12" ht="13.5" hidden="1" thickBot="1" x14ac:dyDescent="0.25">
      <c r="A160" s="280"/>
      <c r="B160" s="280" t="s">
        <v>345</v>
      </c>
      <c r="C160" s="1131"/>
      <c r="D160" s="1820">
        <v>0</v>
      </c>
      <c r="E160" s="1820">
        <v>0</v>
      </c>
      <c r="F160" s="1290">
        <v>0</v>
      </c>
      <c r="G160" s="1307">
        <v>0</v>
      </c>
      <c r="H160" s="280">
        <v>0</v>
      </c>
      <c r="I160" s="1290">
        <v>0</v>
      </c>
      <c r="J160" s="1151">
        <v>0</v>
      </c>
      <c r="K160" s="1151">
        <v>0</v>
      </c>
      <c r="L160" s="1290">
        <v>0</v>
      </c>
    </row>
    <row r="161" spans="1:12" ht="13.5" hidden="1" thickBot="1" x14ac:dyDescent="0.25">
      <c r="A161" s="280"/>
      <c r="B161" s="280" t="s">
        <v>346</v>
      </c>
      <c r="C161" s="1131"/>
      <c r="D161" s="1820">
        <v>0</v>
      </c>
      <c r="E161" s="1820">
        <v>0</v>
      </c>
      <c r="F161" s="1290">
        <v>0</v>
      </c>
      <c r="G161" s="1307">
        <v>0</v>
      </c>
      <c r="H161" s="280">
        <v>0</v>
      </c>
      <c r="I161" s="1290">
        <v>0</v>
      </c>
      <c r="J161" s="1151">
        <v>0</v>
      </c>
      <c r="K161" s="1151">
        <v>0</v>
      </c>
      <c r="L161" s="1290">
        <v>0</v>
      </c>
    </row>
    <row r="162" spans="1:12" ht="13.5" hidden="1" thickBot="1" x14ac:dyDescent="0.25">
      <c r="A162" s="280"/>
      <c r="B162" s="280" t="s">
        <v>347</v>
      </c>
      <c r="C162" s="1131"/>
      <c r="D162" s="1820">
        <v>0</v>
      </c>
      <c r="E162" s="1820">
        <v>0</v>
      </c>
      <c r="F162" s="1290">
        <v>0</v>
      </c>
      <c r="G162" s="1307">
        <v>0</v>
      </c>
      <c r="H162" s="280">
        <v>0</v>
      </c>
      <c r="I162" s="1290">
        <v>0</v>
      </c>
      <c r="J162" s="1151">
        <v>0</v>
      </c>
      <c r="K162" s="1151">
        <v>0</v>
      </c>
      <c r="L162" s="1290">
        <v>0</v>
      </c>
    </row>
    <row r="163" spans="1:12" ht="13.5" hidden="1" thickBot="1" x14ac:dyDescent="0.25">
      <c r="A163" s="280"/>
      <c r="B163" s="280" t="s">
        <v>348</v>
      </c>
      <c r="C163" s="1131"/>
      <c r="D163" s="1820">
        <v>0</v>
      </c>
      <c r="E163" s="1820">
        <v>0</v>
      </c>
      <c r="F163" s="1290">
        <v>0</v>
      </c>
      <c r="G163" s="1307">
        <v>0</v>
      </c>
      <c r="H163" s="280">
        <v>0</v>
      </c>
      <c r="I163" s="1290">
        <v>0</v>
      </c>
      <c r="J163" s="1151">
        <v>0</v>
      </c>
      <c r="K163" s="1151">
        <v>0</v>
      </c>
      <c r="L163" s="1290">
        <v>0</v>
      </c>
    </row>
    <row r="164" spans="1:12" ht="13.5" hidden="1" thickBot="1" x14ac:dyDescent="0.25">
      <c r="A164" s="280"/>
      <c r="B164" s="280" t="s">
        <v>349</v>
      </c>
      <c r="C164" s="1131"/>
      <c r="D164" s="1820">
        <v>0</v>
      </c>
      <c r="E164" s="1820">
        <v>0</v>
      </c>
      <c r="F164" s="1290">
        <v>0</v>
      </c>
      <c r="G164" s="1307">
        <v>0</v>
      </c>
      <c r="H164" s="280">
        <v>0</v>
      </c>
      <c r="I164" s="1290">
        <v>0</v>
      </c>
      <c r="J164" s="1151">
        <v>0</v>
      </c>
      <c r="K164" s="1151">
        <v>0</v>
      </c>
      <c r="L164" s="1290">
        <v>0</v>
      </c>
    </row>
    <row r="165" spans="1:12" ht="13.5" hidden="1" thickBot="1" x14ac:dyDescent="0.25">
      <c r="A165" s="280"/>
      <c r="B165" s="280" t="s">
        <v>350</v>
      </c>
      <c r="C165" s="1131"/>
      <c r="D165" s="1820">
        <v>0</v>
      </c>
      <c r="E165" s="1820">
        <v>0</v>
      </c>
      <c r="F165" s="1290">
        <v>0</v>
      </c>
      <c r="G165" s="1307">
        <v>0</v>
      </c>
      <c r="H165" s="280">
        <v>0</v>
      </c>
      <c r="I165" s="1290">
        <v>0</v>
      </c>
      <c r="J165" s="1151">
        <v>0</v>
      </c>
      <c r="K165" s="1151">
        <v>0</v>
      </c>
      <c r="L165" s="1290">
        <v>0</v>
      </c>
    </row>
    <row r="166" spans="1:12" ht="13.5" hidden="1" thickBot="1" x14ac:dyDescent="0.25">
      <c r="A166" s="280"/>
      <c r="B166" s="280" t="s">
        <v>351</v>
      </c>
      <c r="C166" s="1131"/>
      <c r="D166" s="1820">
        <v>0</v>
      </c>
      <c r="E166" s="1820">
        <v>0</v>
      </c>
      <c r="F166" s="1290">
        <v>0</v>
      </c>
      <c r="G166" s="1307">
        <v>0</v>
      </c>
      <c r="H166" s="280">
        <v>0</v>
      </c>
      <c r="I166" s="1290">
        <v>0</v>
      </c>
      <c r="J166" s="1151">
        <v>0</v>
      </c>
      <c r="K166" s="1151">
        <v>0</v>
      </c>
      <c r="L166" s="1290">
        <v>0</v>
      </c>
    </row>
    <row r="167" spans="1:12" ht="13.5" hidden="1" thickBot="1" x14ac:dyDescent="0.25">
      <c r="A167" s="282"/>
      <c r="B167" s="282" t="s">
        <v>352</v>
      </c>
      <c r="C167" s="1132"/>
      <c r="D167" s="1821">
        <v>0</v>
      </c>
      <c r="E167" s="1821">
        <v>0</v>
      </c>
      <c r="F167" s="1294">
        <v>0</v>
      </c>
      <c r="G167" s="1308">
        <v>0</v>
      </c>
      <c r="H167" s="282">
        <v>0</v>
      </c>
      <c r="I167" s="1294">
        <v>0</v>
      </c>
      <c r="J167" s="1152">
        <v>0</v>
      </c>
      <c r="K167" s="1152">
        <v>0</v>
      </c>
      <c r="L167" s="1294">
        <v>0</v>
      </c>
    </row>
    <row r="168" spans="1:12" ht="14.25" thickTop="1" thickBot="1" x14ac:dyDescent="0.25">
      <c r="A168" s="906">
        <v>101</v>
      </c>
      <c r="B168" s="903"/>
      <c r="C168" s="1127" t="s">
        <v>472</v>
      </c>
      <c r="D168" s="1818">
        <f>D169</f>
        <v>13900000</v>
      </c>
      <c r="E168" s="1818">
        <f>E169</f>
        <v>13613830.550000001</v>
      </c>
      <c r="F168" s="1830">
        <f>E168/D168</f>
        <v>0.97941226978417273</v>
      </c>
      <c r="G168" s="1136">
        <v>0</v>
      </c>
      <c r="H168" s="1313">
        <v>0</v>
      </c>
      <c r="I168" s="1830"/>
      <c r="J168" s="1280">
        <f>J169</f>
        <v>13900000</v>
      </c>
      <c r="K168" s="1280">
        <f>K169</f>
        <v>13613830.550000001</v>
      </c>
      <c r="L168" s="1830">
        <f>K168/J168</f>
        <v>0.97941226978417273</v>
      </c>
    </row>
    <row r="169" spans="1:12" ht="33.75" customHeight="1" thickTop="1" thickBot="1" x14ac:dyDescent="0.25">
      <c r="A169" s="281"/>
      <c r="B169" s="469" t="s">
        <v>473</v>
      </c>
      <c r="C169" s="1140" t="s">
        <v>475</v>
      </c>
      <c r="D169" s="1819">
        <f>'ПОСЕБАН ДЕО'!I577</f>
        <v>13900000</v>
      </c>
      <c r="E169" s="1819">
        <f>'ПОСЕБАН ДЕО'!J577</f>
        <v>13613830.550000001</v>
      </c>
      <c r="F169" s="1289">
        <f>E169/D169</f>
        <v>0.97941226978417273</v>
      </c>
      <c r="G169" s="1303">
        <v>0</v>
      </c>
      <c r="H169" s="281">
        <v>0</v>
      </c>
      <c r="I169" s="1289"/>
      <c r="J169" s="1150">
        <f>D169+G169</f>
        <v>13900000</v>
      </c>
      <c r="K169" s="1150">
        <f>E169+H169</f>
        <v>13613830.550000001</v>
      </c>
      <c r="L169" s="1289">
        <f>K169/J169</f>
        <v>0.97941226978417273</v>
      </c>
    </row>
    <row r="170" spans="1:12" ht="13.5" hidden="1" thickBot="1" x14ac:dyDescent="0.25">
      <c r="A170" s="280"/>
      <c r="B170" s="280" t="s">
        <v>353</v>
      </c>
      <c r="C170" s="1131" t="s">
        <v>107</v>
      </c>
      <c r="D170" s="1820">
        <v>0</v>
      </c>
      <c r="E170" s="1820">
        <v>0</v>
      </c>
      <c r="F170" s="1290">
        <v>0</v>
      </c>
      <c r="G170" s="1307">
        <v>0</v>
      </c>
      <c r="H170" s="280">
        <v>0</v>
      </c>
      <c r="I170" s="1290">
        <v>0</v>
      </c>
      <c r="J170" s="1151">
        <v>0</v>
      </c>
      <c r="K170" s="1151">
        <v>0</v>
      </c>
      <c r="L170" s="1290">
        <v>0</v>
      </c>
    </row>
    <row r="171" spans="1:12" ht="13.5" hidden="1" thickBot="1" x14ac:dyDescent="0.25">
      <c r="A171" s="280"/>
      <c r="B171" s="280" t="s">
        <v>354</v>
      </c>
      <c r="C171" s="1131" t="s">
        <v>355</v>
      </c>
      <c r="D171" s="1820">
        <v>0</v>
      </c>
      <c r="E171" s="1820">
        <v>0</v>
      </c>
      <c r="F171" s="1290">
        <v>0</v>
      </c>
      <c r="G171" s="1307">
        <v>0</v>
      </c>
      <c r="H171" s="280">
        <v>0</v>
      </c>
      <c r="I171" s="1290">
        <v>0</v>
      </c>
      <c r="J171" s="1151">
        <v>0</v>
      </c>
      <c r="K171" s="1151">
        <v>0</v>
      </c>
      <c r="L171" s="1290">
        <v>0</v>
      </c>
    </row>
    <row r="172" spans="1:12" ht="13.5" hidden="1" thickBot="1" x14ac:dyDescent="0.25">
      <c r="A172" s="280"/>
      <c r="B172" s="280" t="s">
        <v>356</v>
      </c>
      <c r="C172" s="1131"/>
      <c r="D172" s="1820">
        <v>0</v>
      </c>
      <c r="E172" s="1820">
        <v>0</v>
      </c>
      <c r="F172" s="1290">
        <v>0</v>
      </c>
      <c r="G172" s="1307">
        <v>0</v>
      </c>
      <c r="H172" s="280">
        <v>0</v>
      </c>
      <c r="I172" s="1290">
        <v>0</v>
      </c>
      <c r="J172" s="1151">
        <v>0</v>
      </c>
      <c r="K172" s="1151">
        <v>0</v>
      </c>
      <c r="L172" s="1290">
        <v>0</v>
      </c>
    </row>
    <row r="173" spans="1:12" ht="13.5" hidden="1" thickBot="1" x14ac:dyDescent="0.25">
      <c r="A173" s="280"/>
      <c r="B173" s="280" t="s">
        <v>357</v>
      </c>
      <c r="C173" s="1131"/>
      <c r="D173" s="1820">
        <v>0</v>
      </c>
      <c r="E173" s="1820">
        <v>0</v>
      </c>
      <c r="F173" s="1290">
        <v>0</v>
      </c>
      <c r="G173" s="1307">
        <v>0</v>
      </c>
      <c r="H173" s="280">
        <v>0</v>
      </c>
      <c r="I173" s="1290">
        <v>0</v>
      </c>
      <c r="J173" s="1151">
        <v>0</v>
      </c>
      <c r="K173" s="1151">
        <v>0</v>
      </c>
      <c r="L173" s="1290">
        <v>0</v>
      </c>
    </row>
    <row r="174" spans="1:12" ht="13.5" hidden="1" thickBot="1" x14ac:dyDescent="0.25">
      <c r="A174" s="280"/>
      <c r="B174" s="280" t="s">
        <v>358</v>
      </c>
      <c r="C174" s="1131"/>
      <c r="D174" s="1820">
        <v>0</v>
      </c>
      <c r="E174" s="1820">
        <v>0</v>
      </c>
      <c r="F174" s="1290">
        <v>0</v>
      </c>
      <c r="G174" s="1307">
        <v>0</v>
      </c>
      <c r="H174" s="280">
        <v>0</v>
      </c>
      <c r="I174" s="1290">
        <v>0</v>
      </c>
      <c r="J174" s="1151">
        <v>0</v>
      </c>
      <c r="K174" s="1151">
        <v>0</v>
      </c>
      <c r="L174" s="1290">
        <v>0</v>
      </c>
    </row>
    <row r="175" spans="1:12" ht="13.5" hidden="1" thickBot="1" x14ac:dyDescent="0.25">
      <c r="A175" s="280"/>
      <c r="B175" s="280" t="s">
        <v>359</v>
      </c>
      <c r="C175" s="1131"/>
      <c r="D175" s="1820">
        <v>0</v>
      </c>
      <c r="E175" s="1820">
        <v>0</v>
      </c>
      <c r="F175" s="1290">
        <v>0</v>
      </c>
      <c r="G175" s="1307">
        <v>0</v>
      </c>
      <c r="H175" s="280">
        <v>0</v>
      </c>
      <c r="I175" s="1290">
        <v>0</v>
      </c>
      <c r="J175" s="1151">
        <v>0</v>
      </c>
      <c r="K175" s="1151">
        <v>0</v>
      </c>
      <c r="L175" s="1290">
        <v>0</v>
      </c>
    </row>
    <row r="176" spans="1:12" ht="13.5" hidden="1" thickBot="1" x14ac:dyDescent="0.25">
      <c r="A176" s="280"/>
      <c r="B176" s="280" t="s">
        <v>360</v>
      </c>
      <c r="C176" s="1131"/>
      <c r="D176" s="1820">
        <v>0</v>
      </c>
      <c r="E176" s="1820">
        <v>0</v>
      </c>
      <c r="F176" s="1290">
        <v>0</v>
      </c>
      <c r="G176" s="1307">
        <v>0</v>
      </c>
      <c r="H176" s="280">
        <v>0</v>
      </c>
      <c r="I176" s="1290">
        <v>0</v>
      </c>
      <c r="J176" s="1151">
        <v>0</v>
      </c>
      <c r="K176" s="1151">
        <v>0</v>
      </c>
      <c r="L176" s="1290">
        <v>0</v>
      </c>
    </row>
    <row r="177" spans="1:12" ht="13.5" hidden="1" thickBot="1" x14ac:dyDescent="0.25">
      <c r="A177" s="280"/>
      <c r="B177" s="280" t="s">
        <v>361</v>
      </c>
      <c r="C177" s="1131"/>
      <c r="D177" s="1820">
        <v>0</v>
      </c>
      <c r="E177" s="1820">
        <v>0</v>
      </c>
      <c r="F177" s="1290">
        <v>0</v>
      </c>
      <c r="G177" s="1307">
        <v>0</v>
      </c>
      <c r="H177" s="280">
        <v>0</v>
      </c>
      <c r="I177" s="1290">
        <v>0</v>
      </c>
      <c r="J177" s="1151">
        <v>0</v>
      </c>
      <c r="K177" s="1151">
        <v>0</v>
      </c>
      <c r="L177" s="1290">
        <v>0</v>
      </c>
    </row>
    <row r="178" spans="1:12" ht="13.5" hidden="1" thickBot="1" x14ac:dyDescent="0.25">
      <c r="A178" s="280"/>
      <c r="B178" s="280" t="s">
        <v>362</v>
      </c>
      <c r="C178" s="1131"/>
      <c r="D178" s="1820">
        <v>0</v>
      </c>
      <c r="E178" s="1820">
        <v>0</v>
      </c>
      <c r="F178" s="1290">
        <v>0</v>
      </c>
      <c r="G178" s="1307">
        <v>0</v>
      </c>
      <c r="H178" s="280">
        <v>0</v>
      </c>
      <c r="I178" s="1290">
        <v>0</v>
      </c>
      <c r="J178" s="1151">
        <v>0</v>
      </c>
      <c r="K178" s="1151">
        <v>0</v>
      </c>
      <c r="L178" s="1290">
        <v>0</v>
      </c>
    </row>
    <row r="179" spans="1:12" ht="13.5" hidden="1" thickBot="1" x14ac:dyDescent="0.25">
      <c r="A179" s="280"/>
      <c r="B179" s="280" t="s">
        <v>363</v>
      </c>
      <c r="C179" s="1131"/>
      <c r="D179" s="1820">
        <v>0</v>
      </c>
      <c r="E179" s="1820">
        <v>0</v>
      </c>
      <c r="F179" s="1290">
        <v>0</v>
      </c>
      <c r="G179" s="1307">
        <v>0</v>
      </c>
      <c r="H179" s="280">
        <v>0</v>
      </c>
      <c r="I179" s="1290">
        <v>0</v>
      </c>
      <c r="J179" s="1151">
        <v>0</v>
      </c>
      <c r="K179" s="1151">
        <v>0</v>
      </c>
      <c r="L179" s="1290">
        <v>0</v>
      </c>
    </row>
    <row r="180" spans="1:12" ht="13.5" hidden="1" thickBot="1" x14ac:dyDescent="0.25">
      <c r="A180" s="280"/>
      <c r="B180" s="280" t="s">
        <v>364</v>
      </c>
      <c r="C180" s="1131"/>
      <c r="D180" s="1820">
        <v>0</v>
      </c>
      <c r="E180" s="1820">
        <v>0</v>
      </c>
      <c r="F180" s="1290">
        <v>0</v>
      </c>
      <c r="G180" s="1307">
        <v>0</v>
      </c>
      <c r="H180" s="280">
        <v>0</v>
      </c>
      <c r="I180" s="1290">
        <v>0</v>
      </c>
      <c r="J180" s="1151">
        <v>0</v>
      </c>
      <c r="K180" s="1151">
        <v>0</v>
      </c>
      <c r="L180" s="1290">
        <v>0</v>
      </c>
    </row>
    <row r="181" spans="1:12" ht="13.5" hidden="1" thickBot="1" x14ac:dyDescent="0.25">
      <c r="A181" s="280"/>
      <c r="B181" s="280" t="s">
        <v>365</v>
      </c>
      <c r="C181" s="1131"/>
      <c r="D181" s="1820">
        <v>0</v>
      </c>
      <c r="E181" s="1820">
        <v>0</v>
      </c>
      <c r="F181" s="1290">
        <v>0</v>
      </c>
      <c r="G181" s="1307">
        <v>0</v>
      </c>
      <c r="H181" s="280">
        <v>0</v>
      </c>
      <c r="I181" s="1290">
        <v>0</v>
      </c>
      <c r="J181" s="1151">
        <v>0</v>
      </c>
      <c r="K181" s="1151">
        <v>0</v>
      </c>
      <c r="L181" s="1290">
        <v>0</v>
      </c>
    </row>
    <row r="182" spans="1:12" ht="13.5" hidden="1" thickBot="1" x14ac:dyDescent="0.25">
      <c r="A182" s="280"/>
      <c r="B182" s="280" t="s">
        <v>366</v>
      </c>
      <c r="C182" s="1131"/>
      <c r="D182" s="1820">
        <v>0</v>
      </c>
      <c r="E182" s="1820">
        <v>0</v>
      </c>
      <c r="F182" s="1290">
        <v>0</v>
      </c>
      <c r="G182" s="1307">
        <v>0</v>
      </c>
      <c r="H182" s="280">
        <v>0</v>
      </c>
      <c r="I182" s="1290">
        <v>0</v>
      </c>
      <c r="J182" s="1151">
        <v>0</v>
      </c>
      <c r="K182" s="1151">
        <v>0</v>
      </c>
      <c r="L182" s="1290">
        <v>0</v>
      </c>
    </row>
    <row r="183" spans="1:12" ht="13.5" hidden="1" thickBot="1" x14ac:dyDescent="0.25">
      <c r="A183" s="280"/>
      <c r="B183" s="280" t="s">
        <v>367</v>
      </c>
      <c r="C183" s="1131"/>
      <c r="D183" s="1820">
        <v>0</v>
      </c>
      <c r="E183" s="1820">
        <v>0</v>
      </c>
      <c r="F183" s="1290">
        <v>0</v>
      </c>
      <c r="G183" s="1307">
        <v>0</v>
      </c>
      <c r="H183" s="280">
        <v>0</v>
      </c>
      <c r="I183" s="1290">
        <v>0</v>
      </c>
      <c r="J183" s="1151">
        <v>0</v>
      </c>
      <c r="K183" s="1151">
        <v>0</v>
      </c>
      <c r="L183" s="1290">
        <v>0</v>
      </c>
    </row>
    <row r="184" spans="1:12" ht="13.5" hidden="1" thickBot="1" x14ac:dyDescent="0.25">
      <c r="A184" s="280"/>
      <c r="B184" s="280" t="s">
        <v>368</v>
      </c>
      <c r="C184" s="1131"/>
      <c r="D184" s="1820">
        <v>0</v>
      </c>
      <c r="E184" s="1820">
        <v>0</v>
      </c>
      <c r="F184" s="1290">
        <v>0</v>
      </c>
      <c r="G184" s="1307">
        <v>0</v>
      </c>
      <c r="H184" s="280">
        <v>0</v>
      </c>
      <c r="I184" s="1290">
        <v>0</v>
      </c>
      <c r="J184" s="1151">
        <v>0</v>
      </c>
      <c r="K184" s="1151">
        <v>0</v>
      </c>
      <c r="L184" s="1290">
        <v>0</v>
      </c>
    </row>
    <row r="185" spans="1:12" ht="13.5" hidden="1" thickBot="1" x14ac:dyDescent="0.25">
      <c r="A185" s="280"/>
      <c r="B185" s="280" t="s">
        <v>369</v>
      </c>
      <c r="C185" s="1131"/>
      <c r="D185" s="1820">
        <v>0</v>
      </c>
      <c r="E185" s="1820">
        <v>0</v>
      </c>
      <c r="F185" s="1290">
        <v>0</v>
      </c>
      <c r="G185" s="1307">
        <v>0</v>
      </c>
      <c r="H185" s="280">
        <v>0</v>
      </c>
      <c r="I185" s="1290">
        <v>0</v>
      </c>
      <c r="J185" s="1151">
        <v>0</v>
      </c>
      <c r="K185" s="1151">
        <v>0</v>
      </c>
      <c r="L185" s="1290">
        <v>0</v>
      </c>
    </row>
    <row r="186" spans="1:12" ht="13.5" hidden="1" thickBot="1" x14ac:dyDescent="0.25">
      <c r="A186" s="282"/>
      <c r="B186" s="282" t="s">
        <v>370</v>
      </c>
      <c r="C186" s="1132"/>
      <c r="D186" s="1821">
        <v>0</v>
      </c>
      <c r="E186" s="1821">
        <v>0</v>
      </c>
      <c r="F186" s="1294">
        <v>0</v>
      </c>
      <c r="G186" s="1308">
        <v>0</v>
      </c>
      <c r="H186" s="282">
        <v>0</v>
      </c>
      <c r="I186" s="1294">
        <v>0</v>
      </c>
      <c r="J186" s="1152">
        <v>0</v>
      </c>
      <c r="K186" s="1152">
        <v>0</v>
      </c>
      <c r="L186" s="1294">
        <v>0</v>
      </c>
    </row>
    <row r="187" spans="1:12" ht="14.25" thickTop="1" thickBot="1" x14ac:dyDescent="0.25">
      <c r="A187" s="906">
        <v>401</v>
      </c>
      <c r="B187" s="903"/>
      <c r="C187" s="1136" t="s">
        <v>371</v>
      </c>
      <c r="D187" s="1818">
        <f>D188+D190+D189</f>
        <v>43080000</v>
      </c>
      <c r="E187" s="1818">
        <f>E188+E190+E189</f>
        <v>13291668.41</v>
      </c>
      <c r="F187" s="1830">
        <f>E187/D187</f>
        <v>0.30853454990714951</v>
      </c>
      <c r="G187" s="1136">
        <v>0</v>
      </c>
      <c r="H187" s="1313">
        <v>0</v>
      </c>
      <c r="I187" s="1830"/>
      <c r="J187" s="1280">
        <f>D187+G187</f>
        <v>43080000</v>
      </c>
      <c r="K187" s="1280">
        <f>E187+H187</f>
        <v>13291668.41</v>
      </c>
      <c r="L187" s="1830">
        <f>K187/J187</f>
        <v>0.30853454990714951</v>
      </c>
    </row>
    <row r="188" spans="1:12" ht="13.5" thickTop="1" x14ac:dyDescent="0.2">
      <c r="A188" s="281"/>
      <c r="B188" s="469" t="s">
        <v>1630</v>
      </c>
      <c r="C188" s="1129" t="s">
        <v>1046</v>
      </c>
      <c r="D188" s="1819">
        <f>'ПОСЕБАН ДЕО'!I599</f>
        <v>4180000</v>
      </c>
      <c r="E188" s="1819">
        <f>'ПОСЕБАН ДЕО'!J599</f>
        <v>3846430.49</v>
      </c>
      <c r="F188" s="1289">
        <f>E188/D188</f>
        <v>0.92019868181818187</v>
      </c>
      <c r="G188" s="1303">
        <v>0</v>
      </c>
      <c r="H188" s="281">
        <v>0</v>
      </c>
      <c r="I188" s="1289"/>
      <c r="J188" s="1150">
        <f t="shared" ref="J188:K190" si="15">D188+G188</f>
        <v>4180000</v>
      </c>
      <c r="K188" s="1150">
        <f t="shared" si="15"/>
        <v>3846430.49</v>
      </c>
      <c r="L188" s="1289">
        <f>K188/J188</f>
        <v>0.92019868181818187</v>
      </c>
    </row>
    <row r="189" spans="1:12" x14ac:dyDescent="0.2">
      <c r="A189" s="281"/>
      <c r="B189" s="469" t="s">
        <v>373</v>
      </c>
      <c r="C189" s="1129" t="s">
        <v>96</v>
      </c>
      <c r="D189" s="1819">
        <f>'ПОСЕБАН ДЕО'!I610</f>
        <v>9500000</v>
      </c>
      <c r="E189" s="1819">
        <f>'ПОСЕБАН ДЕО'!J610</f>
        <v>3488558.2</v>
      </c>
      <c r="F189" s="1289">
        <f>E189/D189</f>
        <v>0.36721665263157899</v>
      </c>
      <c r="G189" s="1303"/>
      <c r="H189" s="281"/>
      <c r="I189" s="1289"/>
      <c r="J189" s="1150">
        <f t="shared" si="15"/>
        <v>9500000</v>
      </c>
      <c r="K189" s="1150">
        <f t="shared" si="15"/>
        <v>3488558.2</v>
      </c>
      <c r="L189" s="1289">
        <f>K189/J189</f>
        <v>0.36721665263157899</v>
      </c>
    </row>
    <row r="190" spans="1:12" ht="13.5" thickBot="1" x14ac:dyDescent="0.25">
      <c r="A190" s="280"/>
      <c r="B190" s="323" t="s">
        <v>458</v>
      </c>
      <c r="C190" s="1131" t="s">
        <v>108</v>
      </c>
      <c r="D190" s="1820">
        <f>'ПОСЕБАН ДЕО'!I626</f>
        <v>29400000</v>
      </c>
      <c r="E190" s="1820">
        <f>'ПОСЕБАН ДЕО'!J626</f>
        <v>5956679.7199999997</v>
      </c>
      <c r="F190" s="1290">
        <f>E190/D190</f>
        <v>0.2026081537414966</v>
      </c>
      <c r="G190" s="1307">
        <v>0</v>
      </c>
      <c r="H190" s="280">
        <v>0</v>
      </c>
      <c r="I190" s="1290"/>
      <c r="J190" s="1150">
        <f t="shared" si="15"/>
        <v>29400000</v>
      </c>
      <c r="K190" s="1150">
        <f t="shared" si="15"/>
        <v>5956679.7199999997</v>
      </c>
      <c r="L190" s="1290">
        <f>K190/J190</f>
        <v>0.2026081537414966</v>
      </c>
    </row>
    <row r="191" spans="1:12" ht="13.5" hidden="1" thickBot="1" x14ac:dyDescent="0.25">
      <c r="A191" s="280"/>
      <c r="B191" s="280" t="s">
        <v>372</v>
      </c>
      <c r="C191" s="1131" t="s">
        <v>109</v>
      </c>
      <c r="D191" s="1820">
        <v>0</v>
      </c>
      <c r="E191" s="1820">
        <v>0</v>
      </c>
      <c r="F191" s="1290">
        <v>0</v>
      </c>
      <c r="G191" s="1307">
        <v>0</v>
      </c>
      <c r="H191" s="280">
        <v>0</v>
      </c>
      <c r="I191" s="1290">
        <v>0</v>
      </c>
      <c r="J191" s="1151">
        <v>0</v>
      </c>
      <c r="K191" s="1151">
        <v>0</v>
      </c>
      <c r="L191" s="1290">
        <v>0</v>
      </c>
    </row>
    <row r="192" spans="1:12" ht="13.5" hidden="1" thickBot="1" x14ac:dyDescent="0.25">
      <c r="A192" s="280"/>
      <c r="B192" s="280" t="s">
        <v>373</v>
      </c>
      <c r="C192" s="1131" t="s">
        <v>110</v>
      </c>
      <c r="D192" s="1820">
        <v>0</v>
      </c>
      <c r="E192" s="1820">
        <v>0</v>
      </c>
      <c r="F192" s="1290">
        <v>0</v>
      </c>
      <c r="G192" s="1307">
        <v>0</v>
      </c>
      <c r="H192" s="280">
        <v>0</v>
      </c>
      <c r="I192" s="1290">
        <v>0</v>
      </c>
      <c r="J192" s="1151">
        <v>0</v>
      </c>
      <c r="K192" s="1151">
        <v>0</v>
      </c>
      <c r="L192" s="1290">
        <v>0</v>
      </c>
    </row>
    <row r="193" spans="1:12" ht="13.5" hidden="1" thickBot="1" x14ac:dyDescent="0.25">
      <c r="A193" s="280"/>
      <c r="B193" s="280" t="s">
        <v>374</v>
      </c>
      <c r="C193" s="1131" t="s">
        <v>535</v>
      </c>
      <c r="D193" s="1820">
        <v>0</v>
      </c>
      <c r="E193" s="1820">
        <v>0</v>
      </c>
      <c r="F193" s="1290">
        <v>0</v>
      </c>
      <c r="G193" s="1307">
        <v>0</v>
      </c>
      <c r="H193" s="280">
        <v>0</v>
      </c>
      <c r="I193" s="1290">
        <v>0</v>
      </c>
      <c r="J193" s="1151">
        <v>0</v>
      </c>
      <c r="K193" s="1151">
        <v>0</v>
      </c>
      <c r="L193" s="1290">
        <v>0</v>
      </c>
    </row>
    <row r="194" spans="1:12" ht="13.5" hidden="1" thickBot="1" x14ac:dyDescent="0.25">
      <c r="A194" s="280"/>
      <c r="B194" s="280" t="s">
        <v>536</v>
      </c>
      <c r="C194" s="1131"/>
      <c r="D194" s="1820">
        <v>0</v>
      </c>
      <c r="E194" s="1820">
        <v>0</v>
      </c>
      <c r="F194" s="1290">
        <v>0</v>
      </c>
      <c r="G194" s="1307">
        <v>0</v>
      </c>
      <c r="H194" s="280">
        <v>0</v>
      </c>
      <c r="I194" s="1290">
        <v>0</v>
      </c>
      <c r="J194" s="1151">
        <v>0</v>
      </c>
      <c r="K194" s="1151">
        <v>0</v>
      </c>
      <c r="L194" s="1290">
        <v>0</v>
      </c>
    </row>
    <row r="195" spans="1:12" ht="13.5" hidden="1" thickBot="1" x14ac:dyDescent="0.25">
      <c r="A195" s="280"/>
      <c r="B195" s="280" t="s">
        <v>537</v>
      </c>
      <c r="C195" s="1131"/>
      <c r="D195" s="1820">
        <v>0</v>
      </c>
      <c r="E195" s="1820">
        <v>0</v>
      </c>
      <c r="F195" s="1290">
        <v>0</v>
      </c>
      <c r="G195" s="1307">
        <v>0</v>
      </c>
      <c r="H195" s="280">
        <v>0</v>
      </c>
      <c r="I195" s="1290">
        <v>0</v>
      </c>
      <c r="J195" s="1151">
        <v>0</v>
      </c>
      <c r="K195" s="1151">
        <v>0</v>
      </c>
      <c r="L195" s="1290">
        <v>0</v>
      </c>
    </row>
    <row r="196" spans="1:12" ht="13.5" hidden="1" thickBot="1" x14ac:dyDescent="0.25">
      <c r="A196" s="280"/>
      <c r="B196" s="280" t="s">
        <v>538</v>
      </c>
      <c r="C196" s="1131"/>
      <c r="D196" s="1820">
        <v>0</v>
      </c>
      <c r="E196" s="1820">
        <v>0</v>
      </c>
      <c r="F196" s="1290">
        <v>0</v>
      </c>
      <c r="G196" s="1307">
        <v>0</v>
      </c>
      <c r="H196" s="280">
        <v>0</v>
      </c>
      <c r="I196" s="1290">
        <v>0</v>
      </c>
      <c r="J196" s="1151">
        <v>0</v>
      </c>
      <c r="K196" s="1151">
        <v>0</v>
      </c>
      <c r="L196" s="1290">
        <v>0</v>
      </c>
    </row>
    <row r="197" spans="1:12" ht="13.5" hidden="1" thickBot="1" x14ac:dyDescent="0.25">
      <c r="A197" s="280"/>
      <c r="B197" s="280" t="s">
        <v>539</v>
      </c>
      <c r="C197" s="1131"/>
      <c r="D197" s="1820">
        <v>0</v>
      </c>
      <c r="E197" s="1820">
        <v>0</v>
      </c>
      <c r="F197" s="1290">
        <v>0</v>
      </c>
      <c r="G197" s="1307">
        <v>0</v>
      </c>
      <c r="H197" s="280">
        <v>0</v>
      </c>
      <c r="I197" s="1290">
        <v>0</v>
      </c>
      <c r="J197" s="1151">
        <v>0</v>
      </c>
      <c r="K197" s="1151">
        <v>0</v>
      </c>
      <c r="L197" s="1290">
        <v>0</v>
      </c>
    </row>
    <row r="198" spans="1:12" ht="13.5" hidden="1" thickBot="1" x14ac:dyDescent="0.25">
      <c r="A198" s="280"/>
      <c r="B198" s="280" t="s">
        <v>540</v>
      </c>
      <c r="C198" s="1131"/>
      <c r="D198" s="1820">
        <v>0</v>
      </c>
      <c r="E198" s="1820">
        <v>0</v>
      </c>
      <c r="F198" s="1290">
        <v>0</v>
      </c>
      <c r="G198" s="1307">
        <v>0</v>
      </c>
      <c r="H198" s="280">
        <v>0</v>
      </c>
      <c r="I198" s="1290">
        <v>0</v>
      </c>
      <c r="J198" s="1151">
        <v>0</v>
      </c>
      <c r="K198" s="1151">
        <v>0</v>
      </c>
      <c r="L198" s="1290">
        <v>0</v>
      </c>
    </row>
    <row r="199" spans="1:12" ht="13.5" hidden="1" thickBot="1" x14ac:dyDescent="0.25">
      <c r="A199" s="280"/>
      <c r="B199" s="280" t="s">
        <v>541</v>
      </c>
      <c r="C199" s="1131"/>
      <c r="D199" s="1820">
        <v>0</v>
      </c>
      <c r="E199" s="1820">
        <v>0</v>
      </c>
      <c r="F199" s="1290">
        <v>0</v>
      </c>
      <c r="G199" s="1307">
        <v>0</v>
      </c>
      <c r="H199" s="280">
        <v>0</v>
      </c>
      <c r="I199" s="1290">
        <v>0</v>
      </c>
      <c r="J199" s="1151">
        <v>0</v>
      </c>
      <c r="K199" s="1151">
        <v>0</v>
      </c>
      <c r="L199" s="1290">
        <v>0</v>
      </c>
    </row>
    <row r="200" spans="1:12" ht="13.5" hidden="1" thickBot="1" x14ac:dyDescent="0.25">
      <c r="A200" s="280"/>
      <c r="B200" s="280" t="s">
        <v>542</v>
      </c>
      <c r="C200" s="1131"/>
      <c r="D200" s="1820">
        <v>0</v>
      </c>
      <c r="E200" s="1820">
        <v>0</v>
      </c>
      <c r="F200" s="1290">
        <v>0</v>
      </c>
      <c r="G200" s="1307">
        <v>0</v>
      </c>
      <c r="H200" s="280">
        <v>0</v>
      </c>
      <c r="I200" s="1290">
        <v>0</v>
      </c>
      <c r="J200" s="1151">
        <v>0</v>
      </c>
      <c r="K200" s="1151">
        <v>0</v>
      </c>
      <c r="L200" s="1290">
        <v>0</v>
      </c>
    </row>
    <row r="201" spans="1:12" ht="13.5" hidden="1" thickBot="1" x14ac:dyDescent="0.25">
      <c r="A201" s="280"/>
      <c r="B201" s="280" t="s">
        <v>543</v>
      </c>
      <c r="C201" s="1131"/>
      <c r="D201" s="1820">
        <v>0</v>
      </c>
      <c r="E201" s="1820">
        <v>0</v>
      </c>
      <c r="F201" s="1290">
        <v>0</v>
      </c>
      <c r="G201" s="1307">
        <v>0</v>
      </c>
      <c r="H201" s="280">
        <v>0</v>
      </c>
      <c r="I201" s="1290">
        <v>0</v>
      </c>
      <c r="J201" s="1151">
        <v>0</v>
      </c>
      <c r="K201" s="1151">
        <v>0</v>
      </c>
      <c r="L201" s="1290">
        <v>0</v>
      </c>
    </row>
    <row r="202" spans="1:12" ht="13.5" hidden="1" thickBot="1" x14ac:dyDescent="0.25">
      <c r="A202" s="280"/>
      <c r="B202" s="280" t="s">
        <v>544</v>
      </c>
      <c r="C202" s="1131"/>
      <c r="D202" s="1820">
        <v>0</v>
      </c>
      <c r="E202" s="1820">
        <v>0</v>
      </c>
      <c r="F202" s="1290">
        <v>0</v>
      </c>
      <c r="G202" s="1307">
        <v>0</v>
      </c>
      <c r="H202" s="280">
        <v>0</v>
      </c>
      <c r="I202" s="1290">
        <v>0</v>
      </c>
      <c r="J202" s="1151">
        <v>0</v>
      </c>
      <c r="K202" s="1151">
        <v>0</v>
      </c>
      <c r="L202" s="1290">
        <v>0</v>
      </c>
    </row>
    <row r="203" spans="1:12" ht="13.5" hidden="1" thickBot="1" x14ac:dyDescent="0.25">
      <c r="A203" s="280"/>
      <c r="B203" s="280" t="s">
        <v>545</v>
      </c>
      <c r="C203" s="1131"/>
      <c r="D203" s="1820">
        <v>0</v>
      </c>
      <c r="E203" s="1820">
        <v>0</v>
      </c>
      <c r="F203" s="1290">
        <v>0</v>
      </c>
      <c r="G203" s="1307">
        <v>0</v>
      </c>
      <c r="H203" s="280">
        <v>0</v>
      </c>
      <c r="I203" s="1290">
        <v>0</v>
      </c>
      <c r="J203" s="1151">
        <v>0</v>
      </c>
      <c r="K203" s="1151">
        <v>0</v>
      </c>
      <c r="L203" s="1290">
        <v>0</v>
      </c>
    </row>
    <row r="204" spans="1:12" ht="13.5" hidden="1" thickBot="1" x14ac:dyDescent="0.25">
      <c r="A204" s="280"/>
      <c r="B204" s="280" t="s">
        <v>546</v>
      </c>
      <c r="C204" s="1131"/>
      <c r="D204" s="1820">
        <v>0</v>
      </c>
      <c r="E204" s="1820">
        <v>0</v>
      </c>
      <c r="F204" s="1290">
        <v>0</v>
      </c>
      <c r="G204" s="1307">
        <v>0</v>
      </c>
      <c r="H204" s="280">
        <v>0</v>
      </c>
      <c r="I204" s="1290">
        <v>0</v>
      </c>
      <c r="J204" s="1151">
        <v>0</v>
      </c>
      <c r="K204" s="1151">
        <v>0</v>
      </c>
      <c r="L204" s="1290">
        <v>0</v>
      </c>
    </row>
    <row r="205" spans="1:12" ht="13.5" hidden="1" thickBot="1" x14ac:dyDescent="0.25">
      <c r="A205" s="280"/>
      <c r="B205" s="280" t="s">
        <v>547</v>
      </c>
      <c r="C205" s="1131"/>
      <c r="D205" s="1820">
        <v>0</v>
      </c>
      <c r="E205" s="1820">
        <v>0</v>
      </c>
      <c r="F205" s="1290">
        <v>0</v>
      </c>
      <c r="G205" s="1307">
        <v>0</v>
      </c>
      <c r="H205" s="280">
        <v>0</v>
      </c>
      <c r="I205" s="1290">
        <v>0</v>
      </c>
      <c r="J205" s="1151">
        <v>0</v>
      </c>
      <c r="K205" s="1151">
        <v>0</v>
      </c>
      <c r="L205" s="1290">
        <v>0</v>
      </c>
    </row>
    <row r="206" spans="1:12" ht="13.5" hidden="1" thickBot="1" x14ac:dyDescent="0.25">
      <c r="A206" s="280"/>
      <c r="B206" s="280" t="s">
        <v>548</v>
      </c>
      <c r="C206" s="1131"/>
      <c r="D206" s="1820">
        <v>0</v>
      </c>
      <c r="E206" s="1820">
        <v>0</v>
      </c>
      <c r="F206" s="1290">
        <v>0</v>
      </c>
      <c r="G206" s="1307">
        <v>0</v>
      </c>
      <c r="H206" s="280">
        <v>0</v>
      </c>
      <c r="I206" s="1290">
        <v>0</v>
      </c>
      <c r="J206" s="1151">
        <v>0</v>
      </c>
      <c r="K206" s="1151">
        <v>0</v>
      </c>
      <c r="L206" s="1290">
        <v>0</v>
      </c>
    </row>
    <row r="207" spans="1:12" ht="13.5" hidden="1" thickBot="1" x14ac:dyDescent="0.25">
      <c r="A207" s="282"/>
      <c r="B207" s="282" t="s">
        <v>549</v>
      </c>
      <c r="C207" s="1132"/>
      <c r="D207" s="1821">
        <v>0</v>
      </c>
      <c r="E207" s="1821">
        <v>0</v>
      </c>
      <c r="F207" s="1294">
        <v>0</v>
      </c>
      <c r="G207" s="1308">
        <v>0</v>
      </c>
      <c r="H207" s="282">
        <v>0</v>
      </c>
      <c r="I207" s="1294">
        <v>0</v>
      </c>
      <c r="J207" s="1152">
        <v>0</v>
      </c>
      <c r="K207" s="1152">
        <v>0</v>
      </c>
      <c r="L207" s="1294">
        <v>0</v>
      </c>
    </row>
    <row r="208" spans="1:12" ht="30" customHeight="1" thickTop="1" thickBot="1" x14ac:dyDescent="0.25">
      <c r="A208" s="906">
        <v>701</v>
      </c>
      <c r="B208" s="903"/>
      <c r="C208" s="1141" t="s">
        <v>517</v>
      </c>
      <c r="D208" s="1818">
        <f>D210</f>
        <v>179310000</v>
      </c>
      <c r="E208" s="1818">
        <f>E210</f>
        <v>170021093.50999999</v>
      </c>
      <c r="F208" s="1830">
        <f>E208/D208</f>
        <v>0.94819638341419887</v>
      </c>
      <c r="G208" s="1136">
        <v>0</v>
      </c>
      <c r="H208" s="1313">
        <v>0</v>
      </c>
      <c r="I208" s="1830"/>
      <c r="J208" s="1280">
        <f>D208</f>
        <v>179310000</v>
      </c>
      <c r="K208" s="1280">
        <f>E208</f>
        <v>170021093.50999999</v>
      </c>
      <c r="L208" s="1830">
        <f>K208/J208</f>
        <v>0.94819638341419887</v>
      </c>
    </row>
    <row r="209" spans="1:12" ht="13.5" hidden="1" thickTop="1" x14ac:dyDescent="0.2">
      <c r="A209" s="281"/>
      <c r="B209" s="281" t="s">
        <v>1629</v>
      </c>
      <c r="C209" s="1128" t="s">
        <v>119</v>
      </c>
      <c r="D209" s="1819"/>
      <c r="E209" s="1819"/>
      <c r="F209" s="1289">
        <v>0</v>
      </c>
      <c r="G209" s="1303">
        <v>0</v>
      </c>
      <c r="H209" s="281">
        <v>0</v>
      </c>
      <c r="I209" s="1289">
        <v>0</v>
      </c>
      <c r="J209" s="1150">
        <v>0</v>
      </c>
      <c r="K209" s="1150">
        <v>0</v>
      </c>
      <c r="L209" s="1289">
        <v>0</v>
      </c>
    </row>
    <row r="210" spans="1:12" ht="14.25" thickTop="1" thickBot="1" x14ac:dyDescent="0.25">
      <c r="A210" s="281"/>
      <c r="B210" s="469" t="s">
        <v>930</v>
      </c>
      <c r="C210" s="1129" t="s">
        <v>477</v>
      </c>
      <c r="D210" s="1819">
        <f>'ПОСЕБАН ДЕО'!I663</f>
        <v>179310000</v>
      </c>
      <c r="E210" s="1819">
        <f>'ПОСЕБАН ДЕО'!J663</f>
        <v>170021093.50999999</v>
      </c>
      <c r="F210" s="1289">
        <f>E210/D210</f>
        <v>0.94819638341419887</v>
      </c>
      <c r="G210" s="1303"/>
      <c r="H210" s="281"/>
      <c r="I210" s="1289"/>
      <c r="J210" s="1150">
        <f>D210+G210</f>
        <v>179310000</v>
      </c>
      <c r="K210" s="1150">
        <f>E210+H210</f>
        <v>170021093.50999999</v>
      </c>
      <c r="L210" s="1289">
        <f>K210/J210</f>
        <v>0.94819638341419887</v>
      </c>
    </row>
    <row r="211" spans="1:12" ht="13.5" hidden="1" thickBot="1" x14ac:dyDescent="0.25">
      <c r="A211" s="280"/>
      <c r="B211" s="280" t="s">
        <v>550</v>
      </c>
      <c r="C211" s="1131" t="s">
        <v>551</v>
      </c>
      <c r="D211" s="1820">
        <v>0</v>
      </c>
      <c r="E211" s="1820">
        <v>0</v>
      </c>
      <c r="F211" s="1290">
        <v>0</v>
      </c>
      <c r="G211" s="1307">
        <v>0</v>
      </c>
      <c r="H211" s="280">
        <v>0</v>
      </c>
      <c r="I211" s="1290">
        <v>0</v>
      </c>
      <c r="J211" s="1151">
        <v>0</v>
      </c>
      <c r="K211" s="1151">
        <v>0</v>
      </c>
      <c r="L211" s="1290">
        <v>0</v>
      </c>
    </row>
    <row r="212" spans="1:12" ht="13.5" hidden="1" thickBot="1" x14ac:dyDescent="0.25">
      <c r="A212" s="280"/>
      <c r="B212" s="280" t="s">
        <v>552</v>
      </c>
      <c r="C212" s="1131" t="s">
        <v>553</v>
      </c>
      <c r="D212" s="1820">
        <v>0</v>
      </c>
      <c r="E212" s="1820">
        <v>0</v>
      </c>
      <c r="F212" s="1290">
        <v>0</v>
      </c>
      <c r="G212" s="1307">
        <v>0</v>
      </c>
      <c r="H212" s="280">
        <v>0</v>
      </c>
      <c r="I212" s="1290">
        <v>0</v>
      </c>
      <c r="J212" s="1151">
        <v>0</v>
      </c>
      <c r="K212" s="1151">
        <v>0</v>
      </c>
      <c r="L212" s="1290">
        <v>0</v>
      </c>
    </row>
    <row r="213" spans="1:12" ht="13.5" hidden="1" thickBot="1" x14ac:dyDescent="0.25">
      <c r="A213" s="280"/>
      <c r="B213" s="280" t="s">
        <v>554</v>
      </c>
      <c r="C213" s="1131" t="s">
        <v>555</v>
      </c>
      <c r="D213" s="1820">
        <v>0</v>
      </c>
      <c r="E213" s="1820">
        <v>0</v>
      </c>
      <c r="F213" s="1290">
        <v>0</v>
      </c>
      <c r="G213" s="1307">
        <v>0</v>
      </c>
      <c r="H213" s="280">
        <v>0</v>
      </c>
      <c r="I213" s="1290">
        <v>0</v>
      </c>
      <c r="J213" s="1151">
        <v>0</v>
      </c>
      <c r="K213" s="1151">
        <v>0</v>
      </c>
      <c r="L213" s="1290">
        <v>0</v>
      </c>
    </row>
    <row r="214" spans="1:12" ht="13.5" hidden="1" thickBot="1" x14ac:dyDescent="0.25">
      <c r="A214" s="280"/>
      <c r="B214" s="280" t="s">
        <v>556</v>
      </c>
      <c r="C214" s="1131"/>
      <c r="D214" s="1820">
        <v>0</v>
      </c>
      <c r="E214" s="1820">
        <v>0</v>
      </c>
      <c r="F214" s="1290">
        <v>0</v>
      </c>
      <c r="G214" s="1307">
        <v>0</v>
      </c>
      <c r="H214" s="280">
        <v>0</v>
      </c>
      <c r="I214" s="1290">
        <v>0</v>
      </c>
      <c r="J214" s="1151">
        <v>0</v>
      </c>
      <c r="K214" s="1151">
        <v>0</v>
      </c>
      <c r="L214" s="1290">
        <v>0</v>
      </c>
    </row>
    <row r="215" spans="1:12" ht="13.5" hidden="1" thickBot="1" x14ac:dyDescent="0.25">
      <c r="A215" s="280"/>
      <c r="B215" s="280" t="s">
        <v>557</v>
      </c>
      <c r="C215" s="1131"/>
      <c r="D215" s="1820">
        <v>0</v>
      </c>
      <c r="E215" s="1820">
        <v>0</v>
      </c>
      <c r="F215" s="1290">
        <v>0</v>
      </c>
      <c r="G215" s="1307">
        <v>0</v>
      </c>
      <c r="H215" s="280">
        <v>0</v>
      </c>
      <c r="I215" s="1290">
        <v>0</v>
      </c>
      <c r="J215" s="1151">
        <v>0</v>
      </c>
      <c r="K215" s="1151">
        <v>0</v>
      </c>
      <c r="L215" s="1290">
        <v>0</v>
      </c>
    </row>
    <row r="216" spans="1:12" ht="13.5" hidden="1" thickBot="1" x14ac:dyDescent="0.25">
      <c r="A216" s="280"/>
      <c r="B216" s="280" t="s">
        <v>558</v>
      </c>
      <c r="C216" s="1131"/>
      <c r="D216" s="1820">
        <v>0</v>
      </c>
      <c r="E216" s="1820">
        <v>0</v>
      </c>
      <c r="F216" s="1290">
        <v>0</v>
      </c>
      <c r="G216" s="1307">
        <v>0</v>
      </c>
      <c r="H216" s="280">
        <v>0</v>
      </c>
      <c r="I216" s="1290">
        <v>0</v>
      </c>
      <c r="J216" s="1151">
        <v>0</v>
      </c>
      <c r="K216" s="1151">
        <v>0</v>
      </c>
      <c r="L216" s="1290">
        <v>0</v>
      </c>
    </row>
    <row r="217" spans="1:12" ht="13.5" hidden="1" thickBot="1" x14ac:dyDescent="0.25">
      <c r="A217" s="280"/>
      <c r="B217" s="280" t="s">
        <v>559</v>
      </c>
      <c r="C217" s="1131"/>
      <c r="D217" s="1820">
        <v>0</v>
      </c>
      <c r="E217" s="1820">
        <v>0</v>
      </c>
      <c r="F217" s="1290">
        <v>0</v>
      </c>
      <c r="G217" s="1307">
        <v>0</v>
      </c>
      <c r="H217" s="280">
        <v>0</v>
      </c>
      <c r="I217" s="1290">
        <v>0</v>
      </c>
      <c r="J217" s="1151">
        <v>0</v>
      </c>
      <c r="K217" s="1151">
        <v>0</v>
      </c>
      <c r="L217" s="1290">
        <v>0</v>
      </c>
    </row>
    <row r="218" spans="1:12" ht="13.5" hidden="1" thickBot="1" x14ac:dyDescent="0.25">
      <c r="A218" s="280"/>
      <c r="B218" s="280" t="s">
        <v>560</v>
      </c>
      <c r="C218" s="1131"/>
      <c r="D218" s="1820">
        <v>0</v>
      </c>
      <c r="E218" s="1820">
        <v>0</v>
      </c>
      <c r="F218" s="1290">
        <v>0</v>
      </c>
      <c r="G218" s="1307">
        <v>0</v>
      </c>
      <c r="H218" s="280">
        <v>0</v>
      </c>
      <c r="I218" s="1290">
        <v>0</v>
      </c>
      <c r="J218" s="1151">
        <v>0</v>
      </c>
      <c r="K218" s="1151">
        <v>0</v>
      </c>
      <c r="L218" s="1290">
        <v>0</v>
      </c>
    </row>
    <row r="219" spans="1:12" ht="13.5" hidden="1" thickBot="1" x14ac:dyDescent="0.25">
      <c r="A219" s="280"/>
      <c r="B219" s="280" t="s">
        <v>561</v>
      </c>
      <c r="C219" s="1131"/>
      <c r="D219" s="1820">
        <v>0</v>
      </c>
      <c r="E219" s="1820">
        <v>0</v>
      </c>
      <c r="F219" s="1290">
        <v>0</v>
      </c>
      <c r="G219" s="1307">
        <v>0</v>
      </c>
      <c r="H219" s="280">
        <v>0</v>
      </c>
      <c r="I219" s="1290">
        <v>0</v>
      </c>
      <c r="J219" s="1151">
        <v>0</v>
      </c>
      <c r="K219" s="1151">
        <v>0</v>
      </c>
      <c r="L219" s="1290">
        <v>0</v>
      </c>
    </row>
    <row r="220" spans="1:12" ht="13.5" hidden="1" thickBot="1" x14ac:dyDescent="0.25">
      <c r="A220" s="280"/>
      <c r="B220" s="280" t="s">
        <v>562</v>
      </c>
      <c r="C220" s="1131"/>
      <c r="D220" s="1820">
        <v>0</v>
      </c>
      <c r="E220" s="1820">
        <v>0</v>
      </c>
      <c r="F220" s="1290">
        <v>0</v>
      </c>
      <c r="G220" s="1307">
        <v>0</v>
      </c>
      <c r="H220" s="280">
        <v>0</v>
      </c>
      <c r="I220" s="1290">
        <v>0</v>
      </c>
      <c r="J220" s="1151">
        <v>0</v>
      </c>
      <c r="K220" s="1151">
        <v>0</v>
      </c>
      <c r="L220" s="1290">
        <v>0</v>
      </c>
    </row>
    <row r="221" spans="1:12" ht="13.5" hidden="1" thickBot="1" x14ac:dyDescent="0.25">
      <c r="A221" s="280"/>
      <c r="B221" s="280" t="s">
        <v>563</v>
      </c>
      <c r="C221" s="1131"/>
      <c r="D221" s="1820">
        <v>0</v>
      </c>
      <c r="E221" s="1820">
        <v>0</v>
      </c>
      <c r="F221" s="1290">
        <v>0</v>
      </c>
      <c r="G221" s="1307">
        <v>0</v>
      </c>
      <c r="H221" s="280">
        <v>0</v>
      </c>
      <c r="I221" s="1290">
        <v>0</v>
      </c>
      <c r="J221" s="1151">
        <v>0</v>
      </c>
      <c r="K221" s="1151">
        <v>0</v>
      </c>
      <c r="L221" s="1290">
        <v>0</v>
      </c>
    </row>
    <row r="222" spans="1:12" ht="13.5" hidden="1" thickBot="1" x14ac:dyDescent="0.25">
      <c r="A222" s="280"/>
      <c r="B222" s="280" t="s">
        <v>564</v>
      </c>
      <c r="C222" s="1131"/>
      <c r="D222" s="1820">
        <v>0</v>
      </c>
      <c r="E222" s="1820">
        <v>0</v>
      </c>
      <c r="F222" s="1290">
        <v>0</v>
      </c>
      <c r="G222" s="1307">
        <v>0</v>
      </c>
      <c r="H222" s="280">
        <v>0</v>
      </c>
      <c r="I222" s="1290">
        <v>0</v>
      </c>
      <c r="J222" s="1151">
        <v>0</v>
      </c>
      <c r="K222" s="1151">
        <v>0</v>
      </c>
      <c r="L222" s="1290">
        <v>0</v>
      </c>
    </row>
    <row r="223" spans="1:12" ht="13.5" hidden="1" thickBot="1" x14ac:dyDescent="0.25">
      <c r="A223" s="280"/>
      <c r="B223" s="280" t="s">
        <v>565</v>
      </c>
      <c r="C223" s="1131"/>
      <c r="D223" s="1820">
        <v>0</v>
      </c>
      <c r="E223" s="1820">
        <v>0</v>
      </c>
      <c r="F223" s="1290">
        <v>0</v>
      </c>
      <c r="G223" s="1307">
        <v>0</v>
      </c>
      <c r="H223" s="280">
        <v>0</v>
      </c>
      <c r="I223" s="1290">
        <v>0</v>
      </c>
      <c r="J223" s="1151">
        <v>0</v>
      </c>
      <c r="K223" s="1151">
        <v>0</v>
      </c>
      <c r="L223" s="1290">
        <v>0</v>
      </c>
    </row>
    <row r="224" spans="1:12" ht="13.5" hidden="1" thickBot="1" x14ac:dyDescent="0.25">
      <c r="A224" s="280"/>
      <c r="B224" s="280" t="s">
        <v>566</v>
      </c>
      <c r="C224" s="1131"/>
      <c r="D224" s="1820">
        <v>0</v>
      </c>
      <c r="E224" s="1820">
        <v>0</v>
      </c>
      <c r="F224" s="1290">
        <v>0</v>
      </c>
      <c r="G224" s="1307">
        <v>0</v>
      </c>
      <c r="H224" s="280">
        <v>0</v>
      </c>
      <c r="I224" s="1290">
        <v>0</v>
      </c>
      <c r="J224" s="1151">
        <v>0</v>
      </c>
      <c r="K224" s="1151">
        <v>0</v>
      </c>
      <c r="L224" s="1290">
        <v>0</v>
      </c>
    </row>
    <row r="225" spans="1:12" ht="13.5" hidden="1" thickBot="1" x14ac:dyDescent="0.25">
      <c r="A225" s="280"/>
      <c r="B225" s="280" t="s">
        <v>567</v>
      </c>
      <c r="C225" s="1131"/>
      <c r="D225" s="1820">
        <v>0</v>
      </c>
      <c r="E225" s="1820">
        <v>0</v>
      </c>
      <c r="F225" s="1290">
        <v>0</v>
      </c>
      <c r="G225" s="1307">
        <v>0</v>
      </c>
      <c r="H225" s="280">
        <v>0</v>
      </c>
      <c r="I225" s="1290">
        <v>0</v>
      </c>
      <c r="J225" s="1151">
        <v>0</v>
      </c>
      <c r="K225" s="1151">
        <v>0</v>
      </c>
      <c r="L225" s="1290">
        <v>0</v>
      </c>
    </row>
    <row r="226" spans="1:12" ht="13.5" hidden="1" thickBot="1" x14ac:dyDescent="0.25">
      <c r="A226" s="280"/>
      <c r="B226" s="280" t="s">
        <v>568</v>
      </c>
      <c r="C226" s="1131"/>
      <c r="D226" s="1820">
        <v>0</v>
      </c>
      <c r="E226" s="1820">
        <v>0</v>
      </c>
      <c r="F226" s="1290">
        <v>0</v>
      </c>
      <c r="G226" s="1307">
        <v>0</v>
      </c>
      <c r="H226" s="280">
        <v>0</v>
      </c>
      <c r="I226" s="1290">
        <v>0</v>
      </c>
      <c r="J226" s="1151">
        <v>0</v>
      </c>
      <c r="K226" s="1151">
        <v>0</v>
      </c>
      <c r="L226" s="1290">
        <v>0</v>
      </c>
    </row>
    <row r="227" spans="1:12" ht="13.5" hidden="1" thickBot="1" x14ac:dyDescent="0.25">
      <c r="A227" s="280"/>
      <c r="B227" s="280" t="s">
        <v>569</v>
      </c>
      <c r="C227" s="1131"/>
      <c r="D227" s="1820">
        <v>0</v>
      </c>
      <c r="E227" s="1820">
        <v>0</v>
      </c>
      <c r="F227" s="1290">
        <v>0</v>
      </c>
      <c r="G227" s="1307">
        <v>0</v>
      </c>
      <c r="H227" s="280">
        <v>0</v>
      </c>
      <c r="I227" s="1290">
        <v>0</v>
      </c>
      <c r="J227" s="1151">
        <v>0</v>
      </c>
      <c r="K227" s="1151">
        <v>0</v>
      </c>
      <c r="L227" s="1290">
        <v>0</v>
      </c>
    </row>
    <row r="228" spans="1:12" ht="13.5" hidden="1" thickBot="1" x14ac:dyDescent="0.25">
      <c r="A228" s="280"/>
      <c r="B228" s="280" t="s">
        <v>570</v>
      </c>
      <c r="C228" s="1131"/>
      <c r="D228" s="1820">
        <v>0</v>
      </c>
      <c r="E228" s="1820">
        <v>0</v>
      </c>
      <c r="F228" s="1290">
        <v>0</v>
      </c>
      <c r="G228" s="1307">
        <v>0</v>
      </c>
      <c r="H228" s="280">
        <v>0</v>
      </c>
      <c r="I228" s="1290">
        <v>0</v>
      </c>
      <c r="J228" s="1151">
        <v>0</v>
      </c>
      <c r="K228" s="1151">
        <v>0</v>
      </c>
      <c r="L228" s="1290">
        <v>0</v>
      </c>
    </row>
    <row r="229" spans="1:12" ht="13.5" hidden="1" thickBot="1" x14ac:dyDescent="0.25">
      <c r="A229" s="280"/>
      <c r="B229" s="280" t="s">
        <v>571</v>
      </c>
      <c r="C229" s="1131"/>
      <c r="D229" s="1820">
        <v>0</v>
      </c>
      <c r="E229" s="1820">
        <v>0</v>
      </c>
      <c r="F229" s="1290">
        <v>0</v>
      </c>
      <c r="G229" s="1307">
        <v>0</v>
      </c>
      <c r="H229" s="280">
        <v>0</v>
      </c>
      <c r="I229" s="1290">
        <v>0</v>
      </c>
      <c r="J229" s="1151">
        <v>0</v>
      </c>
      <c r="K229" s="1151">
        <v>0</v>
      </c>
      <c r="L229" s="1290">
        <v>0</v>
      </c>
    </row>
    <row r="230" spans="1:12" ht="13.5" hidden="1" thickBot="1" x14ac:dyDescent="0.25">
      <c r="A230" s="280"/>
      <c r="B230" s="280" t="s">
        <v>572</v>
      </c>
      <c r="C230" s="1131"/>
      <c r="D230" s="1820">
        <v>0</v>
      </c>
      <c r="E230" s="1820">
        <v>0</v>
      </c>
      <c r="F230" s="1290">
        <v>0</v>
      </c>
      <c r="G230" s="1307">
        <v>0</v>
      </c>
      <c r="H230" s="280">
        <v>0</v>
      </c>
      <c r="I230" s="1290">
        <v>0</v>
      </c>
      <c r="J230" s="1151">
        <v>0</v>
      </c>
      <c r="K230" s="1151">
        <v>0</v>
      </c>
      <c r="L230" s="1290">
        <v>0</v>
      </c>
    </row>
    <row r="231" spans="1:12" ht="13.5" hidden="1" thickBot="1" x14ac:dyDescent="0.25">
      <c r="A231" s="280"/>
      <c r="B231" s="280" t="s">
        <v>573</v>
      </c>
      <c r="C231" s="1131"/>
      <c r="D231" s="1820">
        <v>0</v>
      </c>
      <c r="E231" s="1820">
        <v>0</v>
      </c>
      <c r="F231" s="1290">
        <v>0</v>
      </c>
      <c r="G231" s="1307">
        <v>0</v>
      </c>
      <c r="H231" s="280">
        <v>0</v>
      </c>
      <c r="I231" s="1290">
        <v>0</v>
      </c>
      <c r="J231" s="1151">
        <v>0</v>
      </c>
      <c r="K231" s="1151">
        <v>0</v>
      </c>
      <c r="L231" s="1290">
        <v>0</v>
      </c>
    </row>
    <row r="232" spans="1:12" ht="13.5" hidden="1" thickBot="1" x14ac:dyDescent="0.25">
      <c r="A232" s="280"/>
      <c r="B232" s="280" t="s">
        <v>574</v>
      </c>
      <c r="C232" s="1131"/>
      <c r="D232" s="1820">
        <v>0</v>
      </c>
      <c r="E232" s="1820">
        <v>0</v>
      </c>
      <c r="F232" s="1290">
        <v>0</v>
      </c>
      <c r="G232" s="1307">
        <v>0</v>
      </c>
      <c r="H232" s="280">
        <v>0</v>
      </c>
      <c r="I232" s="1290">
        <v>0</v>
      </c>
      <c r="J232" s="1151">
        <v>0</v>
      </c>
      <c r="K232" s="1151">
        <v>0</v>
      </c>
      <c r="L232" s="1290">
        <v>0</v>
      </c>
    </row>
    <row r="233" spans="1:12" ht="13.5" hidden="1" thickBot="1" x14ac:dyDescent="0.25">
      <c r="A233" s="280"/>
      <c r="B233" s="280" t="s">
        <v>575</v>
      </c>
      <c r="C233" s="1131"/>
      <c r="D233" s="1820">
        <v>0</v>
      </c>
      <c r="E233" s="1820">
        <v>0</v>
      </c>
      <c r="F233" s="1290">
        <v>0</v>
      </c>
      <c r="G233" s="1307">
        <v>0</v>
      </c>
      <c r="H233" s="280">
        <v>0</v>
      </c>
      <c r="I233" s="1290">
        <v>0</v>
      </c>
      <c r="J233" s="1151">
        <v>0</v>
      </c>
      <c r="K233" s="1151">
        <v>0</v>
      </c>
      <c r="L233" s="1290">
        <v>0</v>
      </c>
    </row>
    <row r="234" spans="1:12" ht="13.5" hidden="1" thickBot="1" x14ac:dyDescent="0.25">
      <c r="A234" s="280"/>
      <c r="B234" s="280" t="s">
        <v>576</v>
      </c>
      <c r="C234" s="1131"/>
      <c r="D234" s="1820">
        <v>0</v>
      </c>
      <c r="E234" s="1820">
        <v>0</v>
      </c>
      <c r="F234" s="1290">
        <v>0</v>
      </c>
      <c r="G234" s="1307">
        <v>0</v>
      </c>
      <c r="H234" s="280">
        <v>0</v>
      </c>
      <c r="I234" s="1290">
        <v>0</v>
      </c>
      <c r="J234" s="1151">
        <v>0</v>
      </c>
      <c r="K234" s="1151">
        <v>0</v>
      </c>
      <c r="L234" s="1290">
        <v>0</v>
      </c>
    </row>
    <row r="235" spans="1:12" ht="13.5" hidden="1" thickBot="1" x14ac:dyDescent="0.25">
      <c r="A235" s="280"/>
      <c r="B235" s="280" t="s">
        <v>577</v>
      </c>
      <c r="C235" s="1131"/>
      <c r="D235" s="1820">
        <v>0</v>
      </c>
      <c r="E235" s="1820">
        <v>0</v>
      </c>
      <c r="F235" s="1290">
        <v>0</v>
      </c>
      <c r="G235" s="1307">
        <v>0</v>
      </c>
      <c r="H235" s="280">
        <v>0</v>
      </c>
      <c r="I235" s="1290">
        <v>0</v>
      </c>
      <c r="J235" s="1151">
        <v>0</v>
      </c>
      <c r="K235" s="1151">
        <v>0</v>
      </c>
      <c r="L235" s="1290">
        <v>0</v>
      </c>
    </row>
    <row r="236" spans="1:12" ht="13.5" hidden="1" thickBot="1" x14ac:dyDescent="0.25">
      <c r="A236" s="280"/>
      <c r="B236" s="280" t="s">
        <v>578</v>
      </c>
      <c r="C236" s="1131"/>
      <c r="D236" s="1820">
        <v>0</v>
      </c>
      <c r="E236" s="1820">
        <v>0</v>
      </c>
      <c r="F236" s="1290">
        <v>0</v>
      </c>
      <c r="G236" s="1307">
        <v>0</v>
      </c>
      <c r="H236" s="280">
        <v>0</v>
      </c>
      <c r="I236" s="1290">
        <v>0</v>
      </c>
      <c r="J236" s="1151">
        <v>0</v>
      </c>
      <c r="K236" s="1151">
        <v>0</v>
      </c>
      <c r="L236" s="1290">
        <v>0</v>
      </c>
    </row>
    <row r="237" spans="1:12" ht="13.5" hidden="1" thickBot="1" x14ac:dyDescent="0.25">
      <c r="A237" s="280"/>
      <c r="B237" s="280" t="s">
        <v>579</v>
      </c>
      <c r="C237" s="1131"/>
      <c r="D237" s="1820">
        <v>0</v>
      </c>
      <c r="E237" s="1820">
        <v>0</v>
      </c>
      <c r="F237" s="1290">
        <v>0</v>
      </c>
      <c r="G237" s="1307">
        <v>0</v>
      </c>
      <c r="H237" s="280">
        <v>0</v>
      </c>
      <c r="I237" s="1290">
        <v>0</v>
      </c>
      <c r="J237" s="1151">
        <v>0</v>
      </c>
      <c r="K237" s="1151">
        <v>0</v>
      </c>
      <c r="L237" s="1290">
        <v>0</v>
      </c>
    </row>
    <row r="238" spans="1:12" ht="13.5" hidden="1" thickBot="1" x14ac:dyDescent="0.25">
      <c r="A238" s="280"/>
      <c r="B238" s="280" t="s">
        <v>580</v>
      </c>
      <c r="C238" s="1131"/>
      <c r="D238" s="1820">
        <v>0</v>
      </c>
      <c r="E238" s="1820">
        <v>0</v>
      </c>
      <c r="F238" s="1290">
        <v>0</v>
      </c>
      <c r="G238" s="1307">
        <v>0</v>
      </c>
      <c r="H238" s="280">
        <v>0</v>
      </c>
      <c r="I238" s="1290">
        <v>0</v>
      </c>
      <c r="J238" s="1151">
        <v>0</v>
      </c>
      <c r="K238" s="1151">
        <v>0</v>
      </c>
      <c r="L238" s="1290">
        <v>0</v>
      </c>
    </row>
    <row r="239" spans="1:12" ht="13.5" hidden="1" thickBot="1" x14ac:dyDescent="0.25">
      <c r="A239" s="280"/>
      <c r="B239" s="280" t="s">
        <v>581</v>
      </c>
      <c r="C239" s="1131"/>
      <c r="D239" s="1820">
        <v>0</v>
      </c>
      <c r="E239" s="1820">
        <v>0</v>
      </c>
      <c r="F239" s="1290">
        <v>0</v>
      </c>
      <c r="G239" s="1307">
        <v>0</v>
      </c>
      <c r="H239" s="280">
        <v>0</v>
      </c>
      <c r="I239" s="1290">
        <v>0</v>
      </c>
      <c r="J239" s="1151">
        <v>0</v>
      </c>
      <c r="K239" s="1151">
        <v>0</v>
      </c>
      <c r="L239" s="1290">
        <v>0</v>
      </c>
    </row>
    <row r="240" spans="1:12" ht="13.5" hidden="1" thickBot="1" x14ac:dyDescent="0.25">
      <c r="A240" s="280"/>
      <c r="B240" s="280" t="s">
        <v>582</v>
      </c>
      <c r="C240" s="1131"/>
      <c r="D240" s="1820">
        <v>0</v>
      </c>
      <c r="E240" s="1820">
        <v>0</v>
      </c>
      <c r="F240" s="1290">
        <v>0</v>
      </c>
      <c r="G240" s="1307">
        <v>0</v>
      </c>
      <c r="H240" s="280">
        <v>0</v>
      </c>
      <c r="I240" s="1290">
        <v>0</v>
      </c>
      <c r="J240" s="1151">
        <v>0</v>
      </c>
      <c r="K240" s="1151">
        <v>0</v>
      </c>
      <c r="L240" s="1290">
        <v>0</v>
      </c>
    </row>
    <row r="241" spans="1:12" ht="13.5" hidden="1" thickBot="1" x14ac:dyDescent="0.25">
      <c r="A241" s="280"/>
      <c r="B241" s="280" t="s">
        <v>583</v>
      </c>
      <c r="C241" s="1131"/>
      <c r="D241" s="1820">
        <v>0</v>
      </c>
      <c r="E241" s="1820">
        <v>0</v>
      </c>
      <c r="F241" s="1290">
        <v>0</v>
      </c>
      <c r="G241" s="1307">
        <v>0</v>
      </c>
      <c r="H241" s="280">
        <v>0</v>
      </c>
      <c r="I241" s="1290">
        <v>0</v>
      </c>
      <c r="J241" s="1151">
        <v>0</v>
      </c>
      <c r="K241" s="1151">
        <v>0</v>
      </c>
      <c r="L241" s="1290">
        <v>0</v>
      </c>
    </row>
    <row r="242" spans="1:12" ht="13.5" hidden="1" thickBot="1" x14ac:dyDescent="0.25">
      <c r="A242" s="280"/>
      <c r="B242" s="280" t="s">
        <v>584</v>
      </c>
      <c r="C242" s="1131"/>
      <c r="D242" s="1820">
        <v>0</v>
      </c>
      <c r="E242" s="1820">
        <v>0</v>
      </c>
      <c r="F242" s="1290">
        <v>0</v>
      </c>
      <c r="G242" s="1307">
        <v>0</v>
      </c>
      <c r="H242" s="280">
        <v>0</v>
      </c>
      <c r="I242" s="1290">
        <v>0</v>
      </c>
      <c r="J242" s="1151">
        <v>0</v>
      </c>
      <c r="K242" s="1151">
        <v>0</v>
      </c>
      <c r="L242" s="1290">
        <v>0</v>
      </c>
    </row>
    <row r="243" spans="1:12" ht="13.5" hidden="1" thickBot="1" x14ac:dyDescent="0.25">
      <c r="A243" s="280"/>
      <c r="B243" s="280" t="s">
        <v>585</v>
      </c>
      <c r="C243" s="1131"/>
      <c r="D243" s="1820">
        <v>0</v>
      </c>
      <c r="E243" s="1820">
        <v>0</v>
      </c>
      <c r="F243" s="1290">
        <v>0</v>
      </c>
      <c r="G243" s="1307">
        <v>0</v>
      </c>
      <c r="H243" s="280">
        <v>0</v>
      </c>
      <c r="I243" s="1290">
        <v>0</v>
      </c>
      <c r="J243" s="1151">
        <v>0</v>
      </c>
      <c r="K243" s="1151">
        <v>0</v>
      </c>
      <c r="L243" s="1290">
        <v>0</v>
      </c>
    </row>
    <row r="244" spans="1:12" ht="13.5" hidden="1" thickBot="1" x14ac:dyDescent="0.25">
      <c r="A244" s="280"/>
      <c r="B244" s="280" t="s">
        <v>586</v>
      </c>
      <c r="C244" s="1131"/>
      <c r="D244" s="1820">
        <v>0</v>
      </c>
      <c r="E244" s="1820">
        <v>0</v>
      </c>
      <c r="F244" s="1290">
        <v>0</v>
      </c>
      <c r="G244" s="1307">
        <v>0</v>
      </c>
      <c r="H244" s="280">
        <v>0</v>
      </c>
      <c r="I244" s="1290">
        <v>0</v>
      </c>
      <c r="J244" s="1151">
        <v>0</v>
      </c>
      <c r="K244" s="1151">
        <v>0</v>
      </c>
      <c r="L244" s="1290">
        <v>0</v>
      </c>
    </row>
    <row r="245" spans="1:12" ht="13.5" hidden="1" thickBot="1" x14ac:dyDescent="0.25">
      <c r="A245" s="280"/>
      <c r="B245" s="280" t="s">
        <v>587</v>
      </c>
      <c r="C245" s="1131"/>
      <c r="D245" s="1820">
        <v>0</v>
      </c>
      <c r="E245" s="1820">
        <v>0</v>
      </c>
      <c r="F245" s="1290">
        <v>0</v>
      </c>
      <c r="G245" s="1307">
        <v>0</v>
      </c>
      <c r="H245" s="280">
        <v>0</v>
      </c>
      <c r="I245" s="1290">
        <v>0</v>
      </c>
      <c r="J245" s="1151">
        <v>0</v>
      </c>
      <c r="K245" s="1151">
        <v>0</v>
      </c>
      <c r="L245" s="1290">
        <v>0</v>
      </c>
    </row>
    <row r="246" spans="1:12" ht="13.5" hidden="1" thickBot="1" x14ac:dyDescent="0.25">
      <c r="A246" s="280"/>
      <c r="B246" s="280" t="s">
        <v>588</v>
      </c>
      <c r="C246" s="1131"/>
      <c r="D246" s="1820">
        <v>0</v>
      </c>
      <c r="E246" s="1820">
        <v>0</v>
      </c>
      <c r="F246" s="1290">
        <v>0</v>
      </c>
      <c r="G246" s="1307">
        <v>0</v>
      </c>
      <c r="H246" s="280">
        <v>0</v>
      </c>
      <c r="I246" s="1290">
        <v>0</v>
      </c>
      <c r="J246" s="1151">
        <v>0</v>
      </c>
      <c r="K246" s="1151">
        <v>0</v>
      </c>
      <c r="L246" s="1290">
        <v>0</v>
      </c>
    </row>
    <row r="247" spans="1:12" ht="13.5" hidden="1" thickBot="1" x14ac:dyDescent="0.25">
      <c r="A247" s="280"/>
      <c r="B247" s="280" t="s">
        <v>589</v>
      </c>
      <c r="C247" s="1131"/>
      <c r="D247" s="1820">
        <v>0</v>
      </c>
      <c r="E247" s="1820">
        <v>0</v>
      </c>
      <c r="F247" s="1290">
        <v>0</v>
      </c>
      <c r="G247" s="1307">
        <v>0</v>
      </c>
      <c r="H247" s="280">
        <v>0</v>
      </c>
      <c r="I247" s="1290">
        <v>0</v>
      </c>
      <c r="J247" s="1151">
        <v>0</v>
      </c>
      <c r="K247" s="1151">
        <v>0</v>
      </c>
      <c r="L247" s="1290">
        <v>0</v>
      </c>
    </row>
    <row r="248" spans="1:12" ht="13.5" hidden="1" thickBot="1" x14ac:dyDescent="0.25">
      <c r="A248" s="280"/>
      <c r="B248" s="280" t="s">
        <v>590</v>
      </c>
      <c r="C248" s="1131"/>
      <c r="D248" s="1820">
        <v>0</v>
      </c>
      <c r="E248" s="1820">
        <v>0</v>
      </c>
      <c r="F248" s="1290">
        <v>0</v>
      </c>
      <c r="G248" s="1307">
        <v>0</v>
      </c>
      <c r="H248" s="280">
        <v>0</v>
      </c>
      <c r="I248" s="1290">
        <v>0</v>
      </c>
      <c r="J248" s="1151">
        <v>0</v>
      </c>
      <c r="K248" s="1151">
        <v>0</v>
      </c>
      <c r="L248" s="1290">
        <v>0</v>
      </c>
    </row>
    <row r="249" spans="1:12" ht="13.5" hidden="1" thickBot="1" x14ac:dyDescent="0.25">
      <c r="A249" s="280"/>
      <c r="B249" s="280" t="s">
        <v>591</v>
      </c>
      <c r="C249" s="1131"/>
      <c r="D249" s="1820">
        <v>0</v>
      </c>
      <c r="E249" s="1820">
        <v>0</v>
      </c>
      <c r="F249" s="1290">
        <v>0</v>
      </c>
      <c r="G249" s="1307">
        <v>0</v>
      </c>
      <c r="H249" s="280">
        <v>0</v>
      </c>
      <c r="I249" s="1290">
        <v>0</v>
      </c>
      <c r="J249" s="1151">
        <v>0</v>
      </c>
      <c r="K249" s="1151">
        <v>0</v>
      </c>
      <c r="L249" s="1290">
        <v>0</v>
      </c>
    </row>
    <row r="250" spans="1:12" ht="13.5" hidden="1" thickBot="1" x14ac:dyDescent="0.25">
      <c r="A250" s="280"/>
      <c r="B250" s="280" t="s">
        <v>592</v>
      </c>
      <c r="C250" s="1131"/>
      <c r="D250" s="1820">
        <v>0</v>
      </c>
      <c r="E250" s="1820">
        <v>0</v>
      </c>
      <c r="F250" s="1290">
        <v>0</v>
      </c>
      <c r="G250" s="1307">
        <v>0</v>
      </c>
      <c r="H250" s="280">
        <v>0</v>
      </c>
      <c r="I250" s="1290">
        <v>0</v>
      </c>
      <c r="J250" s="1151">
        <v>0</v>
      </c>
      <c r="K250" s="1151">
        <v>0</v>
      </c>
      <c r="L250" s="1290">
        <v>0</v>
      </c>
    </row>
    <row r="251" spans="1:12" ht="13.5" hidden="1" thickBot="1" x14ac:dyDescent="0.25">
      <c r="A251" s="280"/>
      <c r="B251" s="280" t="s">
        <v>593</v>
      </c>
      <c r="C251" s="1131"/>
      <c r="D251" s="1820">
        <v>0</v>
      </c>
      <c r="E251" s="1820">
        <v>0</v>
      </c>
      <c r="F251" s="1290">
        <v>0</v>
      </c>
      <c r="G251" s="1307">
        <v>0</v>
      </c>
      <c r="H251" s="280">
        <v>0</v>
      </c>
      <c r="I251" s="1290">
        <v>0</v>
      </c>
      <c r="J251" s="1151">
        <v>0</v>
      </c>
      <c r="K251" s="1151">
        <v>0</v>
      </c>
      <c r="L251" s="1290">
        <v>0</v>
      </c>
    </row>
    <row r="252" spans="1:12" ht="13.5" hidden="1" thickBot="1" x14ac:dyDescent="0.25">
      <c r="A252" s="280"/>
      <c r="B252" s="280" t="s">
        <v>594</v>
      </c>
      <c r="C252" s="1131"/>
      <c r="D252" s="1820">
        <v>0</v>
      </c>
      <c r="E252" s="1820">
        <v>0</v>
      </c>
      <c r="F252" s="1290">
        <v>0</v>
      </c>
      <c r="G252" s="1307">
        <v>0</v>
      </c>
      <c r="H252" s="280">
        <v>0</v>
      </c>
      <c r="I252" s="1290">
        <v>0</v>
      </c>
      <c r="J252" s="1151">
        <v>0</v>
      </c>
      <c r="K252" s="1151">
        <v>0</v>
      </c>
      <c r="L252" s="1290">
        <v>0</v>
      </c>
    </row>
    <row r="253" spans="1:12" ht="13.5" hidden="1" thickBot="1" x14ac:dyDescent="0.25">
      <c r="A253" s="280"/>
      <c r="B253" s="280" t="s">
        <v>595</v>
      </c>
      <c r="C253" s="1131"/>
      <c r="D253" s="1820">
        <v>0</v>
      </c>
      <c r="E253" s="1820">
        <v>0</v>
      </c>
      <c r="F253" s="1290">
        <v>0</v>
      </c>
      <c r="G253" s="1307">
        <v>0</v>
      </c>
      <c r="H253" s="280">
        <v>0</v>
      </c>
      <c r="I253" s="1290">
        <v>0</v>
      </c>
      <c r="J253" s="1151">
        <v>0</v>
      </c>
      <c r="K253" s="1151">
        <v>0</v>
      </c>
      <c r="L253" s="1290">
        <v>0</v>
      </c>
    </row>
    <row r="254" spans="1:12" ht="13.5" hidden="1" thickBot="1" x14ac:dyDescent="0.25">
      <c r="A254" s="280"/>
      <c r="B254" s="280" t="s">
        <v>596</v>
      </c>
      <c r="C254" s="1131"/>
      <c r="D254" s="1820">
        <v>0</v>
      </c>
      <c r="E254" s="1820">
        <v>0</v>
      </c>
      <c r="F254" s="1290">
        <v>0</v>
      </c>
      <c r="G254" s="1307">
        <v>0</v>
      </c>
      <c r="H254" s="280">
        <v>0</v>
      </c>
      <c r="I254" s="1290">
        <v>0</v>
      </c>
      <c r="J254" s="1151">
        <v>0</v>
      </c>
      <c r="K254" s="1151">
        <v>0</v>
      </c>
      <c r="L254" s="1290">
        <v>0</v>
      </c>
    </row>
    <row r="255" spans="1:12" ht="13.5" hidden="1" thickBot="1" x14ac:dyDescent="0.25">
      <c r="A255" s="280"/>
      <c r="B255" s="280" t="s">
        <v>597</v>
      </c>
      <c r="C255" s="1131"/>
      <c r="D255" s="1820">
        <v>0</v>
      </c>
      <c r="E255" s="1820">
        <v>0</v>
      </c>
      <c r="F255" s="1290">
        <v>0</v>
      </c>
      <c r="G255" s="1307">
        <v>0</v>
      </c>
      <c r="H255" s="280">
        <v>0</v>
      </c>
      <c r="I255" s="1290">
        <v>0</v>
      </c>
      <c r="J255" s="1151">
        <v>0</v>
      </c>
      <c r="K255" s="1151">
        <v>0</v>
      </c>
      <c r="L255" s="1290">
        <v>0</v>
      </c>
    </row>
    <row r="256" spans="1:12" ht="13.5" hidden="1" thickBot="1" x14ac:dyDescent="0.25">
      <c r="A256" s="280"/>
      <c r="B256" s="280" t="s">
        <v>598</v>
      </c>
      <c r="C256" s="1131"/>
      <c r="D256" s="1820">
        <v>0</v>
      </c>
      <c r="E256" s="1820">
        <v>0</v>
      </c>
      <c r="F256" s="1290">
        <v>0</v>
      </c>
      <c r="G256" s="1307">
        <v>0</v>
      </c>
      <c r="H256" s="280">
        <v>0</v>
      </c>
      <c r="I256" s="1290">
        <v>0</v>
      </c>
      <c r="J256" s="1151">
        <v>0</v>
      </c>
      <c r="K256" s="1151">
        <v>0</v>
      </c>
      <c r="L256" s="1290">
        <v>0</v>
      </c>
    </row>
    <row r="257" spans="1:12" ht="13.5" hidden="1" thickBot="1" x14ac:dyDescent="0.25">
      <c r="A257" s="280"/>
      <c r="B257" s="280" t="s">
        <v>599</v>
      </c>
      <c r="C257" s="1131"/>
      <c r="D257" s="1820">
        <v>0</v>
      </c>
      <c r="E257" s="1820">
        <v>0</v>
      </c>
      <c r="F257" s="1290">
        <v>0</v>
      </c>
      <c r="G257" s="1307">
        <v>0</v>
      </c>
      <c r="H257" s="280">
        <v>0</v>
      </c>
      <c r="I257" s="1290">
        <v>0</v>
      </c>
      <c r="J257" s="1151">
        <v>0</v>
      </c>
      <c r="K257" s="1151">
        <v>0</v>
      </c>
      <c r="L257" s="1290">
        <v>0</v>
      </c>
    </row>
    <row r="258" spans="1:12" ht="13.5" hidden="1" thickBot="1" x14ac:dyDescent="0.25">
      <c r="A258" s="280"/>
      <c r="B258" s="280" t="s">
        <v>600</v>
      </c>
      <c r="C258" s="1131"/>
      <c r="D258" s="1820">
        <v>0</v>
      </c>
      <c r="E258" s="1820">
        <v>0</v>
      </c>
      <c r="F258" s="1290">
        <v>0</v>
      </c>
      <c r="G258" s="1307">
        <v>0</v>
      </c>
      <c r="H258" s="280">
        <v>0</v>
      </c>
      <c r="I258" s="1290">
        <v>0</v>
      </c>
      <c r="J258" s="1151">
        <v>0</v>
      </c>
      <c r="K258" s="1151">
        <v>0</v>
      </c>
      <c r="L258" s="1290">
        <v>0</v>
      </c>
    </row>
    <row r="259" spans="1:12" ht="13.5" hidden="1" thickBot="1" x14ac:dyDescent="0.25">
      <c r="A259" s="280"/>
      <c r="B259" s="280" t="s">
        <v>601</v>
      </c>
      <c r="C259" s="1131"/>
      <c r="D259" s="1820">
        <v>0</v>
      </c>
      <c r="E259" s="1820">
        <v>0</v>
      </c>
      <c r="F259" s="1290">
        <v>0</v>
      </c>
      <c r="G259" s="1307">
        <v>0</v>
      </c>
      <c r="H259" s="280">
        <v>0</v>
      </c>
      <c r="I259" s="1290">
        <v>0</v>
      </c>
      <c r="J259" s="1151">
        <v>0</v>
      </c>
      <c r="K259" s="1151">
        <v>0</v>
      </c>
      <c r="L259" s="1290">
        <v>0</v>
      </c>
    </row>
    <row r="260" spans="1:12" ht="13.5" hidden="1" thickBot="1" x14ac:dyDescent="0.25">
      <c r="A260" s="282"/>
      <c r="B260" s="282" t="s">
        <v>602</v>
      </c>
      <c r="C260" s="1132"/>
      <c r="D260" s="1821">
        <v>0</v>
      </c>
      <c r="E260" s="1821">
        <v>0</v>
      </c>
      <c r="F260" s="1294">
        <v>0</v>
      </c>
      <c r="G260" s="1308">
        <v>0</v>
      </c>
      <c r="H260" s="282">
        <v>0</v>
      </c>
      <c r="I260" s="1294">
        <v>0</v>
      </c>
      <c r="J260" s="1152">
        <v>0</v>
      </c>
      <c r="K260" s="1152">
        <v>0</v>
      </c>
      <c r="L260" s="1294">
        <v>0</v>
      </c>
    </row>
    <row r="261" spans="1:12" ht="14.25" thickTop="1" thickBot="1" x14ac:dyDescent="0.25">
      <c r="A261" s="903">
        <v>2001</v>
      </c>
      <c r="B261" s="903"/>
      <c r="C261" s="1127" t="s">
        <v>507</v>
      </c>
      <c r="D261" s="1818">
        <f t="shared" ref="D261:K261" si="16">D262</f>
        <v>48995000</v>
      </c>
      <c r="E261" s="1818">
        <f t="shared" si="16"/>
        <v>46790203.850000001</v>
      </c>
      <c r="F261" s="1830">
        <f>E261/D261</f>
        <v>0.95499956832329835</v>
      </c>
      <c r="G261" s="1157">
        <f t="shared" si="16"/>
        <v>1491000</v>
      </c>
      <c r="H261" s="1301">
        <f t="shared" si="16"/>
        <v>1855000</v>
      </c>
      <c r="I261" s="1830"/>
      <c r="J261" s="1280">
        <f t="shared" si="16"/>
        <v>50486000</v>
      </c>
      <c r="K261" s="1280">
        <f t="shared" si="16"/>
        <v>48645203.850000001</v>
      </c>
      <c r="L261" s="1830">
        <f>K261/J261</f>
        <v>0.96353848294576716</v>
      </c>
    </row>
    <row r="262" spans="1:12" ht="27" thickTop="1" thickBot="1" x14ac:dyDescent="0.25">
      <c r="A262" s="281"/>
      <c r="B262" s="281" t="s">
        <v>1626</v>
      </c>
      <c r="C262" s="1140" t="s">
        <v>508</v>
      </c>
      <c r="D262" s="1819">
        <f>'ПОСЕБАН ДЕО'!I1222</f>
        <v>48995000</v>
      </c>
      <c r="E262" s="1819">
        <f>'ПОСЕБАН ДЕО'!J1222</f>
        <v>46790203.850000001</v>
      </c>
      <c r="F262" s="1289">
        <f>E262/D262</f>
        <v>0.95499956832329835</v>
      </c>
      <c r="G262" s="1284">
        <f>'ПОСЕБАН ДЕО'!L1216</f>
        <v>1491000</v>
      </c>
      <c r="H262" s="285">
        <f>'ПОСЕБАН ДЕО'!M1216+'ПОСЕБАН ДЕО'!M1207</f>
        <v>1855000</v>
      </c>
      <c r="I262" s="1289"/>
      <c r="J262" s="1150">
        <f>D262+G262</f>
        <v>50486000</v>
      </c>
      <c r="K262" s="1150">
        <f>E262+H262</f>
        <v>48645203.850000001</v>
      </c>
      <c r="L262" s="1289">
        <f>K262/J262</f>
        <v>0.96353848294576716</v>
      </c>
    </row>
    <row r="263" spans="1:12" ht="13.5" hidden="1" thickBot="1" x14ac:dyDescent="0.25">
      <c r="A263" s="280"/>
      <c r="B263" s="280" t="s">
        <v>603</v>
      </c>
      <c r="C263" s="1131" t="s">
        <v>604</v>
      </c>
      <c r="D263" s="1820">
        <v>0</v>
      </c>
      <c r="E263" s="1820">
        <v>0</v>
      </c>
      <c r="F263" s="1290">
        <v>0</v>
      </c>
      <c r="G263" s="1307">
        <v>0</v>
      </c>
      <c r="H263" s="280">
        <v>0</v>
      </c>
      <c r="I263" s="1290">
        <v>0</v>
      </c>
      <c r="J263" s="1151">
        <v>0</v>
      </c>
      <c r="K263" s="1151">
        <v>0</v>
      </c>
      <c r="L263" s="1290">
        <v>0</v>
      </c>
    </row>
    <row r="264" spans="1:12" ht="13.5" hidden="1" thickBot="1" x14ac:dyDescent="0.25">
      <c r="A264" s="280"/>
      <c r="B264" s="280" t="s">
        <v>605</v>
      </c>
      <c r="C264" s="1131"/>
      <c r="D264" s="1820">
        <v>0</v>
      </c>
      <c r="E264" s="1820">
        <v>0</v>
      </c>
      <c r="F264" s="1290">
        <v>0</v>
      </c>
      <c r="G264" s="1307">
        <v>0</v>
      </c>
      <c r="H264" s="280">
        <v>0</v>
      </c>
      <c r="I264" s="1290">
        <v>0</v>
      </c>
      <c r="J264" s="1151">
        <v>0</v>
      </c>
      <c r="K264" s="1151">
        <v>0</v>
      </c>
      <c r="L264" s="1290">
        <v>0</v>
      </c>
    </row>
    <row r="265" spans="1:12" ht="13.5" hidden="1" thickBot="1" x14ac:dyDescent="0.25">
      <c r="A265" s="280"/>
      <c r="B265" s="280" t="s">
        <v>606</v>
      </c>
      <c r="C265" s="1131"/>
      <c r="D265" s="1820">
        <v>0</v>
      </c>
      <c r="E265" s="1820">
        <v>0</v>
      </c>
      <c r="F265" s="1290">
        <v>0</v>
      </c>
      <c r="G265" s="1307">
        <v>0</v>
      </c>
      <c r="H265" s="280">
        <v>0</v>
      </c>
      <c r="I265" s="1290">
        <v>0</v>
      </c>
      <c r="J265" s="1151">
        <v>0</v>
      </c>
      <c r="K265" s="1151">
        <v>0</v>
      </c>
      <c r="L265" s="1290">
        <v>0</v>
      </c>
    </row>
    <row r="266" spans="1:12" ht="13.5" hidden="1" thickBot="1" x14ac:dyDescent="0.25">
      <c r="A266" s="280"/>
      <c r="B266" s="280" t="s">
        <v>607</v>
      </c>
      <c r="C266" s="1131"/>
      <c r="D266" s="1820">
        <v>0</v>
      </c>
      <c r="E266" s="1820">
        <v>0</v>
      </c>
      <c r="F266" s="1290">
        <v>0</v>
      </c>
      <c r="G266" s="1307">
        <v>0</v>
      </c>
      <c r="H266" s="280">
        <v>0</v>
      </c>
      <c r="I266" s="1290">
        <v>0</v>
      </c>
      <c r="J266" s="1151">
        <v>0</v>
      </c>
      <c r="K266" s="1151">
        <v>0</v>
      </c>
      <c r="L266" s="1290">
        <v>0</v>
      </c>
    </row>
    <row r="267" spans="1:12" ht="13.5" hidden="1" thickBot="1" x14ac:dyDescent="0.25">
      <c r="A267" s="280"/>
      <c r="B267" s="280" t="s">
        <v>1069</v>
      </c>
      <c r="C267" s="1131"/>
      <c r="D267" s="1820">
        <v>0</v>
      </c>
      <c r="E267" s="1820">
        <v>0</v>
      </c>
      <c r="F267" s="1290">
        <v>0</v>
      </c>
      <c r="G267" s="1307">
        <v>0</v>
      </c>
      <c r="H267" s="280">
        <v>0</v>
      </c>
      <c r="I267" s="1290">
        <v>0</v>
      </c>
      <c r="J267" s="1151">
        <v>0</v>
      </c>
      <c r="K267" s="1151">
        <v>0</v>
      </c>
      <c r="L267" s="1290">
        <v>0</v>
      </c>
    </row>
    <row r="268" spans="1:12" ht="13.5" hidden="1" thickBot="1" x14ac:dyDescent="0.25">
      <c r="A268" s="280"/>
      <c r="B268" s="280" t="s">
        <v>1070</v>
      </c>
      <c r="C268" s="1131"/>
      <c r="D268" s="1820">
        <v>0</v>
      </c>
      <c r="E268" s="1820">
        <v>0</v>
      </c>
      <c r="F268" s="1290">
        <v>0</v>
      </c>
      <c r="G268" s="1307">
        <v>0</v>
      </c>
      <c r="H268" s="280">
        <v>0</v>
      </c>
      <c r="I268" s="1290">
        <v>0</v>
      </c>
      <c r="J268" s="1151">
        <v>0</v>
      </c>
      <c r="K268" s="1151">
        <v>0</v>
      </c>
      <c r="L268" s="1290">
        <v>0</v>
      </c>
    </row>
    <row r="269" spans="1:12" ht="13.5" hidden="1" thickBot="1" x14ac:dyDescent="0.25">
      <c r="A269" s="280"/>
      <c r="B269" s="280" t="s">
        <v>1071</v>
      </c>
      <c r="C269" s="1131"/>
      <c r="D269" s="1820">
        <v>0</v>
      </c>
      <c r="E269" s="1820">
        <v>0</v>
      </c>
      <c r="F269" s="1290">
        <v>0</v>
      </c>
      <c r="G269" s="1307">
        <v>0</v>
      </c>
      <c r="H269" s="280">
        <v>0</v>
      </c>
      <c r="I269" s="1290">
        <v>0</v>
      </c>
      <c r="J269" s="1151">
        <v>0</v>
      </c>
      <c r="K269" s="1151">
        <v>0</v>
      </c>
      <c r="L269" s="1290">
        <v>0</v>
      </c>
    </row>
    <row r="270" spans="1:12" ht="13.5" hidden="1" thickBot="1" x14ac:dyDescent="0.25">
      <c r="A270" s="280"/>
      <c r="B270" s="280" t="s">
        <v>1072</v>
      </c>
      <c r="C270" s="1131"/>
      <c r="D270" s="1820">
        <v>0</v>
      </c>
      <c r="E270" s="1820">
        <v>0</v>
      </c>
      <c r="F270" s="1290">
        <v>0</v>
      </c>
      <c r="G270" s="1307">
        <v>0</v>
      </c>
      <c r="H270" s="280">
        <v>0</v>
      </c>
      <c r="I270" s="1290">
        <v>0</v>
      </c>
      <c r="J270" s="1151">
        <v>0</v>
      </c>
      <c r="K270" s="1151">
        <v>0</v>
      </c>
      <c r="L270" s="1290">
        <v>0</v>
      </c>
    </row>
    <row r="271" spans="1:12" ht="13.5" hidden="1" thickBot="1" x14ac:dyDescent="0.25">
      <c r="A271" s="280"/>
      <c r="B271" s="280" t="s">
        <v>1073</v>
      </c>
      <c r="C271" s="1131"/>
      <c r="D271" s="1820">
        <v>0</v>
      </c>
      <c r="E271" s="1820">
        <v>0</v>
      </c>
      <c r="F271" s="1290">
        <v>0</v>
      </c>
      <c r="G271" s="1307">
        <v>0</v>
      </c>
      <c r="H271" s="280">
        <v>0</v>
      </c>
      <c r="I271" s="1290">
        <v>0</v>
      </c>
      <c r="J271" s="1151">
        <v>0</v>
      </c>
      <c r="K271" s="1151">
        <v>0</v>
      </c>
      <c r="L271" s="1290">
        <v>0</v>
      </c>
    </row>
    <row r="272" spans="1:12" ht="13.5" hidden="1" thickBot="1" x14ac:dyDescent="0.25">
      <c r="A272" s="280"/>
      <c r="B272" s="280" t="s">
        <v>1074</v>
      </c>
      <c r="C272" s="1131"/>
      <c r="D272" s="1820">
        <v>0</v>
      </c>
      <c r="E272" s="1820">
        <v>0</v>
      </c>
      <c r="F272" s="1290">
        <v>0</v>
      </c>
      <c r="G272" s="1307">
        <v>0</v>
      </c>
      <c r="H272" s="280">
        <v>0</v>
      </c>
      <c r="I272" s="1290">
        <v>0</v>
      </c>
      <c r="J272" s="1151">
        <v>0</v>
      </c>
      <c r="K272" s="1151">
        <v>0</v>
      </c>
      <c r="L272" s="1290">
        <v>0</v>
      </c>
    </row>
    <row r="273" spans="1:12" ht="13.5" hidden="1" thickBot="1" x14ac:dyDescent="0.25">
      <c r="A273" s="280"/>
      <c r="B273" s="280" t="s">
        <v>1075</v>
      </c>
      <c r="C273" s="1131"/>
      <c r="D273" s="1820">
        <v>0</v>
      </c>
      <c r="E273" s="1820">
        <v>0</v>
      </c>
      <c r="F273" s="1290">
        <v>0</v>
      </c>
      <c r="G273" s="1307">
        <v>0</v>
      </c>
      <c r="H273" s="280">
        <v>0</v>
      </c>
      <c r="I273" s="1290">
        <v>0</v>
      </c>
      <c r="J273" s="1151">
        <v>0</v>
      </c>
      <c r="K273" s="1151">
        <v>0</v>
      </c>
      <c r="L273" s="1290">
        <v>0</v>
      </c>
    </row>
    <row r="274" spans="1:12" ht="13.5" hidden="1" thickBot="1" x14ac:dyDescent="0.25">
      <c r="A274" s="280"/>
      <c r="B274" s="280" t="s">
        <v>1076</v>
      </c>
      <c r="C274" s="1131"/>
      <c r="D274" s="1820">
        <v>0</v>
      </c>
      <c r="E274" s="1820">
        <v>0</v>
      </c>
      <c r="F274" s="1290">
        <v>0</v>
      </c>
      <c r="G274" s="1307">
        <v>0</v>
      </c>
      <c r="H274" s="280">
        <v>0</v>
      </c>
      <c r="I274" s="1290">
        <v>0</v>
      </c>
      <c r="J274" s="1151">
        <v>0</v>
      </c>
      <c r="K274" s="1151">
        <v>0</v>
      </c>
      <c r="L274" s="1290">
        <v>0</v>
      </c>
    </row>
    <row r="275" spans="1:12" ht="13.5" hidden="1" thickBot="1" x14ac:dyDescent="0.25">
      <c r="A275" s="280"/>
      <c r="B275" s="280" t="s">
        <v>1077</v>
      </c>
      <c r="C275" s="1131"/>
      <c r="D275" s="1820">
        <v>0</v>
      </c>
      <c r="E275" s="1820">
        <v>0</v>
      </c>
      <c r="F275" s="1290">
        <v>0</v>
      </c>
      <c r="G275" s="1307">
        <v>0</v>
      </c>
      <c r="H275" s="280">
        <v>0</v>
      </c>
      <c r="I275" s="1290">
        <v>0</v>
      </c>
      <c r="J275" s="1151">
        <v>0</v>
      </c>
      <c r="K275" s="1151">
        <v>0</v>
      </c>
      <c r="L275" s="1290">
        <v>0</v>
      </c>
    </row>
    <row r="276" spans="1:12" ht="13.5" hidden="1" thickBot="1" x14ac:dyDescent="0.25">
      <c r="A276" s="280"/>
      <c r="B276" s="280" t="s">
        <v>1078</v>
      </c>
      <c r="C276" s="1131"/>
      <c r="D276" s="1820">
        <v>0</v>
      </c>
      <c r="E276" s="1820">
        <v>0</v>
      </c>
      <c r="F276" s="1290">
        <v>0</v>
      </c>
      <c r="G276" s="1307">
        <v>0</v>
      </c>
      <c r="H276" s="280">
        <v>0</v>
      </c>
      <c r="I276" s="1290">
        <v>0</v>
      </c>
      <c r="J276" s="1151">
        <v>0</v>
      </c>
      <c r="K276" s="1151">
        <v>0</v>
      </c>
      <c r="L276" s="1290">
        <v>0</v>
      </c>
    </row>
    <row r="277" spans="1:12" ht="13.5" hidden="1" thickBot="1" x14ac:dyDescent="0.25">
      <c r="A277" s="280"/>
      <c r="B277" s="280" t="s">
        <v>1079</v>
      </c>
      <c r="C277" s="1131"/>
      <c r="D277" s="1820">
        <v>0</v>
      </c>
      <c r="E277" s="1820">
        <v>0</v>
      </c>
      <c r="F277" s="1290">
        <v>0</v>
      </c>
      <c r="G277" s="1307">
        <v>0</v>
      </c>
      <c r="H277" s="280">
        <v>0</v>
      </c>
      <c r="I277" s="1290">
        <v>0</v>
      </c>
      <c r="J277" s="1151">
        <v>0</v>
      </c>
      <c r="K277" s="1151">
        <v>0</v>
      </c>
      <c r="L277" s="1290">
        <v>0</v>
      </c>
    </row>
    <row r="278" spans="1:12" ht="13.5" hidden="1" thickBot="1" x14ac:dyDescent="0.25">
      <c r="A278" s="280"/>
      <c r="B278" s="280" t="s">
        <v>1080</v>
      </c>
      <c r="C278" s="1131"/>
      <c r="D278" s="1820">
        <v>0</v>
      </c>
      <c r="E278" s="1820">
        <v>0</v>
      </c>
      <c r="F278" s="1290">
        <v>0</v>
      </c>
      <c r="G278" s="1307">
        <v>0</v>
      </c>
      <c r="H278" s="280">
        <v>0</v>
      </c>
      <c r="I278" s="1290">
        <v>0</v>
      </c>
      <c r="J278" s="1151">
        <v>0</v>
      </c>
      <c r="K278" s="1151">
        <v>0</v>
      </c>
      <c r="L278" s="1290">
        <v>0</v>
      </c>
    </row>
    <row r="279" spans="1:12" ht="13.5" hidden="1" thickBot="1" x14ac:dyDescent="0.25">
      <c r="A279" s="280"/>
      <c r="B279" s="280" t="s">
        <v>1081</v>
      </c>
      <c r="C279" s="1131"/>
      <c r="D279" s="1820">
        <v>0</v>
      </c>
      <c r="E279" s="1820">
        <v>0</v>
      </c>
      <c r="F279" s="1290">
        <v>0</v>
      </c>
      <c r="G279" s="1307">
        <v>0</v>
      </c>
      <c r="H279" s="280">
        <v>0</v>
      </c>
      <c r="I279" s="1290">
        <v>0</v>
      </c>
      <c r="J279" s="1151">
        <v>0</v>
      </c>
      <c r="K279" s="1151">
        <v>0</v>
      </c>
      <c r="L279" s="1290">
        <v>0</v>
      </c>
    </row>
    <row r="280" spans="1:12" ht="13.5" hidden="1" thickBot="1" x14ac:dyDescent="0.25">
      <c r="A280" s="280"/>
      <c r="B280" s="280" t="s">
        <v>1082</v>
      </c>
      <c r="C280" s="1131"/>
      <c r="D280" s="1820">
        <v>0</v>
      </c>
      <c r="E280" s="1820">
        <v>0</v>
      </c>
      <c r="F280" s="1290">
        <v>0</v>
      </c>
      <c r="G280" s="1307">
        <v>0</v>
      </c>
      <c r="H280" s="280">
        <v>0</v>
      </c>
      <c r="I280" s="1290">
        <v>0</v>
      </c>
      <c r="J280" s="1151">
        <v>0</v>
      </c>
      <c r="K280" s="1151">
        <v>0</v>
      </c>
      <c r="L280" s="1290">
        <v>0</v>
      </c>
    </row>
    <row r="281" spans="1:12" ht="13.5" hidden="1" thickBot="1" x14ac:dyDescent="0.25">
      <c r="A281" s="280"/>
      <c r="B281" s="280" t="s">
        <v>1083</v>
      </c>
      <c r="C281" s="1131"/>
      <c r="D281" s="1820">
        <v>0</v>
      </c>
      <c r="E281" s="1820">
        <v>0</v>
      </c>
      <c r="F281" s="1290">
        <v>0</v>
      </c>
      <c r="G281" s="1307">
        <v>0</v>
      </c>
      <c r="H281" s="280">
        <v>0</v>
      </c>
      <c r="I281" s="1290">
        <v>0</v>
      </c>
      <c r="J281" s="1151">
        <v>0</v>
      </c>
      <c r="K281" s="1151">
        <v>0</v>
      </c>
      <c r="L281" s="1290">
        <v>0</v>
      </c>
    </row>
    <row r="282" spans="1:12" ht="13.5" hidden="1" thickBot="1" x14ac:dyDescent="0.25">
      <c r="A282" s="280"/>
      <c r="B282" s="280" t="s">
        <v>1084</v>
      </c>
      <c r="C282" s="1131"/>
      <c r="D282" s="1820">
        <v>0</v>
      </c>
      <c r="E282" s="1820">
        <v>0</v>
      </c>
      <c r="F282" s="1290">
        <v>0</v>
      </c>
      <c r="G282" s="1307">
        <v>0</v>
      </c>
      <c r="H282" s="280">
        <v>0</v>
      </c>
      <c r="I282" s="1290">
        <v>0</v>
      </c>
      <c r="J282" s="1151">
        <v>0</v>
      </c>
      <c r="K282" s="1151">
        <v>0</v>
      </c>
      <c r="L282" s="1290">
        <v>0</v>
      </c>
    </row>
    <row r="283" spans="1:12" ht="13.5" hidden="1" thickBot="1" x14ac:dyDescent="0.25">
      <c r="A283" s="280"/>
      <c r="B283" s="280" t="s">
        <v>1085</v>
      </c>
      <c r="C283" s="1131"/>
      <c r="D283" s="1820">
        <v>0</v>
      </c>
      <c r="E283" s="1820">
        <v>0</v>
      </c>
      <c r="F283" s="1290">
        <v>0</v>
      </c>
      <c r="G283" s="1307">
        <v>0</v>
      </c>
      <c r="H283" s="280">
        <v>0</v>
      </c>
      <c r="I283" s="1290">
        <v>0</v>
      </c>
      <c r="J283" s="1151">
        <v>0</v>
      </c>
      <c r="K283" s="1151">
        <v>0</v>
      </c>
      <c r="L283" s="1290">
        <v>0</v>
      </c>
    </row>
    <row r="284" spans="1:12" ht="13.5" hidden="1" thickBot="1" x14ac:dyDescent="0.25">
      <c r="A284" s="280"/>
      <c r="B284" s="280" t="s">
        <v>1086</v>
      </c>
      <c r="C284" s="1131"/>
      <c r="D284" s="1820">
        <v>0</v>
      </c>
      <c r="E284" s="1820">
        <v>0</v>
      </c>
      <c r="F284" s="1290">
        <v>0</v>
      </c>
      <c r="G284" s="1307">
        <v>0</v>
      </c>
      <c r="H284" s="280">
        <v>0</v>
      </c>
      <c r="I284" s="1290">
        <v>0</v>
      </c>
      <c r="J284" s="1151">
        <v>0</v>
      </c>
      <c r="K284" s="1151">
        <v>0</v>
      </c>
      <c r="L284" s="1290">
        <v>0</v>
      </c>
    </row>
    <row r="285" spans="1:12" ht="13.5" hidden="1" thickBot="1" x14ac:dyDescent="0.25">
      <c r="A285" s="280"/>
      <c r="B285" s="280" t="s">
        <v>1087</v>
      </c>
      <c r="C285" s="1131"/>
      <c r="D285" s="1820">
        <v>0</v>
      </c>
      <c r="E285" s="1820">
        <v>0</v>
      </c>
      <c r="F285" s="1290">
        <v>0</v>
      </c>
      <c r="G285" s="1307">
        <v>0</v>
      </c>
      <c r="H285" s="280">
        <v>0</v>
      </c>
      <c r="I285" s="1290">
        <v>0</v>
      </c>
      <c r="J285" s="1151">
        <v>0</v>
      </c>
      <c r="K285" s="1151">
        <v>0</v>
      </c>
      <c r="L285" s="1290">
        <v>0</v>
      </c>
    </row>
    <row r="286" spans="1:12" ht="13.5" hidden="1" thickBot="1" x14ac:dyDescent="0.25">
      <c r="A286" s="280"/>
      <c r="B286" s="280" t="s">
        <v>1088</v>
      </c>
      <c r="C286" s="1131"/>
      <c r="D286" s="1820">
        <v>0</v>
      </c>
      <c r="E286" s="1820">
        <v>0</v>
      </c>
      <c r="F286" s="1290">
        <v>0</v>
      </c>
      <c r="G286" s="1307">
        <v>0</v>
      </c>
      <c r="H286" s="280">
        <v>0</v>
      </c>
      <c r="I286" s="1290">
        <v>0</v>
      </c>
      <c r="J286" s="1151">
        <v>0</v>
      </c>
      <c r="K286" s="1151">
        <v>0</v>
      </c>
      <c r="L286" s="1290">
        <v>0</v>
      </c>
    </row>
    <row r="287" spans="1:12" ht="13.5" hidden="1" thickBot="1" x14ac:dyDescent="0.25">
      <c r="A287" s="280"/>
      <c r="B287" s="280" t="s">
        <v>1089</v>
      </c>
      <c r="C287" s="1131"/>
      <c r="D287" s="1820">
        <v>0</v>
      </c>
      <c r="E287" s="1820">
        <v>0</v>
      </c>
      <c r="F287" s="1290">
        <v>0</v>
      </c>
      <c r="G287" s="1307">
        <v>0</v>
      </c>
      <c r="H287" s="280">
        <v>0</v>
      </c>
      <c r="I287" s="1290">
        <v>0</v>
      </c>
      <c r="J287" s="1151">
        <v>0</v>
      </c>
      <c r="K287" s="1151">
        <v>0</v>
      </c>
      <c r="L287" s="1290">
        <v>0</v>
      </c>
    </row>
    <row r="288" spans="1:12" ht="13.5" hidden="1" thickBot="1" x14ac:dyDescent="0.25">
      <c r="A288" s="280"/>
      <c r="B288" s="280" t="s">
        <v>1090</v>
      </c>
      <c r="C288" s="1131"/>
      <c r="D288" s="1820">
        <v>0</v>
      </c>
      <c r="E288" s="1820">
        <v>0</v>
      </c>
      <c r="F288" s="1290">
        <v>0</v>
      </c>
      <c r="G288" s="1307">
        <v>0</v>
      </c>
      <c r="H288" s="280">
        <v>0</v>
      </c>
      <c r="I288" s="1290">
        <v>0</v>
      </c>
      <c r="J288" s="1151">
        <v>0</v>
      </c>
      <c r="K288" s="1151">
        <v>0</v>
      </c>
      <c r="L288" s="1290">
        <v>0</v>
      </c>
    </row>
    <row r="289" spans="1:12" ht="13.5" hidden="1" thickBot="1" x14ac:dyDescent="0.25">
      <c r="A289" s="280"/>
      <c r="B289" s="280" t="s">
        <v>1091</v>
      </c>
      <c r="C289" s="1131"/>
      <c r="D289" s="1820">
        <v>0</v>
      </c>
      <c r="E289" s="1820">
        <v>0</v>
      </c>
      <c r="F289" s="1290">
        <v>0</v>
      </c>
      <c r="G289" s="1307">
        <v>0</v>
      </c>
      <c r="H289" s="280">
        <v>0</v>
      </c>
      <c r="I289" s="1290">
        <v>0</v>
      </c>
      <c r="J289" s="1151">
        <v>0</v>
      </c>
      <c r="K289" s="1151">
        <v>0</v>
      </c>
      <c r="L289" s="1290">
        <v>0</v>
      </c>
    </row>
    <row r="290" spans="1:12" ht="13.5" hidden="1" thickBot="1" x14ac:dyDescent="0.25">
      <c r="A290" s="280"/>
      <c r="B290" s="280" t="s">
        <v>1092</v>
      </c>
      <c r="C290" s="1131"/>
      <c r="D290" s="1820">
        <v>0</v>
      </c>
      <c r="E290" s="1820">
        <v>0</v>
      </c>
      <c r="F290" s="1290">
        <v>0</v>
      </c>
      <c r="G290" s="1307">
        <v>0</v>
      </c>
      <c r="H290" s="280">
        <v>0</v>
      </c>
      <c r="I290" s="1290">
        <v>0</v>
      </c>
      <c r="J290" s="1151">
        <v>0</v>
      </c>
      <c r="K290" s="1151">
        <v>0</v>
      </c>
      <c r="L290" s="1290">
        <v>0</v>
      </c>
    </row>
    <row r="291" spans="1:12" ht="13.5" hidden="1" thickBot="1" x14ac:dyDescent="0.25">
      <c r="A291" s="280"/>
      <c r="B291" s="280" t="s">
        <v>1093</v>
      </c>
      <c r="C291" s="1131"/>
      <c r="D291" s="1820">
        <v>0</v>
      </c>
      <c r="E291" s="1820">
        <v>0</v>
      </c>
      <c r="F291" s="1290">
        <v>0</v>
      </c>
      <c r="G291" s="1307">
        <v>0</v>
      </c>
      <c r="H291" s="280">
        <v>0</v>
      </c>
      <c r="I291" s="1290">
        <v>0</v>
      </c>
      <c r="J291" s="1151">
        <v>0</v>
      </c>
      <c r="K291" s="1151">
        <v>0</v>
      </c>
      <c r="L291" s="1290">
        <v>0</v>
      </c>
    </row>
    <row r="292" spans="1:12" ht="13.5" hidden="1" thickBot="1" x14ac:dyDescent="0.25">
      <c r="A292" s="282"/>
      <c r="B292" s="282" t="s">
        <v>1094</v>
      </c>
      <c r="C292" s="1132"/>
      <c r="D292" s="1821">
        <v>0</v>
      </c>
      <c r="E292" s="1821">
        <v>0</v>
      </c>
      <c r="F292" s="1294">
        <v>0</v>
      </c>
      <c r="G292" s="1308">
        <v>0</v>
      </c>
      <c r="H292" s="282">
        <v>0</v>
      </c>
      <c r="I292" s="1294">
        <v>0</v>
      </c>
      <c r="J292" s="1152">
        <v>0</v>
      </c>
      <c r="K292" s="1152">
        <v>0</v>
      </c>
      <c r="L292" s="1294">
        <v>0</v>
      </c>
    </row>
    <row r="293" spans="1:12" ht="14.25" thickTop="1" thickBot="1" x14ac:dyDescent="0.25">
      <c r="A293" s="903">
        <v>2002</v>
      </c>
      <c r="B293" s="903"/>
      <c r="C293" s="1136" t="s">
        <v>1095</v>
      </c>
      <c r="D293" s="1818">
        <f>D294+D325</f>
        <v>109035000</v>
      </c>
      <c r="E293" s="1818">
        <f>E294+E325</f>
        <v>90704402.689999998</v>
      </c>
      <c r="F293" s="1830">
        <f>E293/D293</f>
        <v>0.83188336488283576</v>
      </c>
      <c r="G293" s="1136">
        <v>0</v>
      </c>
      <c r="H293" s="1313">
        <v>0</v>
      </c>
      <c r="I293" s="1830"/>
      <c r="J293" s="1280">
        <f>J294+J325</f>
        <v>109035000</v>
      </c>
      <c r="K293" s="1280">
        <f>K294+K325</f>
        <v>90704402.689999998</v>
      </c>
      <c r="L293" s="1830">
        <f>K293/J293</f>
        <v>0.83188336488283576</v>
      </c>
    </row>
    <row r="294" spans="1:12" ht="13.5" thickTop="1" x14ac:dyDescent="0.2">
      <c r="A294" s="281"/>
      <c r="B294" s="281" t="s">
        <v>89</v>
      </c>
      <c r="C294" s="1128" t="s">
        <v>1096</v>
      </c>
      <c r="D294" s="1819">
        <f>'ПОСЕБАН ДЕО'!I797+'ПОСЕБАН ДЕО'!I811</f>
        <v>49035000</v>
      </c>
      <c r="E294" s="1819">
        <f>'ПОСЕБАН ДЕО'!J797+'ПОСЕБАН ДЕО'!J811</f>
        <v>43839877.689999998</v>
      </c>
      <c r="F294" s="1289">
        <f>E294/D294</f>
        <v>0.89405277230549607</v>
      </c>
      <c r="G294" s="1303">
        <v>0</v>
      </c>
      <c r="H294" s="281">
        <v>0</v>
      </c>
      <c r="I294" s="1289"/>
      <c r="J294" s="1150">
        <f>D294+G294</f>
        <v>49035000</v>
      </c>
      <c r="K294" s="1150">
        <f>E294+H294</f>
        <v>43839877.689999998</v>
      </c>
      <c r="L294" s="1289">
        <f>K294/J294</f>
        <v>0.89405277230549607</v>
      </c>
    </row>
    <row r="295" spans="1:12" hidden="1" x14ac:dyDescent="0.2">
      <c r="A295" s="280"/>
      <c r="B295" s="280" t="s">
        <v>1097</v>
      </c>
      <c r="C295" s="1131" t="s">
        <v>1098</v>
      </c>
      <c r="D295" s="1820">
        <v>0</v>
      </c>
      <c r="E295" s="1820">
        <v>0</v>
      </c>
      <c r="F295" s="1290">
        <v>0</v>
      </c>
      <c r="G295" s="1307">
        <v>0</v>
      </c>
      <c r="H295" s="280">
        <v>0</v>
      </c>
      <c r="I295" s="1290">
        <v>0</v>
      </c>
      <c r="J295" s="1151">
        <v>0</v>
      </c>
      <c r="K295" s="1151">
        <v>0</v>
      </c>
      <c r="L295" s="1290">
        <v>0</v>
      </c>
    </row>
    <row r="296" spans="1:12" hidden="1" x14ac:dyDescent="0.2">
      <c r="A296" s="280"/>
      <c r="B296" s="280" t="s">
        <v>1099</v>
      </c>
      <c r="C296" s="1131" t="s">
        <v>1100</v>
      </c>
      <c r="D296" s="1820">
        <v>0</v>
      </c>
      <c r="E296" s="1820">
        <v>0</v>
      </c>
      <c r="F296" s="1290">
        <v>0</v>
      </c>
      <c r="G296" s="1307">
        <v>0</v>
      </c>
      <c r="H296" s="280">
        <v>0</v>
      </c>
      <c r="I296" s="1290">
        <v>0</v>
      </c>
      <c r="J296" s="1151">
        <v>0</v>
      </c>
      <c r="K296" s="1151">
        <v>0</v>
      </c>
      <c r="L296" s="1290">
        <v>0</v>
      </c>
    </row>
    <row r="297" spans="1:12" hidden="1" x14ac:dyDescent="0.2">
      <c r="A297" s="280"/>
      <c r="B297" s="280" t="s">
        <v>1101</v>
      </c>
      <c r="C297" s="1131"/>
      <c r="D297" s="1820">
        <v>0</v>
      </c>
      <c r="E297" s="1820">
        <v>0</v>
      </c>
      <c r="F297" s="1290">
        <v>0</v>
      </c>
      <c r="G297" s="1307">
        <v>0</v>
      </c>
      <c r="H297" s="280">
        <v>0</v>
      </c>
      <c r="I297" s="1290">
        <v>0</v>
      </c>
      <c r="J297" s="1151">
        <v>0</v>
      </c>
      <c r="K297" s="1151">
        <v>0</v>
      </c>
      <c r="L297" s="1290">
        <v>0</v>
      </c>
    </row>
    <row r="298" spans="1:12" hidden="1" x14ac:dyDescent="0.2">
      <c r="A298" s="280"/>
      <c r="B298" s="280" t="s">
        <v>1102</v>
      </c>
      <c r="C298" s="1131"/>
      <c r="D298" s="1820">
        <v>0</v>
      </c>
      <c r="E298" s="1820">
        <v>0</v>
      </c>
      <c r="F298" s="1290">
        <v>0</v>
      </c>
      <c r="G298" s="1307">
        <v>0</v>
      </c>
      <c r="H298" s="280">
        <v>0</v>
      </c>
      <c r="I298" s="1290">
        <v>0</v>
      </c>
      <c r="J298" s="1151">
        <v>0</v>
      </c>
      <c r="K298" s="1151">
        <v>0</v>
      </c>
      <c r="L298" s="1290">
        <v>0</v>
      </c>
    </row>
    <row r="299" spans="1:12" hidden="1" x14ac:dyDescent="0.2">
      <c r="A299" s="280"/>
      <c r="B299" s="280" t="s">
        <v>1103</v>
      </c>
      <c r="C299" s="1131"/>
      <c r="D299" s="1820">
        <v>0</v>
      </c>
      <c r="E299" s="1820">
        <v>0</v>
      </c>
      <c r="F299" s="1290">
        <v>0</v>
      </c>
      <c r="G299" s="1307">
        <v>0</v>
      </c>
      <c r="H299" s="280">
        <v>0</v>
      </c>
      <c r="I299" s="1290">
        <v>0</v>
      </c>
      <c r="J299" s="1151">
        <v>0</v>
      </c>
      <c r="K299" s="1151">
        <v>0</v>
      </c>
      <c r="L299" s="1290">
        <v>0</v>
      </c>
    </row>
    <row r="300" spans="1:12" hidden="1" x14ac:dyDescent="0.2">
      <c r="A300" s="280"/>
      <c r="B300" s="280" t="s">
        <v>1104</v>
      </c>
      <c r="C300" s="1131"/>
      <c r="D300" s="1820">
        <v>0</v>
      </c>
      <c r="E300" s="1820">
        <v>0</v>
      </c>
      <c r="F300" s="1290">
        <v>0</v>
      </c>
      <c r="G300" s="1307">
        <v>0</v>
      </c>
      <c r="H300" s="280">
        <v>0</v>
      </c>
      <c r="I300" s="1290">
        <v>0</v>
      </c>
      <c r="J300" s="1151">
        <v>0</v>
      </c>
      <c r="K300" s="1151">
        <v>0</v>
      </c>
      <c r="L300" s="1290">
        <v>0</v>
      </c>
    </row>
    <row r="301" spans="1:12" hidden="1" x14ac:dyDescent="0.2">
      <c r="A301" s="280"/>
      <c r="B301" s="280" t="s">
        <v>1105</v>
      </c>
      <c r="C301" s="1131"/>
      <c r="D301" s="1820">
        <v>0</v>
      </c>
      <c r="E301" s="1820">
        <v>0</v>
      </c>
      <c r="F301" s="1290">
        <v>0</v>
      </c>
      <c r="G301" s="1307">
        <v>0</v>
      </c>
      <c r="H301" s="280">
        <v>0</v>
      </c>
      <c r="I301" s="1290">
        <v>0</v>
      </c>
      <c r="J301" s="1151">
        <v>0</v>
      </c>
      <c r="K301" s="1151">
        <v>0</v>
      </c>
      <c r="L301" s="1290">
        <v>0</v>
      </c>
    </row>
    <row r="302" spans="1:12" hidden="1" x14ac:dyDescent="0.2">
      <c r="A302" s="280"/>
      <c r="B302" s="280" t="s">
        <v>1106</v>
      </c>
      <c r="C302" s="1131"/>
      <c r="D302" s="1820">
        <v>0</v>
      </c>
      <c r="E302" s="1820">
        <v>0</v>
      </c>
      <c r="F302" s="1290">
        <v>0</v>
      </c>
      <c r="G302" s="1307">
        <v>0</v>
      </c>
      <c r="H302" s="280">
        <v>0</v>
      </c>
      <c r="I302" s="1290">
        <v>0</v>
      </c>
      <c r="J302" s="1151">
        <v>0</v>
      </c>
      <c r="K302" s="1151">
        <v>0</v>
      </c>
      <c r="L302" s="1290">
        <v>0</v>
      </c>
    </row>
    <row r="303" spans="1:12" hidden="1" x14ac:dyDescent="0.2">
      <c r="A303" s="280"/>
      <c r="B303" s="280" t="s">
        <v>1107</v>
      </c>
      <c r="C303" s="1131"/>
      <c r="D303" s="1820">
        <v>0</v>
      </c>
      <c r="E303" s="1820">
        <v>0</v>
      </c>
      <c r="F303" s="1290">
        <v>0</v>
      </c>
      <c r="G303" s="1307">
        <v>0</v>
      </c>
      <c r="H303" s="280">
        <v>0</v>
      </c>
      <c r="I303" s="1290">
        <v>0</v>
      </c>
      <c r="J303" s="1151">
        <v>0</v>
      </c>
      <c r="K303" s="1151">
        <v>0</v>
      </c>
      <c r="L303" s="1290">
        <v>0</v>
      </c>
    </row>
    <row r="304" spans="1:12" hidden="1" x14ac:dyDescent="0.2">
      <c r="A304" s="280"/>
      <c r="B304" s="280" t="s">
        <v>1108</v>
      </c>
      <c r="C304" s="1131"/>
      <c r="D304" s="1820">
        <v>0</v>
      </c>
      <c r="E304" s="1820">
        <v>0</v>
      </c>
      <c r="F304" s="1290">
        <v>0</v>
      </c>
      <c r="G304" s="1307">
        <v>0</v>
      </c>
      <c r="H304" s="280">
        <v>0</v>
      </c>
      <c r="I304" s="1290">
        <v>0</v>
      </c>
      <c r="J304" s="1151">
        <v>0</v>
      </c>
      <c r="K304" s="1151">
        <v>0</v>
      </c>
      <c r="L304" s="1290">
        <v>0</v>
      </c>
    </row>
    <row r="305" spans="1:12" hidden="1" x14ac:dyDescent="0.2">
      <c r="A305" s="280"/>
      <c r="B305" s="280" t="s">
        <v>1109</v>
      </c>
      <c r="C305" s="1131"/>
      <c r="D305" s="1820">
        <v>0</v>
      </c>
      <c r="E305" s="1820">
        <v>0</v>
      </c>
      <c r="F305" s="1290">
        <v>0</v>
      </c>
      <c r="G305" s="1307">
        <v>0</v>
      </c>
      <c r="H305" s="280">
        <v>0</v>
      </c>
      <c r="I305" s="1290">
        <v>0</v>
      </c>
      <c r="J305" s="1151">
        <v>0</v>
      </c>
      <c r="K305" s="1151">
        <v>0</v>
      </c>
      <c r="L305" s="1290">
        <v>0</v>
      </c>
    </row>
    <row r="306" spans="1:12" hidden="1" x14ac:dyDescent="0.2">
      <c r="A306" s="280"/>
      <c r="B306" s="280" t="s">
        <v>1110</v>
      </c>
      <c r="C306" s="1131"/>
      <c r="D306" s="1820">
        <v>0</v>
      </c>
      <c r="E306" s="1820">
        <v>0</v>
      </c>
      <c r="F306" s="1290">
        <v>0</v>
      </c>
      <c r="G306" s="1307">
        <v>0</v>
      </c>
      <c r="H306" s="280">
        <v>0</v>
      </c>
      <c r="I306" s="1290">
        <v>0</v>
      </c>
      <c r="J306" s="1151">
        <v>0</v>
      </c>
      <c r="K306" s="1151">
        <v>0</v>
      </c>
      <c r="L306" s="1290">
        <v>0</v>
      </c>
    </row>
    <row r="307" spans="1:12" hidden="1" x14ac:dyDescent="0.2">
      <c r="A307" s="280"/>
      <c r="B307" s="280" t="s">
        <v>1111</v>
      </c>
      <c r="C307" s="1131"/>
      <c r="D307" s="1820">
        <v>0</v>
      </c>
      <c r="E307" s="1820">
        <v>0</v>
      </c>
      <c r="F307" s="1290">
        <v>0</v>
      </c>
      <c r="G307" s="1307">
        <v>0</v>
      </c>
      <c r="H307" s="280">
        <v>0</v>
      </c>
      <c r="I307" s="1290">
        <v>0</v>
      </c>
      <c r="J307" s="1151">
        <v>0</v>
      </c>
      <c r="K307" s="1151">
        <v>0</v>
      </c>
      <c r="L307" s="1290">
        <v>0</v>
      </c>
    </row>
    <row r="308" spans="1:12" hidden="1" x14ac:dyDescent="0.2">
      <c r="A308" s="280"/>
      <c r="B308" s="280" t="s">
        <v>1112</v>
      </c>
      <c r="C308" s="1131"/>
      <c r="D308" s="1820">
        <v>0</v>
      </c>
      <c r="E308" s="1820">
        <v>0</v>
      </c>
      <c r="F308" s="1290">
        <v>0</v>
      </c>
      <c r="G308" s="1307">
        <v>0</v>
      </c>
      <c r="H308" s="280">
        <v>0</v>
      </c>
      <c r="I308" s="1290">
        <v>0</v>
      </c>
      <c r="J308" s="1151">
        <v>0</v>
      </c>
      <c r="K308" s="1151">
        <v>0</v>
      </c>
      <c r="L308" s="1290">
        <v>0</v>
      </c>
    </row>
    <row r="309" spans="1:12" hidden="1" x14ac:dyDescent="0.2">
      <c r="A309" s="280"/>
      <c r="B309" s="280" t="s">
        <v>1113</v>
      </c>
      <c r="C309" s="1131"/>
      <c r="D309" s="1820">
        <v>0</v>
      </c>
      <c r="E309" s="1820">
        <v>0</v>
      </c>
      <c r="F309" s="1290">
        <v>0</v>
      </c>
      <c r="G309" s="1307">
        <v>0</v>
      </c>
      <c r="H309" s="280">
        <v>0</v>
      </c>
      <c r="I309" s="1290">
        <v>0</v>
      </c>
      <c r="J309" s="1151">
        <v>0</v>
      </c>
      <c r="K309" s="1151">
        <v>0</v>
      </c>
      <c r="L309" s="1290">
        <v>0</v>
      </c>
    </row>
    <row r="310" spans="1:12" hidden="1" x14ac:dyDescent="0.2">
      <c r="A310" s="280"/>
      <c r="B310" s="280" t="s">
        <v>1114</v>
      </c>
      <c r="C310" s="1131"/>
      <c r="D310" s="1820">
        <v>0</v>
      </c>
      <c r="E310" s="1820">
        <v>0</v>
      </c>
      <c r="F310" s="1290">
        <v>0</v>
      </c>
      <c r="G310" s="1307">
        <v>0</v>
      </c>
      <c r="H310" s="280">
        <v>0</v>
      </c>
      <c r="I310" s="1290">
        <v>0</v>
      </c>
      <c r="J310" s="1151">
        <v>0</v>
      </c>
      <c r="K310" s="1151">
        <v>0</v>
      </c>
      <c r="L310" s="1290">
        <v>0</v>
      </c>
    </row>
    <row r="311" spans="1:12" hidden="1" x14ac:dyDescent="0.2">
      <c r="A311" s="280"/>
      <c r="B311" s="280" t="s">
        <v>1115</v>
      </c>
      <c r="C311" s="1131"/>
      <c r="D311" s="1820">
        <v>0</v>
      </c>
      <c r="E311" s="1820">
        <v>0</v>
      </c>
      <c r="F311" s="1290">
        <v>0</v>
      </c>
      <c r="G311" s="1307">
        <v>0</v>
      </c>
      <c r="H311" s="280">
        <v>0</v>
      </c>
      <c r="I311" s="1290">
        <v>0</v>
      </c>
      <c r="J311" s="1151">
        <v>0</v>
      </c>
      <c r="K311" s="1151">
        <v>0</v>
      </c>
      <c r="L311" s="1290">
        <v>0</v>
      </c>
    </row>
    <row r="312" spans="1:12" hidden="1" x14ac:dyDescent="0.2">
      <c r="A312" s="280"/>
      <c r="B312" s="280" t="s">
        <v>1116</v>
      </c>
      <c r="C312" s="1131"/>
      <c r="D312" s="1820">
        <v>0</v>
      </c>
      <c r="E312" s="1820">
        <v>0</v>
      </c>
      <c r="F312" s="1290">
        <v>0</v>
      </c>
      <c r="G312" s="1307">
        <v>0</v>
      </c>
      <c r="H312" s="280">
        <v>0</v>
      </c>
      <c r="I312" s="1290">
        <v>0</v>
      </c>
      <c r="J312" s="1151">
        <v>0</v>
      </c>
      <c r="K312" s="1151">
        <v>0</v>
      </c>
      <c r="L312" s="1290">
        <v>0</v>
      </c>
    </row>
    <row r="313" spans="1:12" hidden="1" x14ac:dyDescent="0.2">
      <c r="A313" s="280"/>
      <c r="B313" s="280" t="s">
        <v>1117</v>
      </c>
      <c r="C313" s="1131"/>
      <c r="D313" s="1820">
        <v>0</v>
      </c>
      <c r="E313" s="1820">
        <v>0</v>
      </c>
      <c r="F313" s="1290">
        <v>0</v>
      </c>
      <c r="G313" s="1307">
        <v>0</v>
      </c>
      <c r="H313" s="280">
        <v>0</v>
      </c>
      <c r="I313" s="1290">
        <v>0</v>
      </c>
      <c r="J313" s="1151">
        <v>0</v>
      </c>
      <c r="K313" s="1151">
        <v>0</v>
      </c>
      <c r="L313" s="1290">
        <v>0</v>
      </c>
    </row>
    <row r="314" spans="1:12" hidden="1" x14ac:dyDescent="0.2">
      <c r="A314" s="280"/>
      <c r="B314" s="280" t="s">
        <v>1140</v>
      </c>
      <c r="C314" s="1131"/>
      <c r="D314" s="1820">
        <v>0</v>
      </c>
      <c r="E314" s="1820">
        <v>0</v>
      </c>
      <c r="F314" s="1290">
        <v>0</v>
      </c>
      <c r="G314" s="1307">
        <v>0</v>
      </c>
      <c r="H314" s="280">
        <v>0</v>
      </c>
      <c r="I314" s="1290">
        <v>0</v>
      </c>
      <c r="J314" s="1151">
        <v>0</v>
      </c>
      <c r="K314" s="1151">
        <v>0</v>
      </c>
      <c r="L314" s="1290">
        <v>0</v>
      </c>
    </row>
    <row r="315" spans="1:12" hidden="1" x14ac:dyDescent="0.2">
      <c r="A315" s="280"/>
      <c r="B315" s="280" t="s">
        <v>1141</v>
      </c>
      <c r="C315" s="1131"/>
      <c r="D315" s="1820">
        <v>0</v>
      </c>
      <c r="E315" s="1820">
        <v>0</v>
      </c>
      <c r="F315" s="1290">
        <v>0</v>
      </c>
      <c r="G315" s="1307">
        <v>0</v>
      </c>
      <c r="H315" s="280">
        <v>0</v>
      </c>
      <c r="I315" s="1290">
        <v>0</v>
      </c>
      <c r="J315" s="1151">
        <v>0</v>
      </c>
      <c r="K315" s="1151">
        <v>0</v>
      </c>
      <c r="L315" s="1290">
        <v>0</v>
      </c>
    </row>
    <row r="316" spans="1:12" hidden="1" x14ac:dyDescent="0.2">
      <c r="A316" s="280"/>
      <c r="B316" s="280" t="s">
        <v>1142</v>
      </c>
      <c r="C316" s="1131"/>
      <c r="D316" s="1820">
        <v>0</v>
      </c>
      <c r="E316" s="1820">
        <v>0</v>
      </c>
      <c r="F316" s="1290">
        <v>0</v>
      </c>
      <c r="G316" s="1307">
        <v>0</v>
      </c>
      <c r="H316" s="280">
        <v>0</v>
      </c>
      <c r="I316" s="1290">
        <v>0</v>
      </c>
      <c r="J316" s="1151">
        <v>0</v>
      </c>
      <c r="K316" s="1151">
        <v>0</v>
      </c>
      <c r="L316" s="1290">
        <v>0</v>
      </c>
    </row>
    <row r="317" spans="1:12" hidden="1" x14ac:dyDescent="0.2">
      <c r="A317" s="280"/>
      <c r="B317" s="280" t="s">
        <v>1143</v>
      </c>
      <c r="C317" s="1131"/>
      <c r="D317" s="1820">
        <v>0</v>
      </c>
      <c r="E317" s="1820">
        <v>0</v>
      </c>
      <c r="F317" s="1290">
        <v>0</v>
      </c>
      <c r="G317" s="1307">
        <v>0</v>
      </c>
      <c r="H317" s="280">
        <v>0</v>
      </c>
      <c r="I317" s="1290">
        <v>0</v>
      </c>
      <c r="J317" s="1151">
        <v>0</v>
      </c>
      <c r="K317" s="1151">
        <v>0</v>
      </c>
      <c r="L317" s="1290">
        <v>0</v>
      </c>
    </row>
    <row r="318" spans="1:12" hidden="1" x14ac:dyDescent="0.2">
      <c r="A318" s="280"/>
      <c r="B318" s="280" t="s">
        <v>1144</v>
      </c>
      <c r="C318" s="1131"/>
      <c r="D318" s="1820">
        <v>0</v>
      </c>
      <c r="E318" s="1820">
        <v>0</v>
      </c>
      <c r="F318" s="1290">
        <v>0</v>
      </c>
      <c r="G318" s="1307">
        <v>0</v>
      </c>
      <c r="H318" s="280">
        <v>0</v>
      </c>
      <c r="I318" s="1290">
        <v>0</v>
      </c>
      <c r="J318" s="1151">
        <v>0</v>
      </c>
      <c r="K318" s="1151">
        <v>0</v>
      </c>
      <c r="L318" s="1290">
        <v>0</v>
      </c>
    </row>
    <row r="319" spans="1:12" hidden="1" x14ac:dyDescent="0.2">
      <c r="A319" s="280"/>
      <c r="B319" s="280" t="s">
        <v>1145</v>
      </c>
      <c r="C319" s="1131"/>
      <c r="D319" s="1820">
        <v>0</v>
      </c>
      <c r="E319" s="1820">
        <v>0</v>
      </c>
      <c r="F319" s="1290">
        <v>0</v>
      </c>
      <c r="G319" s="1307">
        <v>0</v>
      </c>
      <c r="H319" s="280">
        <v>0</v>
      </c>
      <c r="I319" s="1290">
        <v>0</v>
      </c>
      <c r="J319" s="1151">
        <v>0</v>
      </c>
      <c r="K319" s="1151">
        <v>0</v>
      </c>
      <c r="L319" s="1290">
        <v>0</v>
      </c>
    </row>
    <row r="320" spans="1:12" hidden="1" x14ac:dyDescent="0.2">
      <c r="A320" s="280"/>
      <c r="B320" s="280" t="s">
        <v>1146</v>
      </c>
      <c r="C320" s="1131"/>
      <c r="D320" s="1820">
        <v>0</v>
      </c>
      <c r="E320" s="1820">
        <v>0</v>
      </c>
      <c r="F320" s="1290">
        <v>0</v>
      </c>
      <c r="G320" s="1307">
        <v>0</v>
      </c>
      <c r="H320" s="280">
        <v>0</v>
      </c>
      <c r="I320" s="1290">
        <v>0</v>
      </c>
      <c r="J320" s="1151">
        <v>0</v>
      </c>
      <c r="K320" s="1151">
        <v>0</v>
      </c>
      <c r="L320" s="1290">
        <v>0</v>
      </c>
    </row>
    <row r="321" spans="1:13" hidden="1" x14ac:dyDescent="0.2">
      <c r="A321" s="280"/>
      <c r="B321" s="280" t="s">
        <v>1147</v>
      </c>
      <c r="C321" s="1131"/>
      <c r="D321" s="1820">
        <v>0</v>
      </c>
      <c r="E321" s="1820">
        <v>0</v>
      </c>
      <c r="F321" s="1290">
        <v>0</v>
      </c>
      <c r="G321" s="1307">
        <v>0</v>
      </c>
      <c r="H321" s="280">
        <v>0</v>
      </c>
      <c r="I321" s="1290">
        <v>0</v>
      </c>
      <c r="J321" s="1151">
        <v>0</v>
      </c>
      <c r="K321" s="1151">
        <v>0</v>
      </c>
      <c r="L321" s="1290">
        <v>0</v>
      </c>
    </row>
    <row r="322" spans="1:13" hidden="1" x14ac:dyDescent="0.2">
      <c r="A322" s="280"/>
      <c r="B322" s="280" t="s">
        <v>1148</v>
      </c>
      <c r="C322" s="1131"/>
      <c r="D322" s="1820">
        <v>0</v>
      </c>
      <c r="E322" s="1820">
        <v>0</v>
      </c>
      <c r="F322" s="1290">
        <v>0</v>
      </c>
      <c r="G322" s="1307">
        <v>0</v>
      </c>
      <c r="H322" s="280">
        <v>0</v>
      </c>
      <c r="I322" s="1290">
        <v>0</v>
      </c>
      <c r="J322" s="1151">
        <v>0</v>
      </c>
      <c r="K322" s="1151">
        <v>0</v>
      </c>
      <c r="L322" s="1290">
        <v>0</v>
      </c>
    </row>
    <row r="323" spans="1:13" hidden="1" x14ac:dyDescent="0.2">
      <c r="A323" s="280"/>
      <c r="B323" s="280" t="s">
        <v>1149</v>
      </c>
      <c r="C323" s="1131"/>
      <c r="D323" s="1820">
        <v>0</v>
      </c>
      <c r="E323" s="1820">
        <v>0</v>
      </c>
      <c r="F323" s="1290">
        <v>0</v>
      </c>
      <c r="G323" s="1307">
        <v>0</v>
      </c>
      <c r="H323" s="280">
        <v>0</v>
      </c>
      <c r="I323" s="1290">
        <v>0</v>
      </c>
      <c r="J323" s="1151">
        <v>0</v>
      </c>
      <c r="K323" s="1151">
        <v>0</v>
      </c>
      <c r="L323" s="1290">
        <v>0</v>
      </c>
    </row>
    <row r="324" spans="1:13" hidden="1" x14ac:dyDescent="0.2">
      <c r="A324" s="282"/>
      <c r="B324" s="282" t="s">
        <v>1150</v>
      </c>
      <c r="C324" s="1132"/>
      <c r="D324" s="1821">
        <v>0</v>
      </c>
      <c r="E324" s="1821">
        <v>0</v>
      </c>
      <c r="F324" s="1294">
        <v>0</v>
      </c>
      <c r="G324" s="1308">
        <v>0</v>
      </c>
      <c r="H324" s="282">
        <v>0</v>
      </c>
      <c r="I324" s="1294">
        <v>0</v>
      </c>
      <c r="J324" s="1152">
        <v>0</v>
      </c>
      <c r="K324" s="1152">
        <v>0</v>
      </c>
      <c r="L324" s="1294">
        <v>0</v>
      </c>
    </row>
    <row r="325" spans="1:13" ht="13.5" thickBot="1" x14ac:dyDescent="0.25">
      <c r="A325" s="304"/>
      <c r="B325" s="1816" t="s">
        <v>1097</v>
      </c>
      <c r="C325" s="1817" t="s">
        <v>1695</v>
      </c>
      <c r="D325" s="1826">
        <f>'ПОСЕБАН ДЕО'!I677</f>
        <v>60000000</v>
      </c>
      <c r="E325" s="1826">
        <f>'ПОСЕБАН ДЕО'!J677</f>
        <v>46864525</v>
      </c>
      <c r="F325" s="1153"/>
      <c r="G325" s="1814"/>
      <c r="H325" s="1815"/>
      <c r="I325" s="1153"/>
      <c r="J325" s="1282">
        <f>D325+G325</f>
        <v>60000000</v>
      </c>
      <c r="K325" s="1282">
        <f>E325+H325</f>
        <v>46864525</v>
      </c>
      <c r="L325" s="1153"/>
    </row>
    <row r="326" spans="1:13" ht="14.25" thickTop="1" thickBot="1" x14ac:dyDescent="0.25">
      <c r="A326" s="903">
        <v>2003</v>
      </c>
      <c r="B326" s="903"/>
      <c r="C326" s="1136" t="s">
        <v>1151</v>
      </c>
      <c r="D326" s="1818">
        <f>D327</f>
        <v>18550000</v>
      </c>
      <c r="E326" s="1818">
        <f>E327</f>
        <v>16908051.710000001</v>
      </c>
      <c r="F326" s="1830">
        <f>E326/D326</f>
        <v>0.91148526738544478</v>
      </c>
      <c r="G326" s="1136">
        <v>0</v>
      </c>
      <c r="H326" s="1313">
        <v>0</v>
      </c>
      <c r="I326" s="1830"/>
      <c r="J326" s="1280">
        <f>J327</f>
        <v>18550000</v>
      </c>
      <c r="K326" s="1280">
        <f>K327</f>
        <v>16908051.710000001</v>
      </c>
      <c r="L326" s="1830">
        <f>K326/J326</f>
        <v>0.91148526738544478</v>
      </c>
      <c r="M326" s="287"/>
    </row>
    <row r="327" spans="1:13" ht="14.25" thickTop="1" thickBot="1" x14ac:dyDescent="0.25">
      <c r="A327" s="281"/>
      <c r="B327" s="281" t="s">
        <v>87</v>
      </c>
      <c r="C327" s="1128" t="s">
        <v>1152</v>
      </c>
      <c r="D327" s="1819">
        <f>'ПОСЕБАН ДЕО'!I844</f>
        <v>18550000</v>
      </c>
      <c r="E327" s="1819">
        <f>'ПОСЕБАН ДЕО'!J844</f>
        <v>16908051.710000001</v>
      </c>
      <c r="F327" s="1289">
        <f>E327/D327</f>
        <v>0.91148526738544478</v>
      </c>
      <c r="G327" s="1303">
        <v>0</v>
      </c>
      <c r="H327" s="281">
        <v>0</v>
      </c>
      <c r="I327" s="1289"/>
      <c r="J327" s="1150">
        <f>D327+G327</f>
        <v>18550000</v>
      </c>
      <c r="K327" s="1150">
        <f>E327+H327</f>
        <v>16908051.710000001</v>
      </c>
      <c r="L327" s="1289">
        <f>K327/J327</f>
        <v>0.91148526738544478</v>
      </c>
    </row>
    <row r="328" spans="1:13" ht="13.5" hidden="1" thickBot="1" x14ac:dyDescent="0.25">
      <c r="A328" s="280"/>
      <c r="B328" s="280" t="s">
        <v>1153</v>
      </c>
      <c r="C328" s="1131" t="s">
        <v>1154</v>
      </c>
      <c r="D328" s="1820">
        <v>0</v>
      </c>
      <c r="E328" s="1820">
        <v>0</v>
      </c>
      <c r="F328" s="1290">
        <v>0</v>
      </c>
      <c r="G328" s="1307">
        <v>0</v>
      </c>
      <c r="H328" s="280">
        <v>0</v>
      </c>
      <c r="I328" s="1290">
        <v>0</v>
      </c>
      <c r="J328" s="1151">
        <v>0</v>
      </c>
      <c r="K328" s="1151">
        <v>0</v>
      </c>
      <c r="L328" s="1290">
        <v>0</v>
      </c>
    </row>
    <row r="329" spans="1:13" ht="13.5" hidden="1" thickBot="1" x14ac:dyDescent="0.25">
      <c r="A329" s="280"/>
      <c r="B329" s="280" t="s">
        <v>1155</v>
      </c>
      <c r="C329" s="1131" t="s">
        <v>1154</v>
      </c>
      <c r="D329" s="1820">
        <v>0</v>
      </c>
      <c r="E329" s="1820">
        <v>0</v>
      </c>
      <c r="F329" s="1290">
        <v>0</v>
      </c>
      <c r="G329" s="1307">
        <v>0</v>
      </c>
      <c r="H329" s="280">
        <v>0</v>
      </c>
      <c r="I329" s="1290">
        <v>0</v>
      </c>
      <c r="J329" s="1151">
        <v>0</v>
      </c>
      <c r="K329" s="1151">
        <v>0</v>
      </c>
      <c r="L329" s="1290">
        <v>0</v>
      </c>
    </row>
    <row r="330" spans="1:13" ht="13.5" hidden="1" thickBot="1" x14ac:dyDescent="0.25">
      <c r="A330" s="280"/>
      <c r="B330" s="280" t="s">
        <v>1156</v>
      </c>
      <c r="C330" s="1131"/>
      <c r="D330" s="1820">
        <v>0</v>
      </c>
      <c r="E330" s="1820">
        <v>0</v>
      </c>
      <c r="F330" s="1290">
        <v>0</v>
      </c>
      <c r="G330" s="1307">
        <v>0</v>
      </c>
      <c r="H330" s="280">
        <v>0</v>
      </c>
      <c r="I330" s="1290">
        <v>0</v>
      </c>
      <c r="J330" s="1151">
        <v>0</v>
      </c>
      <c r="K330" s="1151">
        <v>0</v>
      </c>
      <c r="L330" s="1290">
        <v>0</v>
      </c>
    </row>
    <row r="331" spans="1:13" ht="13.5" hidden="1" thickBot="1" x14ac:dyDescent="0.25">
      <c r="A331" s="280"/>
      <c r="B331" s="280" t="s">
        <v>1157</v>
      </c>
      <c r="C331" s="1131"/>
      <c r="D331" s="1820">
        <v>0</v>
      </c>
      <c r="E331" s="1820">
        <v>0</v>
      </c>
      <c r="F331" s="1290">
        <v>0</v>
      </c>
      <c r="G331" s="1307">
        <v>0</v>
      </c>
      <c r="H331" s="280">
        <v>0</v>
      </c>
      <c r="I331" s="1290">
        <v>0</v>
      </c>
      <c r="J331" s="1151">
        <v>0</v>
      </c>
      <c r="K331" s="1151">
        <v>0</v>
      </c>
      <c r="L331" s="1290">
        <v>0</v>
      </c>
    </row>
    <row r="332" spans="1:13" ht="13.5" hidden="1" thickBot="1" x14ac:dyDescent="0.25">
      <c r="A332" s="280"/>
      <c r="B332" s="280" t="s">
        <v>1158</v>
      </c>
      <c r="C332" s="1131"/>
      <c r="D332" s="1820">
        <v>0</v>
      </c>
      <c r="E332" s="1820">
        <v>0</v>
      </c>
      <c r="F332" s="1290">
        <v>0</v>
      </c>
      <c r="G332" s="1307">
        <v>0</v>
      </c>
      <c r="H332" s="280">
        <v>0</v>
      </c>
      <c r="I332" s="1290">
        <v>0</v>
      </c>
      <c r="J332" s="1151">
        <v>0</v>
      </c>
      <c r="K332" s="1151">
        <v>0</v>
      </c>
      <c r="L332" s="1290">
        <v>0</v>
      </c>
    </row>
    <row r="333" spans="1:13" ht="13.5" hidden="1" thickBot="1" x14ac:dyDescent="0.25">
      <c r="A333" s="280"/>
      <c r="B333" s="280" t="s">
        <v>1159</v>
      </c>
      <c r="C333" s="1131"/>
      <c r="D333" s="1820">
        <v>0</v>
      </c>
      <c r="E333" s="1820">
        <v>0</v>
      </c>
      <c r="F333" s="1290">
        <v>0</v>
      </c>
      <c r="G333" s="1307">
        <v>0</v>
      </c>
      <c r="H333" s="280">
        <v>0</v>
      </c>
      <c r="I333" s="1290">
        <v>0</v>
      </c>
      <c r="J333" s="1151">
        <v>0</v>
      </c>
      <c r="K333" s="1151">
        <v>0</v>
      </c>
      <c r="L333" s="1290">
        <v>0</v>
      </c>
    </row>
    <row r="334" spans="1:13" ht="13.5" hidden="1" thickBot="1" x14ac:dyDescent="0.25">
      <c r="A334" s="280"/>
      <c r="B334" s="280" t="s">
        <v>1160</v>
      </c>
      <c r="C334" s="1131"/>
      <c r="D334" s="1820">
        <v>0</v>
      </c>
      <c r="E334" s="1820">
        <v>0</v>
      </c>
      <c r="F334" s="1290">
        <v>0</v>
      </c>
      <c r="G334" s="1307">
        <v>0</v>
      </c>
      <c r="H334" s="280">
        <v>0</v>
      </c>
      <c r="I334" s="1290">
        <v>0</v>
      </c>
      <c r="J334" s="1151">
        <v>0</v>
      </c>
      <c r="K334" s="1151">
        <v>0</v>
      </c>
      <c r="L334" s="1290">
        <v>0</v>
      </c>
    </row>
    <row r="335" spans="1:13" ht="13.5" hidden="1" thickBot="1" x14ac:dyDescent="0.25">
      <c r="A335" s="280"/>
      <c r="B335" s="280" t="s">
        <v>1161</v>
      </c>
      <c r="C335" s="1131"/>
      <c r="D335" s="1820">
        <v>0</v>
      </c>
      <c r="E335" s="1820">
        <v>0</v>
      </c>
      <c r="F335" s="1290">
        <v>0</v>
      </c>
      <c r="G335" s="1307">
        <v>0</v>
      </c>
      <c r="H335" s="280">
        <v>0</v>
      </c>
      <c r="I335" s="1290">
        <v>0</v>
      </c>
      <c r="J335" s="1151">
        <v>0</v>
      </c>
      <c r="K335" s="1151">
        <v>0</v>
      </c>
      <c r="L335" s="1290">
        <v>0</v>
      </c>
    </row>
    <row r="336" spans="1:13" ht="13.5" hidden="1" thickBot="1" x14ac:dyDescent="0.25">
      <c r="A336" s="280"/>
      <c r="B336" s="280" t="s">
        <v>1162</v>
      </c>
      <c r="C336" s="1131"/>
      <c r="D336" s="1820">
        <v>0</v>
      </c>
      <c r="E336" s="1820">
        <v>0</v>
      </c>
      <c r="F336" s="1290">
        <v>0</v>
      </c>
      <c r="G336" s="1307">
        <v>0</v>
      </c>
      <c r="H336" s="280">
        <v>0</v>
      </c>
      <c r="I336" s="1290">
        <v>0</v>
      </c>
      <c r="J336" s="1151">
        <v>0</v>
      </c>
      <c r="K336" s="1151">
        <v>0</v>
      </c>
      <c r="L336" s="1290">
        <v>0</v>
      </c>
    </row>
    <row r="337" spans="1:12" ht="13.5" hidden="1" thickBot="1" x14ac:dyDescent="0.25">
      <c r="A337" s="280"/>
      <c r="B337" s="280" t="s">
        <v>1163</v>
      </c>
      <c r="C337" s="1131"/>
      <c r="D337" s="1820">
        <v>0</v>
      </c>
      <c r="E337" s="1820">
        <v>0</v>
      </c>
      <c r="F337" s="1290">
        <v>0</v>
      </c>
      <c r="G337" s="1307">
        <v>0</v>
      </c>
      <c r="H337" s="280">
        <v>0</v>
      </c>
      <c r="I337" s="1290">
        <v>0</v>
      </c>
      <c r="J337" s="1151">
        <v>0</v>
      </c>
      <c r="K337" s="1151">
        <v>0</v>
      </c>
      <c r="L337" s="1290">
        <v>0</v>
      </c>
    </row>
    <row r="338" spans="1:12" ht="13.5" hidden="1" thickBot="1" x14ac:dyDescent="0.25">
      <c r="A338" s="280"/>
      <c r="B338" s="280" t="s">
        <v>1164</v>
      </c>
      <c r="C338" s="1131"/>
      <c r="D338" s="1820">
        <v>0</v>
      </c>
      <c r="E338" s="1820">
        <v>0</v>
      </c>
      <c r="F338" s="1290">
        <v>0</v>
      </c>
      <c r="G338" s="1307">
        <v>0</v>
      </c>
      <c r="H338" s="280">
        <v>0</v>
      </c>
      <c r="I338" s="1290">
        <v>0</v>
      </c>
      <c r="J338" s="1151">
        <v>0</v>
      </c>
      <c r="K338" s="1151">
        <v>0</v>
      </c>
      <c r="L338" s="1290">
        <v>0</v>
      </c>
    </row>
    <row r="339" spans="1:12" ht="13.5" hidden="1" thickBot="1" x14ac:dyDescent="0.25">
      <c r="A339" s="280"/>
      <c r="B339" s="280" t="s">
        <v>1165</v>
      </c>
      <c r="C339" s="1131"/>
      <c r="D339" s="1820">
        <v>0</v>
      </c>
      <c r="E339" s="1820">
        <v>0</v>
      </c>
      <c r="F339" s="1290">
        <v>0</v>
      </c>
      <c r="G339" s="1307">
        <v>0</v>
      </c>
      <c r="H339" s="280">
        <v>0</v>
      </c>
      <c r="I339" s="1290">
        <v>0</v>
      </c>
      <c r="J339" s="1151">
        <v>0</v>
      </c>
      <c r="K339" s="1151">
        <v>0</v>
      </c>
      <c r="L339" s="1290">
        <v>0</v>
      </c>
    </row>
    <row r="340" spans="1:12" ht="13.5" hidden="1" thickBot="1" x14ac:dyDescent="0.25">
      <c r="A340" s="280"/>
      <c r="B340" s="280" t="s">
        <v>1166</v>
      </c>
      <c r="C340" s="1131"/>
      <c r="D340" s="1820">
        <v>0</v>
      </c>
      <c r="E340" s="1820">
        <v>0</v>
      </c>
      <c r="F340" s="1290">
        <v>0</v>
      </c>
      <c r="G340" s="1307">
        <v>0</v>
      </c>
      <c r="H340" s="280">
        <v>0</v>
      </c>
      <c r="I340" s="1290">
        <v>0</v>
      </c>
      <c r="J340" s="1151">
        <v>0</v>
      </c>
      <c r="K340" s="1151">
        <v>0</v>
      </c>
      <c r="L340" s="1290">
        <v>0</v>
      </c>
    </row>
    <row r="341" spans="1:12" ht="13.5" hidden="1" thickBot="1" x14ac:dyDescent="0.25">
      <c r="A341" s="280"/>
      <c r="B341" s="280" t="s">
        <v>1167</v>
      </c>
      <c r="C341" s="1131"/>
      <c r="D341" s="1820">
        <v>0</v>
      </c>
      <c r="E341" s="1820">
        <v>0</v>
      </c>
      <c r="F341" s="1290">
        <v>0</v>
      </c>
      <c r="G341" s="1307">
        <v>0</v>
      </c>
      <c r="H341" s="280">
        <v>0</v>
      </c>
      <c r="I341" s="1290">
        <v>0</v>
      </c>
      <c r="J341" s="1151">
        <v>0</v>
      </c>
      <c r="K341" s="1151">
        <v>0</v>
      </c>
      <c r="L341" s="1290">
        <v>0</v>
      </c>
    </row>
    <row r="342" spans="1:12" ht="13.5" hidden="1" thickBot="1" x14ac:dyDescent="0.25">
      <c r="A342" s="280"/>
      <c r="B342" s="280" t="s">
        <v>1168</v>
      </c>
      <c r="C342" s="1131"/>
      <c r="D342" s="1820">
        <v>0</v>
      </c>
      <c r="E342" s="1820">
        <v>0</v>
      </c>
      <c r="F342" s="1290">
        <v>0</v>
      </c>
      <c r="G342" s="1307">
        <v>0</v>
      </c>
      <c r="H342" s="280">
        <v>0</v>
      </c>
      <c r="I342" s="1290">
        <v>0</v>
      </c>
      <c r="J342" s="1151">
        <v>0</v>
      </c>
      <c r="K342" s="1151">
        <v>0</v>
      </c>
      <c r="L342" s="1290">
        <v>0</v>
      </c>
    </row>
    <row r="343" spans="1:12" ht="13.5" hidden="1" thickBot="1" x14ac:dyDescent="0.25">
      <c r="A343" s="280"/>
      <c r="B343" s="280" t="s">
        <v>1169</v>
      </c>
      <c r="C343" s="1131"/>
      <c r="D343" s="1820">
        <v>0</v>
      </c>
      <c r="E343" s="1820">
        <v>0</v>
      </c>
      <c r="F343" s="1290">
        <v>0</v>
      </c>
      <c r="G343" s="1307">
        <v>0</v>
      </c>
      <c r="H343" s="280">
        <v>0</v>
      </c>
      <c r="I343" s="1290">
        <v>0</v>
      </c>
      <c r="J343" s="1151">
        <v>0</v>
      </c>
      <c r="K343" s="1151">
        <v>0</v>
      </c>
      <c r="L343" s="1290">
        <v>0</v>
      </c>
    </row>
    <row r="344" spans="1:12" ht="13.5" hidden="1" thickBot="1" x14ac:dyDescent="0.25">
      <c r="A344" s="280"/>
      <c r="B344" s="280" t="s">
        <v>1170</v>
      </c>
      <c r="C344" s="1131"/>
      <c r="D344" s="1820">
        <v>0</v>
      </c>
      <c r="E344" s="1820">
        <v>0</v>
      </c>
      <c r="F344" s="1290">
        <v>0</v>
      </c>
      <c r="G344" s="1307">
        <v>0</v>
      </c>
      <c r="H344" s="280">
        <v>0</v>
      </c>
      <c r="I344" s="1290">
        <v>0</v>
      </c>
      <c r="J344" s="1151">
        <v>0</v>
      </c>
      <c r="K344" s="1151">
        <v>0</v>
      </c>
      <c r="L344" s="1290">
        <v>0</v>
      </c>
    </row>
    <row r="345" spans="1:12" ht="13.5" hidden="1" thickBot="1" x14ac:dyDescent="0.25">
      <c r="A345" s="280"/>
      <c r="B345" s="280" t="s">
        <v>1171</v>
      </c>
      <c r="C345" s="1131"/>
      <c r="D345" s="1820">
        <v>0</v>
      </c>
      <c r="E345" s="1820">
        <v>0</v>
      </c>
      <c r="F345" s="1290">
        <v>0</v>
      </c>
      <c r="G345" s="1307">
        <v>0</v>
      </c>
      <c r="H345" s="280">
        <v>0</v>
      </c>
      <c r="I345" s="1290">
        <v>0</v>
      </c>
      <c r="J345" s="1151">
        <v>0</v>
      </c>
      <c r="K345" s="1151">
        <v>0</v>
      </c>
      <c r="L345" s="1290">
        <v>0</v>
      </c>
    </row>
    <row r="346" spans="1:12" ht="13.5" hidden="1" thickBot="1" x14ac:dyDescent="0.25">
      <c r="A346" s="280"/>
      <c r="B346" s="280" t="s">
        <v>1172</v>
      </c>
      <c r="C346" s="1131"/>
      <c r="D346" s="1820">
        <v>0</v>
      </c>
      <c r="E346" s="1820">
        <v>0</v>
      </c>
      <c r="F346" s="1290">
        <v>0</v>
      </c>
      <c r="G346" s="1307">
        <v>0</v>
      </c>
      <c r="H346" s="280">
        <v>0</v>
      </c>
      <c r="I346" s="1290">
        <v>0</v>
      </c>
      <c r="J346" s="1151">
        <v>0</v>
      </c>
      <c r="K346" s="1151">
        <v>0</v>
      </c>
      <c r="L346" s="1290">
        <v>0</v>
      </c>
    </row>
    <row r="347" spans="1:12" ht="13.5" hidden="1" thickBot="1" x14ac:dyDescent="0.25">
      <c r="A347" s="280"/>
      <c r="B347" s="280" t="s">
        <v>1173</v>
      </c>
      <c r="C347" s="1131"/>
      <c r="D347" s="1820">
        <v>0</v>
      </c>
      <c r="E347" s="1820">
        <v>0</v>
      </c>
      <c r="F347" s="1290">
        <v>0</v>
      </c>
      <c r="G347" s="1307">
        <v>0</v>
      </c>
      <c r="H347" s="280">
        <v>0</v>
      </c>
      <c r="I347" s="1290">
        <v>0</v>
      </c>
      <c r="J347" s="1151">
        <v>0</v>
      </c>
      <c r="K347" s="1151">
        <v>0</v>
      </c>
      <c r="L347" s="1290">
        <v>0</v>
      </c>
    </row>
    <row r="348" spans="1:12" ht="13.5" hidden="1" thickBot="1" x14ac:dyDescent="0.25">
      <c r="A348" s="280"/>
      <c r="B348" s="280" t="s">
        <v>1174</v>
      </c>
      <c r="C348" s="1131"/>
      <c r="D348" s="1820">
        <v>0</v>
      </c>
      <c r="E348" s="1820">
        <v>0</v>
      </c>
      <c r="F348" s="1290">
        <v>0</v>
      </c>
      <c r="G348" s="1307">
        <v>0</v>
      </c>
      <c r="H348" s="280">
        <v>0</v>
      </c>
      <c r="I348" s="1290">
        <v>0</v>
      </c>
      <c r="J348" s="1151">
        <v>0</v>
      </c>
      <c r="K348" s="1151">
        <v>0</v>
      </c>
      <c r="L348" s="1290">
        <v>0</v>
      </c>
    </row>
    <row r="349" spans="1:12" ht="13.5" hidden="1" thickBot="1" x14ac:dyDescent="0.25">
      <c r="A349" s="280"/>
      <c r="B349" s="280" t="s">
        <v>1175</v>
      </c>
      <c r="C349" s="1131"/>
      <c r="D349" s="1820">
        <v>0</v>
      </c>
      <c r="E349" s="1820">
        <v>0</v>
      </c>
      <c r="F349" s="1290">
        <v>0</v>
      </c>
      <c r="G349" s="1307">
        <v>0</v>
      </c>
      <c r="H349" s="280">
        <v>0</v>
      </c>
      <c r="I349" s="1290">
        <v>0</v>
      </c>
      <c r="J349" s="1151">
        <v>0</v>
      </c>
      <c r="K349" s="1151">
        <v>0</v>
      </c>
      <c r="L349" s="1290">
        <v>0</v>
      </c>
    </row>
    <row r="350" spans="1:12" ht="13.5" hidden="1" thickBot="1" x14ac:dyDescent="0.25">
      <c r="A350" s="280"/>
      <c r="B350" s="280" t="s">
        <v>1176</v>
      </c>
      <c r="C350" s="1131"/>
      <c r="D350" s="1820">
        <v>0</v>
      </c>
      <c r="E350" s="1820">
        <v>0</v>
      </c>
      <c r="F350" s="1290">
        <v>0</v>
      </c>
      <c r="G350" s="1307">
        <v>0</v>
      </c>
      <c r="H350" s="280">
        <v>0</v>
      </c>
      <c r="I350" s="1290">
        <v>0</v>
      </c>
      <c r="J350" s="1151">
        <v>0</v>
      </c>
      <c r="K350" s="1151">
        <v>0</v>
      </c>
      <c r="L350" s="1290">
        <v>0</v>
      </c>
    </row>
    <row r="351" spans="1:12" ht="13.5" hidden="1" thickBot="1" x14ac:dyDescent="0.25">
      <c r="A351" s="280"/>
      <c r="B351" s="280" t="s">
        <v>1177</v>
      </c>
      <c r="C351" s="1131"/>
      <c r="D351" s="1820">
        <v>0</v>
      </c>
      <c r="E351" s="1820">
        <v>0</v>
      </c>
      <c r="F351" s="1290">
        <v>0</v>
      </c>
      <c r="G351" s="1307">
        <v>0</v>
      </c>
      <c r="H351" s="280">
        <v>0</v>
      </c>
      <c r="I351" s="1290">
        <v>0</v>
      </c>
      <c r="J351" s="1151">
        <v>0</v>
      </c>
      <c r="K351" s="1151">
        <v>0</v>
      </c>
      <c r="L351" s="1290">
        <v>0</v>
      </c>
    </row>
    <row r="352" spans="1:12" ht="13.5" hidden="1" thickBot="1" x14ac:dyDescent="0.25">
      <c r="A352" s="280"/>
      <c r="B352" s="280" t="s">
        <v>1178</v>
      </c>
      <c r="C352" s="1131"/>
      <c r="D352" s="1820">
        <v>0</v>
      </c>
      <c r="E352" s="1820">
        <v>0</v>
      </c>
      <c r="F352" s="1290">
        <v>0</v>
      </c>
      <c r="G352" s="1307">
        <v>0</v>
      </c>
      <c r="H352" s="280">
        <v>0</v>
      </c>
      <c r="I352" s="1290">
        <v>0</v>
      </c>
      <c r="J352" s="1151">
        <v>0</v>
      </c>
      <c r="K352" s="1151">
        <v>0</v>
      </c>
      <c r="L352" s="1290">
        <v>0</v>
      </c>
    </row>
    <row r="353" spans="1:12" ht="13.5" hidden="1" thickBot="1" x14ac:dyDescent="0.25">
      <c r="A353" s="280"/>
      <c r="B353" s="280" t="s">
        <v>1179</v>
      </c>
      <c r="C353" s="1131"/>
      <c r="D353" s="1820">
        <v>0</v>
      </c>
      <c r="E353" s="1820">
        <v>0</v>
      </c>
      <c r="F353" s="1290">
        <v>0</v>
      </c>
      <c r="G353" s="1307">
        <v>0</v>
      </c>
      <c r="H353" s="280">
        <v>0</v>
      </c>
      <c r="I353" s="1290">
        <v>0</v>
      </c>
      <c r="J353" s="1151">
        <v>0</v>
      </c>
      <c r="K353" s="1151">
        <v>0</v>
      </c>
      <c r="L353" s="1290">
        <v>0</v>
      </c>
    </row>
    <row r="354" spans="1:12" ht="13.5" hidden="1" thickBot="1" x14ac:dyDescent="0.25">
      <c r="A354" s="280"/>
      <c r="B354" s="280" t="s">
        <v>1180</v>
      </c>
      <c r="C354" s="1131"/>
      <c r="D354" s="1820">
        <v>0</v>
      </c>
      <c r="E354" s="1820">
        <v>0</v>
      </c>
      <c r="F354" s="1290">
        <v>0</v>
      </c>
      <c r="G354" s="1307">
        <v>0</v>
      </c>
      <c r="H354" s="280">
        <v>0</v>
      </c>
      <c r="I354" s="1290">
        <v>0</v>
      </c>
      <c r="J354" s="1151">
        <v>0</v>
      </c>
      <c r="K354" s="1151">
        <v>0</v>
      </c>
      <c r="L354" s="1290">
        <v>0</v>
      </c>
    </row>
    <row r="355" spans="1:12" ht="13.5" hidden="1" thickBot="1" x14ac:dyDescent="0.25">
      <c r="A355" s="280"/>
      <c r="B355" s="280" t="s">
        <v>1181</v>
      </c>
      <c r="C355" s="1131"/>
      <c r="D355" s="1820">
        <v>0</v>
      </c>
      <c r="E355" s="1820">
        <v>0</v>
      </c>
      <c r="F355" s="1290">
        <v>0</v>
      </c>
      <c r="G355" s="1307">
        <v>0</v>
      </c>
      <c r="H355" s="280">
        <v>0</v>
      </c>
      <c r="I355" s="1290">
        <v>0</v>
      </c>
      <c r="J355" s="1151">
        <v>0</v>
      </c>
      <c r="K355" s="1151">
        <v>0</v>
      </c>
      <c r="L355" s="1290">
        <v>0</v>
      </c>
    </row>
    <row r="356" spans="1:12" ht="13.5" hidden="1" thickBot="1" x14ac:dyDescent="0.25">
      <c r="A356" s="280"/>
      <c r="B356" s="280" t="s">
        <v>1182</v>
      </c>
      <c r="C356" s="1131"/>
      <c r="D356" s="1820">
        <v>0</v>
      </c>
      <c r="E356" s="1820">
        <v>0</v>
      </c>
      <c r="F356" s="1290">
        <v>0</v>
      </c>
      <c r="G356" s="1307">
        <v>0</v>
      </c>
      <c r="H356" s="280">
        <v>0</v>
      </c>
      <c r="I356" s="1290">
        <v>0</v>
      </c>
      <c r="J356" s="1151">
        <v>0</v>
      </c>
      <c r="K356" s="1151">
        <v>0</v>
      </c>
      <c r="L356" s="1290">
        <v>0</v>
      </c>
    </row>
    <row r="357" spans="1:12" ht="13.5" hidden="1" thickBot="1" x14ac:dyDescent="0.25">
      <c r="A357" s="282"/>
      <c r="B357" s="282" t="s">
        <v>1183</v>
      </c>
      <c r="C357" s="1132"/>
      <c r="D357" s="1821">
        <v>0</v>
      </c>
      <c r="E357" s="1821">
        <v>0</v>
      </c>
      <c r="F357" s="1294">
        <v>0</v>
      </c>
      <c r="G357" s="1308">
        <v>0</v>
      </c>
      <c r="H357" s="282">
        <v>0</v>
      </c>
      <c r="I357" s="1294">
        <v>0</v>
      </c>
      <c r="J357" s="1152">
        <v>0</v>
      </c>
      <c r="K357" s="1152">
        <v>0</v>
      </c>
      <c r="L357" s="1294">
        <v>0</v>
      </c>
    </row>
    <row r="358" spans="1:12" ht="13.5" hidden="1" thickBot="1" x14ac:dyDescent="0.25">
      <c r="A358" s="2"/>
      <c r="B358" s="2"/>
      <c r="C358" s="2"/>
      <c r="D358" s="1826"/>
      <c r="E358" s="1826"/>
      <c r="F358" s="1153"/>
      <c r="G358" s="1814"/>
      <c r="H358" s="1815"/>
      <c r="I358" s="1153"/>
      <c r="J358" s="1282"/>
      <c r="K358" s="1282"/>
      <c r="L358" s="1153"/>
    </row>
    <row r="359" spans="1:12" ht="14.25" thickTop="1" thickBot="1" x14ac:dyDescent="0.25">
      <c r="A359" s="906">
        <v>901</v>
      </c>
      <c r="B359" s="903"/>
      <c r="C359" s="1136" t="s">
        <v>1184</v>
      </c>
      <c r="D359" s="1818">
        <f>D360+D362+D366+D367+D397</f>
        <v>48035000</v>
      </c>
      <c r="E359" s="1818">
        <f>E360+E362+E366+E367+E397</f>
        <v>43906126.57</v>
      </c>
      <c r="F359" s="1830">
        <f>E359/D359</f>
        <v>0.91404447944207345</v>
      </c>
      <c r="G359" s="1136">
        <v>0</v>
      </c>
      <c r="H359" s="1313">
        <v>0</v>
      </c>
      <c r="I359" s="1830" t="e">
        <f>H359/G359</f>
        <v>#DIV/0!</v>
      </c>
      <c r="J359" s="1280">
        <f>J360+J362+J366+J367+J397</f>
        <v>48035000</v>
      </c>
      <c r="K359" s="1280">
        <f>K360+K362+K366+K367+K397</f>
        <v>43906126.57</v>
      </c>
      <c r="L359" s="1830">
        <f>K359/J359</f>
        <v>0.91404447944207345</v>
      </c>
    </row>
    <row r="360" spans="1:12" ht="15" customHeight="1" thickTop="1" x14ac:dyDescent="0.2">
      <c r="A360" s="281"/>
      <c r="B360" s="281" t="s">
        <v>91</v>
      </c>
      <c r="C360" s="1128" t="s">
        <v>481</v>
      </c>
      <c r="D360" s="1819">
        <f>'ПОСЕБАН ДЕО'!I876</f>
        <v>17835000</v>
      </c>
      <c r="E360" s="1819">
        <f>'ПОСЕБАН ДЕО'!J876</f>
        <v>14126758.91</v>
      </c>
      <c r="F360" s="1289">
        <f>E360/D360</f>
        <v>0.79208067900196244</v>
      </c>
      <c r="G360" s="1303">
        <v>0</v>
      </c>
      <c r="H360" s="281">
        <v>0</v>
      </c>
      <c r="I360" s="1289"/>
      <c r="J360" s="1150">
        <f t="shared" ref="J360:K397" si="17">D360+G360</f>
        <v>17835000</v>
      </c>
      <c r="K360" s="1150">
        <f t="shared" si="17"/>
        <v>14126758.91</v>
      </c>
      <c r="L360" s="1289">
        <f>K360/J360</f>
        <v>0.79208067900196244</v>
      </c>
    </row>
    <row r="361" spans="1:12" hidden="1" x14ac:dyDescent="0.2">
      <c r="A361" s="280"/>
      <c r="B361" s="280" t="s">
        <v>609</v>
      </c>
      <c r="C361" s="1131" t="s">
        <v>610</v>
      </c>
      <c r="D361" s="1820">
        <v>0</v>
      </c>
      <c r="E361" s="1820">
        <v>0</v>
      </c>
      <c r="F361" s="1290">
        <v>0</v>
      </c>
      <c r="G361" s="1307">
        <v>0</v>
      </c>
      <c r="H361" s="280">
        <v>0</v>
      </c>
      <c r="I361" s="1290">
        <v>0</v>
      </c>
      <c r="J361" s="1150">
        <f t="shared" si="17"/>
        <v>0</v>
      </c>
      <c r="K361" s="1150">
        <f t="shared" si="17"/>
        <v>0</v>
      </c>
      <c r="L361" s="1290">
        <v>0</v>
      </c>
    </row>
    <row r="362" spans="1:12" x14ac:dyDescent="0.2">
      <c r="A362" s="280"/>
      <c r="B362" s="280" t="s">
        <v>611</v>
      </c>
      <c r="C362" s="1131" t="s">
        <v>612</v>
      </c>
      <c r="D362" s="1820">
        <f>'ПОСЕБАН ДЕО'!I886</f>
        <v>1200000</v>
      </c>
      <c r="E362" s="1820">
        <f>'ПОСЕБАН ДЕО'!J886</f>
        <v>1196785.8</v>
      </c>
      <c r="F362" s="1290">
        <v>0</v>
      </c>
      <c r="G362" s="1307">
        <v>0</v>
      </c>
      <c r="H362" s="280">
        <v>0</v>
      </c>
      <c r="I362" s="1290">
        <v>0</v>
      </c>
      <c r="J362" s="1150">
        <f t="shared" si="17"/>
        <v>1200000</v>
      </c>
      <c r="K362" s="1150">
        <f t="shared" si="17"/>
        <v>1196785.8</v>
      </c>
      <c r="L362" s="1290">
        <v>0</v>
      </c>
    </row>
    <row r="363" spans="1:12" hidden="1" x14ac:dyDescent="0.2">
      <c r="A363" s="280"/>
      <c r="B363" s="280" t="s">
        <v>613</v>
      </c>
      <c r="C363" s="1131" t="s">
        <v>614</v>
      </c>
      <c r="D363" s="1820">
        <v>0</v>
      </c>
      <c r="E363" s="1820">
        <v>0</v>
      </c>
      <c r="F363" s="1290">
        <v>0</v>
      </c>
      <c r="G363" s="1307">
        <v>0</v>
      </c>
      <c r="H363" s="280">
        <v>0</v>
      </c>
      <c r="I363" s="1290">
        <v>0</v>
      </c>
      <c r="J363" s="1150">
        <f t="shared" si="17"/>
        <v>0</v>
      </c>
      <c r="K363" s="1150">
        <f t="shared" si="17"/>
        <v>0</v>
      </c>
      <c r="L363" s="1290">
        <v>0</v>
      </c>
    </row>
    <row r="364" spans="1:12" hidden="1" x14ac:dyDescent="0.2">
      <c r="A364" s="280"/>
      <c r="B364" s="323" t="s">
        <v>611</v>
      </c>
      <c r="C364" s="1130" t="s">
        <v>483</v>
      </c>
      <c r="D364" s="1820"/>
      <c r="E364" s="1820"/>
      <c r="F364" s="1290" t="e">
        <f>E364/D364</f>
        <v>#DIV/0!</v>
      </c>
      <c r="G364" s="1307"/>
      <c r="H364" s="280"/>
      <c r="I364" s="1290" t="e">
        <f>H364/G364</f>
        <v>#DIV/0!</v>
      </c>
      <c r="J364" s="1150">
        <f t="shared" si="17"/>
        <v>0</v>
      </c>
      <c r="K364" s="1150">
        <f t="shared" si="17"/>
        <v>0</v>
      </c>
      <c r="L364" s="1290" t="e">
        <f>K364/J364</f>
        <v>#DIV/0!</v>
      </c>
    </row>
    <row r="365" spans="1:12" hidden="1" x14ac:dyDescent="0.2">
      <c r="A365" s="280"/>
      <c r="B365" s="323" t="s">
        <v>613</v>
      </c>
      <c r="C365" s="1130" t="s">
        <v>489</v>
      </c>
      <c r="D365" s="1820">
        <f>'ПОСЕБАН ДЕО'!I888</f>
        <v>0</v>
      </c>
      <c r="E365" s="1820">
        <f>'ПОСЕБАН ДЕО'!J888</f>
        <v>0</v>
      </c>
      <c r="F365" s="1290">
        <f>D365/D634</f>
        <v>0</v>
      </c>
      <c r="G365" s="1307"/>
      <c r="H365" s="280"/>
      <c r="I365" s="1290">
        <f>G365/G634</f>
        <v>0</v>
      </c>
      <c r="J365" s="1150">
        <f t="shared" si="17"/>
        <v>0</v>
      </c>
      <c r="K365" s="1150">
        <f t="shared" si="17"/>
        <v>0</v>
      </c>
      <c r="L365" s="1290">
        <f>J365/J634</f>
        <v>0</v>
      </c>
    </row>
    <row r="366" spans="1:12" x14ac:dyDescent="0.2">
      <c r="A366" s="280"/>
      <c r="B366" s="280" t="s">
        <v>1632</v>
      </c>
      <c r="C366" s="1131" t="s">
        <v>485</v>
      </c>
      <c r="D366" s="1820">
        <f>'ПОСЕБАН ДЕО'!I907</f>
        <v>2100000</v>
      </c>
      <c r="E366" s="1820">
        <f>'ПОСЕБАН ДЕО'!J907</f>
        <v>2096747.86</v>
      </c>
      <c r="F366" s="1290">
        <f>E366/D366</f>
        <v>0.99845136190476191</v>
      </c>
      <c r="G366" s="1307">
        <v>0</v>
      </c>
      <c r="H366" s="280">
        <v>0</v>
      </c>
      <c r="I366" s="1290"/>
      <c r="J366" s="1150">
        <f t="shared" si="17"/>
        <v>2100000</v>
      </c>
      <c r="K366" s="1150">
        <f t="shared" si="17"/>
        <v>2096747.86</v>
      </c>
      <c r="L366" s="1290">
        <f>K366/J366</f>
        <v>0.99845136190476191</v>
      </c>
    </row>
    <row r="367" spans="1:12" x14ac:dyDescent="0.2">
      <c r="A367" s="280"/>
      <c r="B367" s="323" t="s">
        <v>490</v>
      </c>
      <c r="C367" s="1130" t="s">
        <v>498</v>
      </c>
      <c r="D367" s="1820">
        <f>'ПОСЕБАН ДЕО'!I929</f>
        <v>26550000</v>
      </c>
      <c r="E367" s="1820">
        <f>'ПОСЕБАН ДЕО'!J929</f>
        <v>26485834</v>
      </c>
      <c r="F367" s="1290">
        <f>E367/D367</f>
        <v>0.9975832015065913</v>
      </c>
      <c r="G367" s="1307">
        <v>0</v>
      </c>
      <c r="H367" s="280">
        <v>0</v>
      </c>
      <c r="I367" s="1290"/>
      <c r="J367" s="1150">
        <f t="shared" si="17"/>
        <v>26550000</v>
      </c>
      <c r="K367" s="1150">
        <f t="shared" si="17"/>
        <v>26485834</v>
      </c>
      <c r="L367" s="1290">
        <f>K367/J367</f>
        <v>0.9975832015065913</v>
      </c>
    </row>
    <row r="368" spans="1:12" hidden="1" x14ac:dyDescent="0.2">
      <c r="A368" s="280"/>
      <c r="B368" s="280" t="s">
        <v>615</v>
      </c>
      <c r="C368" s="1131"/>
      <c r="D368" s="1820">
        <v>0</v>
      </c>
      <c r="E368" s="1820">
        <v>0</v>
      </c>
      <c r="F368" s="1290">
        <v>0</v>
      </c>
      <c r="G368" s="1307">
        <v>0</v>
      </c>
      <c r="H368" s="280">
        <v>0</v>
      </c>
      <c r="I368" s="1290"/>
      <c r="J368" s="1150">
        <f t="shared" si="17"/>
        <v>0</v>
      </c>
      <c r="K368" s="1150">
        <f t="shared" si="17"/>
        <v>0</v>
      </c>
      <c r="L368" s="1290">
        <v>0</v>
      </c>
    </row>
    <row r="369" spans="1:12" hidden="1" x14ac:dyDescent="0.2">
      <c r="A369" s="280"/>
      <c r="B369" s="280" t="s">
        <v>616</v>
      </c>
      <c r="C369" s="1131"/>
      <c r="D369" s="1820">
        <v>0</v>
      </c>
      <c r="E369" s="1820">
        <v>0</v>
      </c>
      <c r="F369" s="1290">
        <v>0</v>
      </c>
      <c r="G369" s="1307">
        <v>0</v>
      </c>
      <c r="H369" s="280">
        <v>0</v>
      </c>
      <c r="I369" s="1290"/>
      <c r="J369" s="1150">
        <f t="shared" si="17"/>
        <v>0</v>
      </c>
      <c r="K369" s="1150">
        <f t="shared" si="17"/>
        <v>0</v>
      </c>
      <c r="L369" s="1290">
        <v>0</v>
      </c>
    </row>
    <row r="370" spans="1:12" hidden="1" x14ac:dyDescent="0.2">
      <c r="A370" s="280"/>
      <c r="B370" s="280" t="s">
        <v>617</v>
      </c>
      <c r="C370" s="1131"/>
      <c r="D370" s="1820">
        <v>0</v>
      </c>
      <c r="E370" s="1820">
        <v>0</v>
      </c>
      <c r="F370" s="1290">
        <v>0</v>
      </c>
      <c r="G370" s="1307">
        <v>0</v>
      </c>
      <c r="H370" s="280">
        <v>0</v>
      </c>
      <c r="I370" s="1290"/>
      <c r="J370" s="1150">
        <f t="shared" si="17"/>
        <v>0</v>
      </c>
      <c r="K370" s="1150">
        <f t="shared" si="17"/>
        <v>0</v>
      </c>
      <c r="L370" s="1290">
        <v>0</v>
      </c>
    </row>
    <row r="371" spans="1:12" hidden="1" x14ac:dyDescent="0.2">
      <c r="A371" s="280"/>
      <c r="B371" s="280" t="s">
        <v>618</v>
      </c>
      <c r="C371" s="1131"/>
      <c r="D371" s="1820">
        <v>0</v>
      </c>
      <c r="E371" s="1820">
        <v>0</v>
      </c>
      <c r="F371" s="1290">
        <v>0</v>
      </c>
      <c r="G371" s="1307">
        <v>0</v>
      </c>
      <c r="H371" s="280">
        <v>0</v>
      </c>
      <c r="I371" s="1290"/>
      <c r="J371" s="1150">
        <f t="shared" si="17"/>
        <v>0</v>
      </c>
      <c r="K371" s="1150">
        <f t="shared" si="17"/>
        <v>0</v>
      </c>
      <c r="L371" s="1290">
        <v>0</v>
      </c>
    </row>
    <row r="372" spans="1:12" hidden="1" x14ac:dyDescent="0.2">
      <c r="A372" s="280"/>
      <c r="B372" s="280" t="s">
        <v>619</v>
      </c>
      <c r="C372" s="1131"/>
      <c r="D372" s="1820">
        <v>0</v>
      </c>
      <c r="E372" s="1820">
        <v>0</v>
      </c>
      <c r="F372" s="1290">
        <v>0</v>
      </c>
      <c r="G372" s="1307">
        <v>0</v>
      </c>
      <c r="H372" s="280">
        <v>0</v>
      </c>
      <c r="I372" s="1290"/>
      <c r="J372" s="1150">
        <f t="shared" si="17"/>
        <v>0</v>
      </c>
      <c r="K372" s="1150">
        <f t="shared" si="17"/>
        <v>0</v>
      </c>
      <c r="L372" s="1290">
        <v>0</v>
      </c>
    </row>
    <row r="373" spans="1:12" hidden="1" x14ac:dyDescent="0.2">
      <c r="A373" s="280"/>
      <c r="B373" s="280" t="s">
        <v>620</v>
      </c>
      <c r="C373" s="1131"/>
      <c r="D373" s="1820">
        <v>0</v>
      </c>
      <c r="E373" s="1820">
        <v>0</v>
      </c>
      <c r="F373" s="1290">
        <v>0</v>
      </c>
      <c r="G373" s="1307">
        <v>0</v>
      </c>
      <c r="H373" s="280">
        <v>0</v>
      </c>
      <c r="I373" s="1290"/>
      <c r="J373" s="1150">
        <f t="shared" si="17"/>
        <v>0</v>
      </c>
      <c r="K373" s="1150">
        <f t="shared" si="17"/>
        <v>0</v>
      </c>
      <c r="L373" s="1290">
        <v>0</v>
      </c>
    </row>
    <row r="374" spans="1:12" hidden="1" x14ac:dyDescent="0.2">
      <c r="A374" s="280"/>
      <c r="B374" s="280" t="s">
        <v>621</v>
      </c>
      <c r="C374" s="1131"/>
      <c r="D374" s="1820">
        <v>0</v>
      </c>
      <c r="E374" s="1820">
        <v>0</v>
      </c>
      <c r="F374" s="1290">
        <v>0</v>
      </c>
      <c r="G374" s="1307">
        <v>0</v>
      </c>
      <c r="H374" s="280">
        <v>0</v>
      </c>
      <c r="I374" s="1290"/>
      <c r="J374" s="1150">
        <f t="shared" si="17"/>
        <v>0</v>
      </c>
      <c r="K374" s="1150">
        <f t="shared" si="17"/>
        <v>0</v>
      </c>
      <c r="L374" s="1290">
        <v>0</v>
      </c>
    </row>
    <row r="375" spans="1:12" hidden="1" x14ac:dyDescent="0.2">
      <c r="A375" s="280"/>
      <c r="B375" s="280" t="s">
        <v>622</v>
      </c>
      <c r="C375" s="1131"/>
      <c r="D375" s="1820">
        <v>0</v>
      </c>
      <c r="E375" s="1820">
        <v>0</v>
      </c>
      <c r="F375" s="1290">
        <v>0</v>
      </c>
      <c r="G375" s="1307">
        <v>0</v>
      </c>
      <c r="H375" s="280">
        <v>0</v>
      </c>
      <c r="I375" s="1290"/>
      <c r="J375" s="1150">
        <f t="shared" si="17"/>
        <v>0</v>
      </c>
      <c r="K375" s="1150">
        <f t="shared" si="17"/>
        <v>0</v>
      </c>
      <c r="L375" s="1290">
        <v>0</v>
      </c>
    </row>
    <row r="376" spans="1:12" hidden="1" x14ac:dyDescent="0.2">
      <c r="A376" s="280"/>
      <c r="B376" s="280" t="s">
        <v>623</v>
      </c>
      <c r="C376" s="1131"/>
      <c r="D376" s="1820">
        <v>0</v>
      </c>
      <c r="E376" s="1820">
        <v>0</v>
      </c>
      <c r="F376" s="1290">
        <v>0</v>
      </c>
      <c r="G376" s="1307">
        <v>0</v>
      </c>
      <c r="H376" s="280">
        <v>0</v>
      </c>
      <c r="I376" s="1290"/>
      <c r="J376" s="1150">
        <f t="shared" si="17"/>
        <v>0</v>
      </c>
      <c r="K376" s="1150">
        <f t="shared" si="17"/>
        <v>0</v>
      </c>
      <c r="L376" s="1290">
        <v>0</v>
      </c>
    </row>
    <row r="377" spans="1:12" hidden="1" x14ac:dyDescent="0.2">
      <c r="A377" s="280"/>
      <c r="B377" s="280" t="s">
        <v>624</v>
      </c>
      <c r="C377" s="1131"/>
      <c r="D377" s="1820">
        <v>0</v>
      </c>
      <c r="E377" s="1820">
        <v>0</v>
      </c>
      <c r="F377" s="1290">
        <v>0</v>
      </c>
      <c r="G377" s="1307">
        <v>0</v>
      </c>
      <c r="H377" s="280">
        <v>0</v>
      </c>
      <c r="I377" s="1290"/>
      <c r="J377" s="1150">
        <f t="shared" si="17"/>
        <v>0</v>
      </c>
      <c r="K377" s="1150">
        <f t="shared" si="17"/>
        <v>0</v>
      </c>
      <c r="L377" s="1290">
        <v>0</v>
      </c>
    </row>
    <row r="378" spans="1:12" hidden="1" x14ac:dyDescent="0.2">
      <c r="A378" s="280"/>
      <c r="B378" s="280" t="s">
        <v>625</v>
      </c>
      <c r="C378" s="1131"/>
      <c r="D378" s="1820">
        <v>0</v>
      </c>
      <c r="E378" s="1820">
        <v>0</v>
      </c>
      <c r="F378" s="1290">
        <v>0</v>
      </c>
      <c r="G378" s="1307">
        <v>0</v>
      </c>
      <c r="H378" s="280">
        <v>0</v>
      </c>
      <c r="I378" s="1290"/>
      <c r="J378" s="1150">
        <f t="shared" si="17"/>
        <v>0</v>
      </c>
      <c r="K378" s="1150">
        <f t="shared" si="17"/>
        <v>0</v>
      </c>
      <c r="L378" s="1290">
        <v>0</v>
      </c>
    </row>
    <row r="379" spans="1:12" hidden="1" x14ac:dyDescent="0.2">
      <c r="A379" s="280"/>
      <c r="B379" s="280" t="s">
        <v>626</v>
      </c>
      <c r="C379" s="1131"/>
      <c r="D379" s="1820">
        <v>0</v>
      </c>
      <c r="E379" s="1820">
        <v>0</v>
      </c>
      <c r="F379" s="1290">
        <v>0</v>
      </c>
      <c r="G379" s="1307">
        <v>0</v>
      </c>
      <c r="H379" s="280">
        <v>0</v>
      </c>
      <c r="I379" s="1290"/>
      <c r="J379" s="1150">
        <f t="shared" si="17"/>
        <v>0</v>
      </c>
      <c r="K379" s="1150">
        <f t="shared" si="17"/>
        <v>0</v>
      </c>
      <c r="L379" s="1290">
        <v>0</v>
      </c>
    </row>
    <row r="380" spans="1:12" hidden="1" x14ac:dyDescent="0.2">
      <c r="A380" s="280"/>
      <c r="B380" s="280" t="s">
        <v>627</v>
      </c>
      <c r="C380" s="1131"/>
      <c r="D380" s="1820">
        <v>0</v>
      </c>
      <c r="E380" s="1820">
        <v>0</v>
      </c>
      <c r="F380" s="1290">
        <v>0</v>
      </c>
      <c r="G380" s="1307">
        <v>0</v>
      </c>
      <c r="H380" s="280">
        <v>0</v>
      </c>
      <c r="I380" s="1290"/>
      <c r="J380" s="1150">
        <f t="shared" si="17"/>
        <v>0</v>
      </c>
      <c r="K380" s="1150">
        <f t="shared" si="17"/>
        <v>0</v>
      </c>
      <c r="L380" s="1290">
        <v>0</v>
      </c>
    </row>
    <row r="381" spans="1:12" hidden="1" x14ac:dyDescent="0.2">
      <c r="A381" s="280"/>
      <c r="B381" s="280" t="s">
        <v>628</v>
      </c>
      <c r="C381" s="1131"/>
      <c r="D381" s="1820">
        <v>0</v>
      </c>
      <c r="E381" s="1820">
        <v>0</v>
      </c>
      <c r="F381" s="1290">
        <v>0</v>
      </c>
      <c r="G381" s="1307">
        <v>0</v>
      </c>
      <c r="H381" s="280">
        <v>0</v>
      </c>
      <c r="I381" s="1290"/>
      <c r="J381" s="1150">
        <f t="shared" si="17"/>
        <v>0</v>
      </c>
      <c r="K381" s="1150">
        <f t="shared" si="17"/>
        <v>0</v>
      </c>
      <c r="L381" s="1290">
        <v>0</v>
      </c>
    </row>
    <row r="382" spans="1:12" hidden="1" x14ac:dyDescent="0.2">
      <c r="A382" s="280"/>
      <c r="B382" s="280" t="s">
        <v>629</v>
      </c>
      <c r="C382" s="1131"/>
      <c r="D382" s="1820">
        <v>0</v>
      </c>
      <c r="E382" s="1820">
        <v>0</v>
      </c>
      <c r="F382" s="1290">
        <v>0</v>
      </c>
      <c r="G382" s="1307">
        <v>0</v>
      </c>
      <c r="H382" s="280">
        <v>0</v>
      </c>
      <c r="I382" s="1290"/>
      <c r="J382" s="1150">
        <f t="shared" si="17"/>
        <v>0</v>
      </c>
      <c r="K382" s="1150">
        <f t="shared" si="17"/>
        <v>0</v>
      </c>
      <c r="L382" s="1290">
        <v>0</v>
      </c>
    </row>
    <row r="383" spans="1:12" hidden="1" x14ac:dyDescent="0.2">
      <c r="A383" s="280"/>
      <c r="B383" s="280" t="s">
        <v>630</v>
      </c>
      <c r="C383" s="1131"/>
      <c r="D383" s="1820">
        <v>0</v>
      </c>
      <c r="E383" s="1820">
        <v>0</v>
      </c>
      <c r="F383" s="1290">
        <v>0</v>
      </c>
      <c r="G383" s="1307">
        <v>0</v>
      </c>
      <c r="H383" s="280">
        <v>0</v>
      </c>
      <c r="I383" s="1290"/>
      <c r="J383" s="1150">
        <f t="shared" si="17"/>
        <v>0</v>
      </c>
      <c r="K383" s="1150">
        <f t="shared" si="17"/>
        <v>0</v>
      </c>
      <c r="L383" s="1290">
        <v>0</v>
      </c>
    </row>
    <row r="384" spans="1:12" hidden="1" x14ac:dyDescent="0.2">
      <c r="A384" s="280"/>
      <c r="B384" s="280" t="s">
        <v>631</v>
      </c>
      <c r="C384" s="1131"/>
      <c r="D384" s="1820">
        <v>0</v>
      </c>
      <c r="E384" s="1820">
        <v>0</v>
      </c>
      <c r="F384" s="1290">
        <v>0</v>
      </c>
      <c r="G384" s="1307">
        <v>0</v>
      </c>
      <c r="H384" s="280">
        <v>0</v>
      </c>
      <c r="I384" s="1290"/>
      <c r="J384" s="1150">
        <f t="shared" si="17"/>
        <v>0</v>
      </c>
      <c r="K384" s="1150">
        <f t="shared" si="17"/>
        <v>0</v>
      </c>
      <c r="L384" s="1290">
        <v>0</v>
      </c>
    </row>
    <row r="385" spans="1:12" hidden="1" x14ac:dyDescent="0.2">
      <c r="A385" s="280"/>
      <c r="B385" s="280" t="s">
        <v>632</v>
      </c>
      <c r="C385" s="1131"/>
      <c r="D385" s="1820">
        <v>0</v>
      </c>
      <c r="E385" s="1820">
        <v>0</v>
      </c>
      <c r="F385" s="1290">
        <v>0</v>
      </c>
      <c r="G385" s="1307">
        <v>0</v>
      </c>
      <c r="H385" s="280">
        <v>0</v>
      </c>
      <c r="I385" s="1290"/>
      <c r="J385" s="1150">
        <f t="shared" si="17"/>
        <v>0</v>
      </c>
      <c r="K385" s="1150">
        <f t="shared" si="17"/>
        <v>0</v>
      </c>
      <c r="L385" s="1290">
        <v>0</v>
      </c>
    </row>
    <row r="386" spans="1:12" hidden="1" x14ac:dyDescent="0.2">
      <c r="A386" s="280"/>
      <c r="B386" s="280" t="s">
        <v>633</v>
      </c>
      <c r="C386" s="1131"/>
      <c r="D386" s="1820">
        <v>0</v>
      </c>
      <c r="E386" s="1820">
        <v>0</v>
      </c>
      <c r="F386" s="1290">
        <v>0</v>
      </c>
      <c r="G386" s="1307">
        <v>0</v>
      </c>
      <c r="H386" s="280">
        <v>0</v>
      </c>
      <c r="I386" s="1290"/>
      <c r="J386" s="1150">
        <f t="shared" si="17"/>
        <v>0</v>
      </c>
      <c r="K386" s="1150">
        <f t="shared" si="17"/>
        <v>0</v>
      </c>
      <c r="L386" s="1290">
        <v>0</v>
      </c>
    </row>
    <row r="387" spans="1:12" hidden="1" x14ac:dyDescent="0.2">
      <c r="A387" s="280"/>
      <c r="B387" s="280" t="s">
        <v>634</v>
      </c>
      <c r="C387" s="1131"/>
      <c r="D387" s="1820">
        <v>0</v>
      </c>
      <c r="E387" s="1820">
        <v>0</v>
      </c>
      <c r="F387" s="1290">
        <v>0</v>
      </c>
      <c r="G387" s="1307">
        <v>0</v>
      </c>
      <c r="H387" s="280">
        <v>0</v>
      </c>
      <c r="I387" s="1290"/>
      <c r="J387" s="1150">
        <f t="shared" si="17"/>
        <v>0</v>
      </c>
      <c r="K387" s="1150">
        <f t="shared" si="17"/>
        <v>0</v>
      </c>
      <c r="L387" s="1290">
        <v>0</v>
      </c>
    </row>
    <row r="388" spans="1:12" hidden="1" x14ac:dyDescent="0.2">
      <c r="A388" s="280"/>
      <c r="B388" s="280" t="s">
        <v>635</v>
      </c>
      <c r="C388" s="1131"/>
      <c r="D388" s="1820">
        <v>0</v>
      </c>
      <c r="E388" s="1820">
        <v>0</v>
      </c>
      <c r="F388" s="1290">
        <v>0</v>
      </c>
      <c r="G388" s="1307">
        <v>0</v>
      </c>
      <c r="H388" s="280">
        <v>0</v>
      </c>
      <c r="I388" s="1290"/>
      <c r="J388" s="1150">
        <f t="shared" si="17"/>
        <v>0</v>
      </c>
      <c r="K388" s="1150">
        <f t="shared" si="17"/>
        <v>0</v>
      </c>
      <c r="L388" s="1290">
        <v>0</v>
      </c>
    </row>
    <row r="389" spans="1:12" hidden="1" x14ac:dyDescent="0.2">
      <c r="A389" s="280"/>
      <c r="B389" s="280" t="s">
        <v>636</v>
      </c>
      <c r="C389" s="1131"/>
      <c r="D389" s="1820">
        <v>0</v>
      </c>
      <c r="E389" s="1820">
        <v>0</v>
      </c>
      <c r="F389" s="1290">
        <v>0</v>
      </c>
      <c r="G389" s="1307">
        <v>0</v>
      </c>
      <c r="H389" s="280">
        <v>0</v>
      </c>
      <c r="I389" s="1290"/>
      <c r="J389" s="1150">
        <f t="shared" si="17"/>
        <v>0</v>
      </c>
      <c r="K389" s="1150">
        <f t="shared" si="17"/>
        <v>0</v>
      </c>
      <c r="L389" s="1290">
        <v>0</v>
      </c>
    </row>
    <row r="390" spans="1:12" hidden="1" x14ac:dyDescent="0.2">
      <c r="A390" s="280"/>
      <c r="B390" s="280" t="s">
        <v>637</v>
      </c>
      <c r="C390" s="1131"/>
      <c r="D390" s="1820">
        <v>0</v>
      </c>
      <c r="E390" s="1820">
        <v>0</v>
      </c>
      <c r="F390" s="1290">
        <v>0</v>
      </c>
      <c r="G390" s="1307">
        <v>0</v>
      </c>
      <c r="H390" s="280">
        <v>0</v>
      </c>
      <c r="I390" s="1290"/>
      <c r="J390" s="1150">
        <f t="shared" si="17"/>
        <v>0</v>
      </c>
      <c r="K390" s="1150">
        <f t="shared" si="17"/>
        <v>0</v>
      </c>
      <c r="L390" s="1290">
        <v>0</v>
      </c>
    </row>
    <row r="391" spans="1:12" hidden="1" x14ac:dyDescent="0.2">
      <c r="A391" s="280"/>
      <c r="B391" s="280" t="s">
        <v>638</v>
      </c>
      <c r="C391" s="1131"/>
      <c r="D391" s="1820">
        <v>0</v>
      </c>
      <c r="E391" s="1820">
        <v>0</v>
      </c>
      <c r="F391" s="1290">
        <v>0</v>
      </c>
      <c r="G391" s="1307">
        <v>0</v>
      </c>
      <c r="H391" s="280">
        <v>0</v>
      </c>
      <c r="I391" s="1290"/>
      <c r="J391" s="1150">
        <f t="shared" si="17"/>
        <v>0</v>
      </c>
      <c r="K391" s="1150">
        <f t="shared" si="17"/>
        <v>0</v>
      </c>
      <c r="L391" s="1290">
        <v>0</v>
      </c>
    </row>
    <row r="392" spans="1:12" hidden="1" x14ac:dyDescent="0.2">
      <c r="A392" s="280"/>
      <c r="B392" s="280" t="s">
        <v>639</v>
      </c>
      <c r="C392" s="1131"/>
      <c r="D392" s="1820">
        <v>0</v>
      </c>
      <c r="E392" s="1820">
        <v>0</v>
      </c>
      <c r="F392" s="1290">
        <v>0</v>
      </c>
      <c r="G392" s="1307">
        <v>0</v>
      </c>
      <c r="H392" s="280">
        <v>0</v>
      </c>
      <c r="I392" s="1290"/>
      <c r="J392" s="1150">
        <f t="shared" si="17"/>
        <v>0</v>
      </c>
      <c r="K392" s="1150">
        <f t="shared" si="17"/>
        <v>0</v>
      </c>
      <c r="L392" s="1290">
        <v>0</v>
      </c>
    </row>
    <row r="393" spans="1:12" hidden="1" x14ac:dyDescent="0.2">
      <c r="A393" s="280"/>
      <c r="B393" s="280" t="s">
        <v>640</v>
      </c>
      <c r="C393" s="1131"/>
      <c r="D393" s="1820">
        <v>0</v>
      </c>
      <c r="E393" s="1820">
        <v>0</v>
      </c>
      <c r="F393" s="1290">
        <v>0</v>
      </c>
      <c r="G393" s="1307">
        <v>0</v>
      </c>
      <c r="H393" s="280">
        <v>0</v>
      </c>
      <c r="I393" s="1290"/>
      <c r="J393" s="1150">
        <f t="shared" si="17"/>
        <v>0</v>
      </c>
      <c r="K393" s="1150">
        <f t="shared" si="17"/>
        <v>0</v>
      </c>
      <c r="L393" s="1290">
        <v>0</v>
      </c>
    </row>
    <row r="394" spans="1:12" hidden="1" x14ac:dyDescent="0.2">
      <c r="A394" s="280"/>
      <c r="B394" s="280" t="s">
        <v>641</v>
      </c>
      <c r="C394" s="1131"/>
      <c r="D394" s="1820">
        <v>0</v>
      </c>
      <c r="E394" s="1820">
        <v>0</v>
      </c>
      <c r="F394" s="1290">
        <v>0</v>
      </c>
      <c r="G394" s="1307">
        <v>0</v>
      </c>
      <c r="H394" s="280">
        <v>0</v>
      </c>
      <c r="I394" s="1290"/>
      <c r="J394" s="1150">
        <f t="shared" si="17"/>
        <v>0</v>
      </c>
      <c r="K394" s="1150">
        <f t="shared" si="17"/>
        <v>0</v>
      </c>
      <c r="L394" s="1290">
        <v>0</v>
      </c>
    </row>
    <row r="395" spans="1:12" hidden="1" x14ac:dyDescent="0.2">
      <c r="A395" s="280"/>
      <c r="B395" s="280" t="s">
        <v>642</v>
      </c>
      <c r="C395" s="1131"/>
      <c r="D395" s="1820">
        <v>0</v>
      </c>
      <c r="E395" s="1820">
        <v>0</v>
      </c>
      <c r="F395" s="1290">
        <v>0</v>
      </c>
      <c r="G395" s="1307">
        <v>0</v>
      </c>
      <c r="H395" s="280">
        <v>0</v>
      </c>
      <c r="I395" s="1290"/>
      <c r="J395" s="1150">
        <f t="shared" si="17"/>
        <v>0</v>
      </c>
      <c r="K395" s="1150">
        <f t="shared" si="17"/>
        <v>0</v>
      </c>
      <c r="L395" s="1290">
        <v>0</v>
      </c>
    </row>
    <row r="396" spans="1:12" hidden="1" x14ac:dyDescent="0.2">
      <c r="A396" s="282"/>
      <c r="B396" s="282" t="s">
        <v>643</v>
      </c>
      <c r="C396" s="1132"/>
      <c r="D396" s="1821">
        <v>0</v>
      </c>
      <c r="E396" s="1821">
        <v>0</v>
      </c>
      <c r="F396" s="1294">
        <v>0</v>
      </c>
      <c r="G396" s="1308">
        <v>0</v>
      </c>
      <c r="H396" s="282">
        <v>0</v>
      </c>
      <c r="I396" s="1294"/>
      <c r="J396" s="1150">
        <f t="shared" si="17"/>
        <v>0</v>
      </c>
      <c r="K396" s="1150">
        <f t="shared" si="17"/>
        <v>0</v>
      </c>
      <c r="L396" s="1294">
        <v>0</v>
      </c>
    </row>
    <row r="397" spans="1:12" ht="13.5" thickBot="1" x14ac:dyDescent="0.25">
      <c r="A397" s="304"/>
      <c r="B397" s="438" t="s">
        <v>494</v>
      </c>
      <c r="C397" s="1142" t="s">
        <v>497</v>
      </c>
      <c r="D397" s="1825">
        <f>'ПОСЕБАН ДЕО'!I939</f>
        <v>350000</v>
      </c>
      <c r="E397" s="1825">
        <f>'ПОСЕБАН ДЕО'!J939</f>
        <v>0</v>
      </c>
      <c r="F397" s="1290">
        <f>E397/D397</f>
        <v>0</v>
      </c>
      <c r="G397" s="1309">
        <v>0</v>
      </c>
      <c r="H397" s="304">
        <v>0</v>
      </c>
      <c r="I397" s="1290"/>
      <c r="J397" s="1150">
        <f t="shared" si="17"/>
        <v>350000</v>
      </c>
      <c r="K397" s="1150">
        <f t="shared" si="17"/>
        <v>0</v>
      </c>
      <c r="L397" s="1290">
        <f>K397/J397</f>
        <v>0</v>
      </c>
    </row>
    <row r="398" spans="1:12" ht="15.75" customHeight="1" thickTop="1" thickBot="1" x14ac:dyDescent="0.25">
      <c r="A398" s="903">
        <v>1801</v>
      </c>
      <c r="B398" s="903"/>
      <c r="C398" s="1127" t="s">
        <v>996</v>
      </c>
      <c r="D398" s="1818">
        <f>D399+D430</f>
        <v>5700000</v>
      </c>
      <c r="E398" s="1818">
        <f>E399+E430</f>
        <v>5313883.12</v>
      </c>
      <c r="F398" s="1830">
        <f>E398/D398</f>
        <v>0.93226019649122804</v>
      </c>
      <c r="G398" s="1136">
        <v>0</v>
      </c>
      <c r="H398" s="1313">
        <v>0</v>
      </c>
      <c r="I398" s="1830"/>
      <c r="J398" s="1280">
        <f>J399+J430</f>
        <v>5700000</v>
      </c>
      <c r="K398" s="1280">
        <f>K399+K430</f>
        <v>5313883.12</v>
      </c>
      <c r="L398" s="1830">
        <f>K398/J398</f>
        <v>0.93226019649122804</v>
      </c>
    </row>
    <row r="399" spans="1:12" ht="13.5" thickTop="1" x14ac:dyDescent="0.2">
      <c r="A399" s="281"/>
      <c r="B399" s="281" t="s">
        <v>1606</v>
      </c>
      <c r="C399" s="1128" t="s">
        <v>1607</v>
      </c>
      <c r="D399" s="1819">
        <f>'ПОСЕБАН ДЕО'!I956</f>
        <v>5000000</v>
      </c>
      <c r="E399" s="1819">
        <f>'ПОСЕБАН ДЕО'!J956</f>
        <v>4805971.72</v>
      </c>
      <c r="F399" s="1289">
        <f>E399/D399</f>
        <v>0.96119434399999992</v>
      </c>
      <c r="G399" s="1303">
        <v>0</v>
      </c>
      <c r="H399" s="281">
        <v>0</v>
      </c>
      <c r="I399" s="1289"/>
      <c r="J399" s="1150">
        <f t="shared" ref="J399:K430" si="18">D399+G399</f>
        <v>5000000</v>
      </c>
      <c r="K399" s="1150">
        <f t="shared" si="18"/>
        <v>4805971.72</v>
      </c>
      <c r="L399" s="1289">
        <f>K399/J399</f>
        <v>0.96119434399999992</v>
      </c>
    </row>
    <row r="400" spans="1:12" hidden="1" x14ac:dyDescent="0.2">
      <c r="A400" s="280"/>
      <c r="B400" s="280" t="s">
        <v>644</v>
      </c>
      <c r="C400" s="1131" t="s">
        <v>645</v>
      </c>
      <c r="D400" s="1820">
        <v>0</v>
      </c>
      <c r="E400" s="1820">
        <v>0</v>
      </c>
      <c r="F400" s="1290">
        <v>0</v>
      </c>
      <c r="G400" s="1307">
        <v>0</v>
      </c>
      <c r="H400" s="280">
        <v>0</v>
      </c>
      <c r="I400" s="1290"/>
      <c r="J400" s="1150">
        <f t="shared" si="18"/>
        <v>0</v>
      </c>
      <c r="K400" s="1150">
        <f t="shared" si="18"/>
        <v>0</v>
      </c>
      <c r="L400" s="1290">
        <v>0</v>
      </c>
    </row>
    <row r="401" spans="1:12" hidden="1" x14ac:dyDescent="0.2">
      <c r="A401" s="280"/>
      <c r="B401" s="280" t="s">
        <v>646</v>
      </c>
      <c r="C401" s="1131"/>
      <c r="D401" s="1820">
        <v>0</v>
      </c>
      <c r="E401" s="1820">
        <v>0</v>
      </c>
      <c r="F401" s="1290">
        <v>0</v>
      </c>
      <c r="G401" s="1307">
        <v>0</v>
      </c>
      <c r="H401" s="280">
        <v>0</v>
      </c>
      <c r="I401" s="1290"/>
      <c r="J401" s="1150">
        <f t="shared" si="18"/>
        <v>0</v>
      </c>
      <c r="K401" s="1150">
        <f t="shared" si="18"/>
        <v>0</v>
      </c>
      <c r="L401" s="1290">
        <v>0</v>
      </c>
    </row>
    <row r="402" spans="1:12" hidden="1" x14ac:dyDescent="0.2">
      <c r="A402" s="280"/>
      <c r="B402" s="280" t="s">
        <v>647</v>
      </c>
      <c r="C402" s="1131"/>
      <c r="D402" s="1820">
        <v>0</v>
      </c>
      <c r="E402" s="1820">
        <v>0</v>
      </c>
      <c r="F402" s="1290">
        <v>0</v>
      </c>
      <c r="G402" s="1307">
        <v>0</v>
      </c>
      <c r="H402" s="280">
        <v>0</v>
      </c>
      <c r="I402" s="1290"/>
      <c r="J402" s="1150">
        <f t="shared" si="18"/>
        <v>0</v>
      </c>
      <c r="K402" s="1150">
        <f t="shared" si="18"/>
        <v>0</v>
      </c>
      <c r="L402" s="1290">
        <v>0</v>
      </c>
    </row>
    <row r="403" spans="1:12" hidden="1" x14ac:dyDescent="0.2">
      <c r="A403" s="280"/>
      <c r="B403" s="280" t="s">
        <v>648</v>
      </c>
      <c r="C403" s="1131"/>
      <c r="D403" s="1820">
        <v>0</v>
      </c>
      <c r="E403" s="1820">
        <v>0</v>
      </c>
      <c r="F403" s="1290">
        <v>0</v>
      </c>
      <c r="G403" s="1307">
        <v>0</v>
      </c>
      <c r="H403" s="280">
        <v>0</v>
      </c>
      <c r="I403" s="1290"/>
      <c r="J403" s="1150">
        <f t="shared" si="18"/>
        <v>0</v>
      </c>
      <c r="K403" s="1150">
        <f t="shared" si="18"/>
        <v>0</v>
      </c>
      <c r="L403" s="1290">
        <v>0</v>
      </c>
    </row>
    <row r="404" spans="1:12" hidden="1" x14ac:dyDescent="0.2">
      <c r="A404" s="280"/>
      <c r="B404" s="280" t="s">
        <v>649</v>
      </c>
      <c r="C404" s="1131"/>
      <c r="D404" s="1820">
        <v>0</v>
      </c>
      <c r="E404" s="1820">
        <v>0</v>
      </c>
      <c r="F404" s="1290">
        <v>0</v>
      </c>
      <c r="G404" s="1307">
        <v>0</v>
      </c>
      <c r="H404" s="280">
        <v>0</v>
      </c>
      <c r="I404" s="1290"/>
      <c r="J404" s="1150">
        <f t="shared" si="18"/>
        <v>0</v>
      </c>
      <c r="K404" s="1150">
        <f t="shared" si="18"/>
        <v>0</v>
      </c>
      <c r="L404" s="1290">
        <v>0</v>
      </c>
    </row>
    <row r="405" spans="1:12" hidden="1" x14ac:dyDescent="0.2">
      <c r="A405" s="280"/>
      <c r="B405" s="280" t="s">
        <v>650</v>
      </c>
      <c r="C405" s="1131"/>
      <c r="D405" s="1820">
        <v>0</v>
      </c>
      <c r="E405" s="1820">
        <v>0</v>
      </c>
      <c r="F405" s="1290">
        <v>0</v>
      </c>
      <c r="G405" s="1307">
        <v>0</v>
      </c>
      <c r="H405" s="280">
        <v>0</v>
      </c>
      <c r="I405" s="1290"/>
      <c r="J405" s="1150">
        <f t="shared" si="18"/>
        <v>0</v>
      </c>
      <c r="K405" s="1150">
        <f t="shared" si="18"/>
        <v>0</v>
      </c>
      <c r="L405" s="1290">
        <v>0</v>
      </c>
    </row>
    <row r="406" spans="1:12" hidden="1" x14ac:dyDescent="0.2">
      <c r="A406" s="280"/>
      <c r="B406" s="280" t="s">
        <v>651</v>
      </c>
      <c r="C406" s="1131"/>
      <c r="D406" s="1820">
        <v>0</v>
      </c>
      <c r="E406" s="1820">
        <v>0</v>
      </c>
      <c r="F406" s="1290">
        <v>0</v>
      </c>
      <c r="G406" s="1307">
        <v>0</v>
      </c>
      <c r="H406" s="280">
        <v>0</v>
      </c>
      <c r="I406" s="1290"/>
      <c r="J406" s="1150">
        <f t="shared" si="18"/>
        <v>0</v>
      </c>
      <c r="K406" s="1150">
        <f t="shared" si="18"/>
        <v>0</v>
      </c>
      <c r="L406" s="1290">
        <v>0</v>
      </c>
    </row>
    <row r="407" spans="1:12" hidden="1" x14ac:dyDescent="0.2">
      <c r="A407" s="280"/>
      <c r="B407" s="280" t="s">
        <v>652</v>
      </c>
      <c r="C407" s="1131"/>
      <c r="D407" s="1820">
        <v>0</v>
      </c>
      <c r="E407" s="1820">
        <v>0</v>
      </c>
      <c r="F407" s="1290">
        <v>0</v>
      </c>
      <c r="G407" s="1307">
        <v>0</v>
      </c>
      <c r="H407" s="280">
        <v>0</v>
      </c>
      <c r="I407" s="1290"/>
      <c r="J407" s="1150">
        <f t="shared" si="18"/>
        <v>0</v>
      </c>
      <c r="K407" s="1150">
        <f t="shared" si="18"/>
        <v>0</v>
      </c>
      <c r="L407" s="1290">
        <v>0</v>
      </c>
    </row>
    <row r="408" spans="1:12" hidden="1" x14ac:dyDescent="0.2">
      <c r="A408" s="280"/>
      <c r="B408" s="280" t="s">
        <v>653</v>
      </c>
      <c r="C408" s="1131"/>
      <c r="D408" s="1820">
        <v>0</v>
      </c>
      <c r="E408" s="1820">
        <v>0</v>
      </c>
      <c r="F408" s="1290">
        <v>0</v>
      </c>
      <c r="G408" s="1307">
        <v>0</v>
      </c>
      <c r="H408" s="280">
        <v>0</v>
      </c>
      <c r="I408" s="1290"/>
      <c r="J408" s="1150">
        <f t="shared" si="18"/>
        <v>0</v>
      </c>
      <c r="K408" s="1150">
        <f t="shared" si="18"/>
        <v>0</v>
      </c>
      <c r="L408" s="1290">
        <v>0</v>
      </c>
    </row>
    <row r="409" spans="1:12" hidden="1" x14ac:dyDescent="0.2">
      <c r="A409" s="280"/>
      <c r="B409" s="280" t="s">
        <v>654</v>
      </c>
      <c r="C409" s="1131"/>
      <c r="D409" s="1820">
        <v>0</v>
      </c>
      <c r="E409" s="1820">
        <v>0</v>
      </c>
      <c r="F409" s="1290">
        <v>0</v>
      </c>
      <c r="G409" s="1307">
        <v>0</v>
      </c>
      <c r="H409" s="280">
        <v>0</v>
      </c>
      <c r="I409" s="1290"/>
      <c r="J409" s="1150">
        <f t="shared" si="18"/>
        <v>0</v>
      </c>
      <c r="K409" s="1150">
        <f t="shared" si="18"/>
        <v>0</v>
      </c>
      <c r="L409" s="1290">
        <v>0</v>
      </c>
    </row>
    <row r="410" spans="1:12" hidden="1" x14ac:dyDescent="0.2">
      <c r="A410" s="280"/>
      <c r="B410" s="280" t="s">
        <v>655</v>
      </c>
      <c r="C410" s="1131"/>
      <c r="D410" s="1820">
        <v>0</v>
      </c>
      <c r="E410" s="1820">
        <v>0</v>
      </c>
      <c r="F410" s="1290">
        <v>0</v>
      </c>
      <c r="G410" s="1307">
        <v>0</v>
      </c>
      <c r="H410" s="280">
        <v>0</v>
      </c>
      <c r="I410" s="1290"/>
      <c r="J410" s="1150">
        <f t="shared" si="18"/>
        <v>0</v>
      </c>
      <c r="K410" s="1150">
        <f t="shared" si="18"/>
        <v>0</v>
      </c>
      <c r="L410" s="1290">
        <v>0</v>
      </c>
    </row>
    <row r="411" spans="1:12" hidden="1" x14ac:dyDescent="0.2">
      <c r="A411" s="280"/>
      <c r="B411" s="280" t="s">
        <v>656</v>
      </c>
      <c r="C411" s="1131"/>
      <c r="D411" s="1820">
        <v>0</v>
      </c>
      <c r="E411" s="1820">
        <v>0</v>
      </c>
      <c r="F411" s="1290">
        <v>0</v>
      </c>
      <c r="G411" s="1307">
        <v>0</v>
      </c>
      <c r="H411" s="280">
        <v>0</v>
      </c>
      <c r="I411" s="1290"/>
      <c r="J411" s="1150">
        <f t="shared" si="18"/>
        <v>0</v>
      </c>
      <c r="K411" s="1150">
        <f t="shared" si="18"/>
        <v>0</v>
      </c>
      <c r="L411" s="1290">
        <v>0</v>
      </c>
    </row>
    <row r="412" spans="1:12" hidden="1" x14ac:dyDescent="0.2">
      <c r="A412" s="280"/>
      <c r="B412" s="280" t="s">
        <v>657</v>
      </c>
      <c r="C412" s="1131"/>
      <c r="D412" s="1820">
        <v>0</v>
      </c>
      <c r="E412" s="1820">
        <v>0</v>
      </c>
      <c r="F412" s="1290">
        <v>0</v>
      </c>
      <c r="G412" s="1307">
        <v>0</v>
      </c>
      <c r="H412" s="280">
        <v>0</v>
      </c>
      <c r="I412" s="1290"/>
      <c r="J412" s="1150">
        <f t="shared" si="18"/>
        <v>0</v>
      </c>
      <c r="K412" s="1150">
        <f t="shared" si="18"/>
        <v>0</v>
      </c>
      <c r="L412" s="1290">
        <v>0</v>
      </c>
    </row>
    <row r="413" spans="1:12" hidden="1" x14ac:dyDescent="0.2">
      <c r="A413" s="280"/>
      <c r="B413" s="280" t="s">
        <v>658</v>
      </c>
      <c r="C413" s="1131"/>
      <c r="D413" s="1820">
        <v>0</v>
      </c>
      <c r="E413" s="1820">
        <v>0</v>
      </c>
      <c r="F413" s="1290">
        <v>0</v>
      </c>
      <c r="G413" s="1307">
        <v>0</v>
      </c>
      <c r="H413" s="280">
        <v>0</v>
      </c>
      <c r="I413" s="1290"/>
      <c r="J413" s="1150">
        <f t="shared" si="18"/>
        <v>0</v>
      </c>
      <c r="K413" s="1150">
        <f t="shared" si="18"/>
        <v>0</v>
      </c>
      <c r="L413" s="1290">
        <v>0</v>
      </c>
    </row>
    <row r="414" spans="1:12" hidden="1" x14ac:dyDescent="0.2">
      <c r="A414" s="280"/>
      <c r="B414" s="280" t="s">
        <v>659</v>
      </c>
      <c r="C414" s="1131"/>
      <c r="D414" s="1820">
        <v>0</v>
      </c>
      <c r="E414" s="1820">
        <v>0</v>
      </c>
      <c r="F414" s="1290">
        <v>0</v>
      </c>
      <c r="G414" s="1307">
        <v>0</v>
      </c>
      <c r="H414" s="280">
        <v>0</v>
      </c>
      <c r="I414" s="1290"/>
      <c r="J414" s="1150">
        <f t="shared" si="18"/>
        <v>0</v>
      </c>
      <c r="K414" s="1150">
        <f t="shared" si="18"/>
        <v>0</v>
      </c>
      <c r="L414" s="1290">
        <v>0</v>
      </c>
    </row>
    <row r="415" spans="1:12" hidden="1" x14ac:dyDescent="0.2">
      <c r="A415" s="280"/>
      <c r="B415" s="280" t="s">
        <v>660</v>
      </c>
      <c r="C415" s="1131"/>
      <c r="D415" s="1820">
        <v>0</v>
      </c>
      <c r="E415" s="1820">
        <v>0</v>
      </c>
      <c r="F415" s="1290">
        <v>0</v>
      </c>
      <c r="G415" s="1307">
        <v>0</v>
      </c>
      <c r="H415" s="280">
        <v>0</v>
      </c>
      <c r="I415" s="1290"/>
      <c r="J415" s="1150">
        <f t="shared" si="18"/>
        <v>0</v>
      </c>
      <c r="K415" s="1150">
        <f t="shared" si="18"/>
        <v>0</v>
      </c>
      <c r="L415" s="1290">
        <v>0</v>
      </c>
    </row>
    <row r="416" spans="1:12" hidden="1" x14ac:dyDescent="0.2">
      <c r="A416" s="280"/>
      <c r="B416" s="280" t="s">
        <v>661</v>
      </c>
      <c r="C416" s="1131"/>
      <c r="D416" s="1820">
        <v>0</v>
      </c>
      <c r="E416" s="1820">
        <v>0</v>
      </c>
      <c r="F416" s="1290">
        <v>0</v>
      </c>
      <c r="G416" s="1307">
        <v>0</v>
      </c>
      <c r="H416" s="280">
        <v>0</v>
      </c>
      <c r="I416" s="1290"/>
      <c r="J416" s="1150">
        <f t="shared" si="18"/>
        <v>0</v>
      </c>
      <c r="K416" s="1150">
        <f t="shared" si="18"/>
        <v>0</v>
      </c>
      <c r="L416" s="1290">
        <v>0</v>
      </c>
    </row>
    <row r="417" spans="1:12" hidden="1" x14ac:dyDescent="0.2">
      <c r="A417" s="280"/>
      <c r="B417" s="280" t="s">
        <v>662</v>
      </c>
      <c r="C417" s="1131"/>
      <c r="D417" s="1820">
        <v>0</v>
      </c>
      <c r="E417" s="1820">
        <v>0</v>
      </c>
      <c r="F417" s="1290">
        <v>0</v>
      </c>
      <c r="G417" s="1307">
        <v>0</v>
      </c>
      <c r="H417" s="280">
        <v>0</v>
      </c>
      <c r="I417" s="1290"/>
      <c r="J417" s="1150">
        <f t="shared" si="18"/>
        <v>0</v>
      </c>
      <c r="K417" s="1150">
        <f t="shared" si="18"/>
        <v>0</v>
      </c>
      <c r="L417" s="1290">
        <v>0</v>
      </c>
    </row>
    <row r="418" spans="1:12" hidden="1" x14ac:dyDescent="0.2">
      <c r="A418" s="280"/>
      <c r="B418" s="280" t="s">
        <v>663</v>
      </c>
      <c r="C418" s="1131"/>
      <c r="D418" s="1820">
        <v>0</v>
      </c>
      <c r="E418" s="1820">
        <v>0</v>
      </c>
      <c r="F418" s="1290">
        <v>0</v>
      </c>
      <c r="G418" s="1307">
        <v>0</v>
      </c>
      <c r="H418" s="280">
        <v>0</v>
      </c>
      <c r="I418" s="1290"/>
      <c r="J418" s="1150">
        <f t="shared" si="18"/>
        <v>0</v>
      </c>
      <c r="K418" s="1150">
        <f t="shared" si="18"/>
        <v>0</v>
      </c>
      <c r="L418" s="1290">
        <v>0</v>
      </c>
    </row>
    <row r="419" spans="1:12" hidden="1" x14ac:dyDescent="0.2">
      <c r="A419" s="280"/>
      <c r="B419" s="280" t="s">
        <v>664</v>
      </c>
      <c r="C419" s="1131"/>
      <c r="D419" s="1820">
        <v>0</v>
      </c>
      <c r="E419" s="1820">
        <v>0</v>
      </c>
      <c r="F419" s="1290">
        <v>0</v>
      </c>
      <c r="G419" s="1307">
        <v>0</v>
      </c>
      <c r="H419" s="280">
        <v>0</v>
      </c>
      <c r="I419" s="1290"/>
      <c r="J419" s="1150">
        <f t="shared" si="18"/>
        <v>0</v>
      </c>
      <c r="K419" s="1150">
        <f t="shared" si="18"/>
        <v>0</v>
      </c>
      <c r="L419" s="1290">
        <v>0</v>
      </c>
    </row>
    <row r="420" spans="1:12" hidden="1" x14ac:dyDescent="0.2">
      <c r="A420" s="280"/>
      <c r="B420" s="280" t="s">
        <v>665</v>
      </c>
      <c r="C420" s="1131"/>
      <c r="D420" s="1820">
        <v>0</v>
      </c>
      <c r="E420" s="1820">
        <v>0</v>
      </c>
      <c r="F420" s="1290">
        <v>0</v>
      </c>
      <c r="G420" s="1307">
        <v>0</v>
      </c>
      <c r="H420" s="280">
        <v>0</v>
      </c>
      <c r="I420" s="1290"/>
      <c r="J420" s="1150">
        <f t="shared" si="18"/>
        <v>0</v>
      </c>
      <c r="K420" s="1150">
        <f t="shared" si="18"/>
        <v>0</v>
      </c>
      <c r="L420" s="1290">
        <v>0</v>
      </c>
    </row>
    <row r="421" spans="1:12" hidden="1" x14ac:dyDescent="0.2">
      <c r="A421" s="280"/>
      <c r="B421" s="280" t="s">
        <v>666</v>
      </c>
      <c r="C421" s="1131"/>
      <c r="D421" s="1820">
        <v>0</v>
      </c>
      <c r="E421" s="1820">
        <v>0</v>
      </c>
      <c r="F421" s="1290">
        <v>0</v>
      </c>
      <c r="G421" s="1307">
        <v>0</v>
      </c>
      <c r="H421" s="280">
        <v>0</v>
      </c>
      <c r="I421" s="1290"/>
      <c r="J421" s="1150">
        <f t="shared" si="18"/>
        <v>0</v>
      </c>
      <c r="K421" s="1150">
        <f t="shared" si="18"/>
        <v>0</v>
      </c>
      <c r="L421" s="1290">
        <v>0</v>
      </c>
    </row>
    <row r="422" spans="1:12" hidden="1" x14ac:dyDescent="0.2">
      <c r="A422" s="280"/>
      <c r="B422" s="280" t="s">
        <v>667</v>
      </c>
      <c r="C422" s="1131"/>
      <c r="D422" s="1820">
        <v>0</v>
      </c>
      <c r="E422" s="1820">
        <v>0</v>
      </c>
      <c r="F422" s="1290">
        <v>0</v>
      </c>
      <c r="G422" s="1307">
        <v>0</v>
      </c>
      <c r="H422" s="280">
        <v>0</v>
      </c>
      <c r="I422" s="1290"/>
      <c r="J422" s="1150">
        <f t="shared" si="18"/>
        <v>0</v>
      </c>
      <c r="K422" s="1150">
        <f t="shared" si="18"/>
        <v>0</v>
      </c>
      <c r="L422" s="1290">
        <v>0</v>
      </c>
    </row>
    <row r="423" spans="1:12" hidden="1" x14ac:dyDescent="0.2">
      <c r="A423" s="280"/>
      <c r="B423" s="280" t="s">
        <v>668</v>
      </c>
      <c r="C423" s="1131"/>
      <c r="D423" s="1820">
        <v>0</v>
      </c>
      <c r="E423" s="1820">
        <v>0</v>
      </c>
      <c r="F423" s="1290">
        <v>0</v>
      </c>
      <c r="G423" s="1307">
        <v>0</v>
      </c>
      <c r="H423" s="280">
        <v>0</v>
      </c>
      <c r="I423" s="1290"/>
      <c r="J423" s="1150">
        <f t="shared" si="18"/>
        <v>0</v>
      </c>
      <c r="K423" s="1150">
        <f t="shared" si="18"/>
        <v>0</v>
      </c>
      <c r="L423" s="1290">
        <v>0</v>
      </c>
    </row>
    <row r="424" spans="1:12" hidden="1" x14ac:dyDescent="0.2">
      <c r="A424" s="280"/>
      <c r="B424" s="280" t="s">
        <v>669</v>
      </c>
      <c r="C424" s="1131"/>
      <c r="D424" s="1820">
        <v>0</v>
      </c>
      <c r="E424" s="1820">
        <v>0</v>
      </c>
      <c r="F424" s="1290">
        <v>0</v>
      </c>
      <c r="G424" s="1307">
        <v>0</v>
      </c>
      <c r="H424" s="280">
        <v>0</v>
      </c>
      <c r="I424" s="1290"/>
      <c r="J424" s="1150">
        <f t="shared" si="18"/>
        <v>0</v>
      </c>
      <c r="K424" s="1150">
        <f t="shared" si="18"/>
        <v>0</v>
      </c>
      <c r="L424" s="1290">
        <v>0</v>
      </c>
    </row>
    <row r="425" spans="1:12" hidden="1" x14ac:dyDescent="0.2">
      <c r="A425" s="280"/>
      <c r="B425" s="280" t="s">
        <v>670</v>
      </c>
      <c r="C425" s="1131"/>
      <c r="D425" s="1820">
        <v>0</v>
      </c>
      <c r="E425" s="1820">
        <v>0</v>
      </c>
      <c r="F425" s="1290">
        <v>0</v>
      </c>
      <c r="G425" s="1307">
        <v>0</v>
      </c>
      <c r="H425" s="280">
        <v>0</v>
      </c>
      <c r="I425" s="1290"/>
      <c r="J425" s="1150">
        <f t="shared" si="18"/>
        <v>0</v>
      </c>
      <c r="K425" s="1150">
        <f t="shared" si="18"/>
        <v>0</v>
      </c>
      <c r="L425" s="1290">
        <v>0</v>
      </c>
    </row>
    <row r="426" spans="1:12" hidden="1" x14ac:dyDescent="0.2">
      <c r="A426" s="280"/>
      <c r="B426" s="280" t="s">
        <v>671</v>
      </c>
      <c r="C426" s="1131"/>
      <c r="D426" s="1820">
        <v>0</v>
      </c>
      <c r="E426" s="1820">
        <v>0</v>
      </c>
      <c r="F426" s="1290">
        <v>0</v>
      </c>
      <c r="G426" s="1307">
        <v>0</v>
      </c>
      <c r="H426" s="280">
        <v>0</v>
      </c>
      <c r="I426" s="1290"/>
      <c r="J426" s="1150">
        <f t="shared" si="18"/>
        <v>0</v>
      </c>
      <c r="K426" s="1150">
        <f t="shared" si="18"/>
        <v>0</v>
      </c>
      <c r="L426" s="1290">
        <v>0</v>
      </c>
    </row>
    <row r="427" spans="1:12" hidden="1" x14ac:dyDescent="0.2">
      <c r="A427" s="280"/>
      <c r="B427" s="280" t="s">
        <v>672</v>
      </c>
      <c r="C427" s="1131"/>
      <c r="D427" s="1820">
        <v>0</v>
      </c>
      <c r="E427" s="1820">
        <v>0</v>
      </c>
      <c r="F427" s="1290">
        <v>0</v>
      </c>
      <c r="G427" s="1307">
        <v>0</v>
      </c>
      <c r="H427" s="280">
        <v>0</v>
      </c>
      <c r="I427" s="1290"/>
      <c r="J427" s="1150">
        <f t="shared" si="18"/>
        <v>0</v>
      </c>
      <c r="K427" s="1150">
        <f t="shared" si="18"/>
        <v>0</v>
      </c>
      <c r="L427" s="1290">
        <v>0</v>
      </c>
    </row>
    <row r="428" spans="1:12" hidden="1" x14ac:dyDescent="0.2">
      <c r="A428" s="280"/>
      <c r="B428" s="280" t="s">
        <v>673</v>
      </c>
      <c r="C428" s="1131"/>
      <c r="D428" s="1820">
        <v>0</v>
      </c>
      <c r="E428" s="1820">
        <v>0</v>
      </c>
      <c r="F428" s="1290">
        <v>0</v>
      </c>
      <c r="G428" s="1307">
        <v>0</v>
      </c>
      <c r="H428" s="280">
        <v>0</v>
      </c>
      <c r="I428" s="1290"/>
      <c r="J428" s="1150">
        <f t="shared" si="18"/>
        <v>0</v>
      </c>
      <c r="K428" s="1150">
        <f t="shared" si="18"/>
        <v>0</v>
      </c>
      <c r="L428" s="1290">
        <v>0</v>
      </c>
    </row>
    <row r="429" spans="1:12" hidden="1" x14ac:dyDescent="0.2">
      <c r="A429" s="282"/>
      <c r="B429" s="282" t="s">
        <v>674</v>
      </c>
      <c r="C429" s="1132"/>
      <c r="D429" s="1821">
        <v>0</v>
      </c>
      <c r="E429" s="1821">
        <v>0</v>
      </c>
      <c r="F429" s="1294">
        <v>0</v>
      </c>
      <c r="G429" s="1308">
        <v>0</v>
      </c>
      <c r="H429" s="282">
        <v>0</v>
      </c>
      <c r="I429" s="1294"/>
      <c r="J429" s="1150">
        <f t="shared" si="18"/>
        <v>0</v>
      </c>
      <c r="K429" s="1150">
        <f t="shared" si="18"/>
        <v>0</v>
      </c>
      <c r="L429" s="1294">
        <v>0</v>
      </c>
    </row>
    <row r="430" spans="1:12" ht="13.5" thickBot="1" x14ac:dyDescent="0.25">
      <c r="A430" s="596"/>
      <c r="B430" s="438" t="s">
        <v>392</v>
      </c>
      <c r="C430" s="1142" t="s">
        <v>977</v>
      </c>
      <c r="D430" s="1825">
        <f>'ПОСЕБАН ДЕО'!I965</f>
        <v>700000</v>
      </c>
      <c r="E430" s="1825">
        <f>'ПОСЕБАН ДЕО'!J965</f>
        <v>507911.4</v>
      </c>
      <c r="F430" s="1289">
        <f>E430/D430</f>
        <v>0.72558771428571434</v>
      </c>
      <c r="G430" s="1309">
        <v>0</v>
      </c>
      <c r="H430" s="304">
        <v>0</v>
      </c>
      <c r="I430" s="1289"/>
      <c r="J430" s="1150">
        <f t="shared" si="18"/>
        <v>700000</v>
      </c>
      <c r="K430" s="1150">
        <f t="shared" si="18"/>
        <v>507911.4</v>
      </c>
      <c r="L430" s="1289">
        <f>K430/J430</f>
        <v>0.72558771428571434</v>
      </c>
    </row>
    <row r="431" spans="1:12" ht="14.25" thickTop="1" thickBot="1" x14ac:dyDescent="0.25">
      <c r="A431" s="903">
        <v>1201</v>
      </c>
      <c r="B431" s="903"/>
      <c r="C431" s="1136" t="s">
        <v>675</v>
      </c>
      <c r="D431" s="1818">
        <f>D432+D433+D484</f>
        <v>29315000</v>
      </c>
      <c r="E431" s="1818">
        <f>E432+E433+E484</f>
        <v>25025911.170000002</v>
      </c>
      <c r="F431" s="1830">
        <f>E431/D431</f>
        <v>0.85368961862527726</v>
      </c>
      <c r="G431" s="1157">
        <f>G432+G433</f>
        <v>4901000</v>
      </c>
      <c r="H431" s="1301">
        <f>H432+H433</f>
        <v>2616462.61</v>
      </c>
      <c r="I431" s="1830">
        <f>H431/G431</f>
        <v>0.53386300958987964</v>
      </c>
      <c r="J431" s="1280">
        <f>J432+J433+J484</f>
        <v>34216000</v>
      </c>
      <c r="K431" s="1280">
        <f>K432+K433+K484</f>
        <v>27642373.780000001</v>
      </c>
      <c r="L431" s="1830">
        <f>K431/J431</f>
        <v>0.80787858837970539</v>
      </c>
    </row>
    <row r="432" spans="1:12" ht="13.5" thickTop="1" x14ac:dyDescent="0.2">
      <c r="A432" s="281"/>
      <c r="B432" s="281" t="s">
        <v>1614</v>
      </c>
      <c r="C432" s="1128" t="s">
        <v>676</v>
      </c>
      <c r="D432" s="1819">
        <f>'ПОСЕБАН ДЕО'!I992+'ПОСЕБАН ДЕО'!I1270+'ПОСЕБАН ДЕО'!I1350</f>
        <v>22335000</v>
      </c>
      <c r="E432" s="1819">
        <f>'ПОСЕБАН ДЕО'!J992+'ПОСЕБАН ДЕО'!J1270+'ПОСЕБАН ДЕО'!J1350</f>
        <v>18501698.530000001</v>
      </c>
      <c r="F432" s="1289">
        <f>E432/D432</f>
        <v>0.82837244369823149</v>
      </c>
      <c r="G432" s="1284">
        <f>'ПОСЕБАН ДЕО'!L1270+'ПОСЕБАН ДЕО'!L1350</f>
        <v>2441000</v>
      </c>
      <c r="H432" s="285">
        <f>'ПОСЕБАН ДЕО'!M1270+'ПОСЕБАН ДЕО'!M1350</f>
        <v>1140192.6099999999</v>
      </c>
      <c r="I432" s="1289">
        <f>H432/G432</f>
        <v>0.46710061859893481</v>
      </c>
      <c r="J432" s="1150">
        <f t="shared" ref="J432:K484" si="19">D432+G432</f>
        <v>24776000</v>
      </c>
      <c r="K432" s="1150">
        <f t="shared" si="19"/>
        <v>19641891.140000001</v>
      </c>
      <c r="L432" s="1289">
        <f>K432/J432</f>
        <v>0.79277894494672263</v>
      </c>
    </row>
    <row r="433" spans="1:12" ht="24.75" customHeight="1" x14ac:dyDescent="0.2">
      <c r="A433" s="280"/>
      <c r="B433" s="280" t="s">
        <v>1617</v>
      </c>
      <c r="C433" s="1143" t="s">
        <v>1061</v>
      </c>
      <c r="D433" s="1820">
        <f>'ПОСЕБАН ДЕО'!I1285+'ПОСЕБАН ДЕО'!I1365</f>
        <v>2180000</v>
      </c>
      <c r="E433" s="1820">
        <f>'ПОСЕБАН ДЕО'!J1285+'ПОСЕБАН ДЕО'!J1365</f>
        <v>1724212.64</v>
      </c>
      <c r="F433" s="1290">
        <f>E433/D433</f>
        <v>0.79092322935779813</v>
      </c>
      <c r="G433" s="1154">
        <f>'ПОСЕБАН ДЕО'!L1285+'ПОСЕБАН ДЕО'!L1365</f>
        <v>2460000</v>
      </c>
      <c r="H433" s="286">
        <f>'ПОСЕБАН ДЕО'!M1285+'ПОСЕБАН ДЕО'!M1365</f>
        <v>1476270</v>
      </c>
      <c r="I433" s="1290">
        <f>H433/G433</f>
        <v>0.60010975609756101</v>
      </c>
      <c r="J433" s="1150">
        <f t="shared" si="19"/>
        <v>4640000</v>
      </c>
      <c r="K433" s="1150">
        <f t="shared" si="19"/>
        <v>3200482.6399999997</v>
      </c>
      <c r="L433" s="1290">
        <f>K433/J433</f>
        <v>0.68975918965517236</v>
      </c>
    </row>
    <row r="434" spans="1:12" hidden="1" x14ac:dyDescent="0.2">
      <c r="A434" s="280"/>
      <c r="B434" s="280" t="s">
        <v>1619</v>
      </c>
      <c r="C434" s="1131" t="s">
        <v>677</v>
      </c>
      <c r="D434" s="1820">
        <v>0</v>
      </c>
      <c r="E434" s="1820">
        <v>0</v>
      </c>
      <c r="F434" s="1290">
        <v>0</v>
      </c>
      <c r="G434" s="1307">
        <v>0</v>
      </c>
      <c r="H434" s="280">
        <v>0</v>
      </c>
      <c r="I434" s="1290">
        <v>0</v>
      </c>
      <c r="J434" s="1150">
        <f t="shared" si="19"/>
        <v>0</v>
      </c>
      <c r="K434" s="1150">
        <f t="shared" si="19"/>
        <v>0</v>
      </c>
      <c r="L434" s="1290">
        <v>0</v>
      </c>
    </row>
    <row r="435" spans="1:12" hidden="1" x14ac:dyDescent="0.2">
      <c r="A435" s="280"/>
      <c r="B435" s="280" t="s">
        <v>678</v>
      </c>
      <c r="C435" s="1131" t="s">
        <v>679</v>
      </c>
      <c r="D435" s="1820">
        <v>0</v>
      </c>
      <c r="E435" s="1820">
        <v>0</v>
      </c>
      <c r="F435" s="1290">
        <v>0</v>
      </c>
      <c r="G435" s="1307">
        <v>0</v>
      </c>
      <c r="H435" s="280">
        <v>0</v>
      </c>
      <c r="I435" s="1290">
        <v>0</v>
      </c>
      <c r="J435" s="1150">
        <f t="shared" si="19"/>
        <v>0</v>
      </c>
      <c r="K435" s="1150">
        <f t="shared" si="19"/>
        <v>0</v>
      </c>
      <c r="L435" s="1290">
        <v>0</v>
      </c>
    </row>
    <row r="436" spans="1:12" hidden="1" x14ac:dyDescent="0.2">
      <c r="A436" s="280"/>
      <c r="B436" s="280" t="s">
        <v>680</v>
      </c>
      <c r="C436" s="1131" t="s">
        <v>1154</v>
      </c>
      <c r="D436" s="1820">
        <v>0</v>
      </c>
      <c r="E436" s="1820">
        <v>0</v>
      </c>
      <c r="F436" s="1290">
        <v>0</v>
      </c>
      <c r="G436" s="1307">
        <v>0</v>
      </c>
      <c r="H436" s="280">
        <v>0</v>
      </c>
      <c r="I436" s="1290">
        <v>0</v>
      </c>
      <c r="J436" s="1150">
        <f t="shared" si="19"/>
        <v>0</v>
      </c>
      <c r="K436" s="1150">
        <f t="shared" si="19"/>
        <v>0</v>
      </c>
      <c r="L436" s="1290">
        <v>0</v>
      </c>
    </row>
    <row r="437" spans="1:12" hidden="1" x14ac:dyDescent="0.2">
      <c r="A437" s="280"/>
      <c r="B437" s="280" t="s">
        <v>681</v>
      </c>
      <c r="C437" s="1131" t="s">
        <v>1154</v>
      </c>
      <c r="D437" s="1820">
        <v>0</v>
      </c>
      <c r="E437" s="1820">
        <v>0</v>
      </c>
      <c r="F437" s="1290">
        <v>0</v>
      </c>
      <c r="G437" s="1307">
        <v>0</v>
      </c>
      <c r="H437" s="280">
        <v>0</v>
      </c>
      <c r="I437" s="1290">
        <v>0</v>
      </c>
      <c r="J437" s="1150">
        <f t="shared" si="19"/>
        <v>0</v>
      </c>
      <c r="K437" s="1150">
        <f t="shared" si="19"/>
        <v>0</v>
      </c>
      <c r="L437" s="1290">
        <v>0</v>
      </c>
    </row>
    <row r="438" spans="1:12" hidden="1" x14ac:dyDescent="0.2">
      <c r="A438" s="280"/>
      <c r="B438" s="280" t="s">
        <v>682</v>
      </c>
      <c r="C438" s="1131" t="s">
        <v>1154</v>
      </c>
      <c r="D438" s="1820">
        <v>0</v>
      </c>
      <c r="E438" s="1820">
        <v>0</v>
      </c>
      <c r="F438" s="1290">
        <v>0</v>
      </c>
      <c r="G438" s="1307">
        <v>0</v>
      </c>
      <c r="H438" s="280">
        <v>0</v>
      </c>
      <c r="I438" s="1290">
        <v>0</v>
      </c>
      <c r="J438" s="1150">
        <f t="shared" si="19"/>
        <v>0</v>
      </c>
      <c r="K438" s="1150">
        <f t="shared" si="19"/>
        <v>0</v>
      </c>
      <c r="L438" s="1290">
        <v>0</v>
      </c>
    </row>
    <row r="439" spans="1:12" hidden="1" x14ac:dyDescent="0.2">
      <c r="A439" s="280"/>
      <c r="B439" s="280" t="s">
        <v>683</v>
      </c>
      <c r="C439" s="1131" t="s">
        <v>1154</v>
      </c>
      <c r="D439" s="1820">
        <v>0</v>
      </c>
      <c r="E439" s="1820">
        <v>0</v>
      </c>
      <c r="F439" s="1290">
        <v>0</v>
      </c>
      <c r="G439" s="1307">
        <v>0</v>
      </c>
      <c r="H439" s="280">
        <v>0</v>
      </c>
      <c r="I439" s="1290">
        <v>0</v>
      </c>
      <c r="J439" s="1150">
        <f t="shared" si="19"/>
        <v>0</v>
      </c>
      <c r="K439" s="1150">
        <f t="shared" si="19"/>
        <v>0</v>
      </c>
      <c r="L439" s="1290">
        <v>0</v>
      </c>
    </row>
    <row r="440" spans="1:12" hidden="1" x14ac:dyDescent="0.2">
      <c r="A440" s="280"/>
      <c r="B440" s="280" t="s">
        <v>684</v>
      </c>
      <c r="C440" s="1131" t="s">
        <v>1154</v>
      </c>
      <c r="D440" s="1820">
        <v>0</v>
      </c>
      <c r="E440" s="1820">
        <v>0</v>
      </c>
      <c r="F440" s="1290">
        <v>0</v>
      </c>
      <c r="G440" s="1307">
        <v>0</v>
      </c>
      <c r="H440" s="280">
        <v>0</v>
      </c>
      <c r="I440" s="1290">
        <v>0</v>
      </c>
      <c r="J440" s="1150">
        <f t="shared" si="19"/>
        <v>0</v>
      </c>
      <c r="K440" s="1150">
        <f t="shared" si="19"/>
        <v>0</v>
      </c>
      <c r="L440" s="1290">
        <v>0</v>
      </c>
    </row>
    <row r="441" spans="1:12" hidden="1" x14ac:dyDescent="0.2">
      <c r="A441" s="280"/>
      <c r="B441" s="280" t="s">
        <v>685</v>
      </c>
      <c r="C441" s="1131" t="s">
        <v>1154</v>
      </c>
      <c r="D441" s="1820">
        <v>0</v>
      </c>
      <c r="E441" s="1820">
        <v>0</v>
      </c>
      <c r="F441" s="1290">
        <v>0</v>
      </c>
      <c r="G441" s="1307">
        <v>0</v>
      </c>
      <c r="H441" s="280">
        <v>0</v>
      </c>
      <c r="I441" s="1290">
        <v>0</v>
      </c>
      <c r="J441" s="1150">
        <f t="shared" si="19"/>
        <v>0</v>
      </c>
      <c r="K441" s="1150">
        <f t="shared" si="19"/>
        <v>0</v>
      </c>
      <c r="L441" s="1290">
        <v>0</v>
      </c>
    </row>
    <row r="442" spans="1:12" hidden="1" x14ac:dyDescent="0.2">
      <c r="A442" s="280"/>
      <c r="B442" s="280" t="s">
        <v>686</v>
      </c>
      <c r="C442" s="1131" t="s">
        <v>1154</v>
      </c>
      <c r="D442" s="1820">
        <v>0</v>
      </c>
      <c r="E442" s="1820">
        <v>0</v>
      </c>
      <c r="F442" s="1290">
        <v>0</v>
      </c>
      <c r="G442" s="1307">
        <v>0</v>
      </c>
      <c r="H442" s="280">
        <v>0</v>
      </c>
      <c r="I442" s="1290">
        <v>0</v>
      </c>
      <c r="J442" s="1150">
        <f t="shared" si="19"/>
        <v>0</v>
      </c>
      <c r="K442" s="1150">
        <f t="shared" si="19"/>
        <v>0</v>
      </c>
      <c r="L442" s="1290">
        <v>0</v>
      </c>
    </row>
    <row r="443" spans="1:12" hidden="1" x14ac:dyDescent="0.2">
      <c r="A443" s="280"/>
      <c r="B443" s="280" t="s">
        <v>687</v>
      </c>
      <c r="C443" s="1131" t="s">
        <v>1154</v>
      </c>
      <c r="D443" s="1820">
        <v>0</v>
      </c>
      <c r="E443" s="1820">
        <v>0</v>
      </c>
      <c r="F443" s="1290">
        <v>0</v>
      </c>
      <c r="G443" s="1307">
        <v>0</v>
      </c>
      <c r="H443" s="280">
        <v>0</v>
      </c>
      <c r="I443" s="1290">
        <v>0</v>
      </c>
      <c r="J443" s="1150">
        <f t="shared" si="19"/>
        <v>0</v>
      </c>
      <c r="K443" s="1150">
        <f t="shared" si="19"/>
        <v>0</v>
      </c>
      <c r="L443" s="1290">
        <v>0</v>
      </c>
    </row>
    <row r="444" spans="1:12" hidden="1" x14ac:dyDescent="0.2">
      <c r="A444" s="280"/>
      <c r="B444" s="280" t="s">
        <v>688</v>
      </c>
      <c r="C444" s="1131" t="s">
        <v>1154</v>
      </c>
      <c r="D444" s="1820">
        <v>0</v>
      </c>
      <c r="E444" s="1820">
        <v>0</v>
      </c>
      <c r="F444" s="1290">
        <v>0</v>
      </c>
      <c r="G444" s="1307">
        <v>0</v>
      </c>
      <c r="H444" s="280">
        <v>0</v>
      </c>
      <c r="I444" s="1290">
        <v>0</v>
      </c>
      <c r="J444" s="1150">
        <f t="shared" si="19"/>
        <v>0</v>
      </c>
      <c r="K444" s="1150">
        <f t="shared" si="19"/>
        <v>0</v>
      </c>
      <c r="L444" s="1290">
        <v>0</v>
      </c>
    </row>
    <row r="445" spans="1:12" hidden="1" x14ac:dyDescent="0.2">
      <c r="A445" s="280"/>
      <c r="B445" s="280" t="s">
        <v>689</v>
      </c>
      <c r="C445" s="1131" t="s">
        <v>1154</v>
      </c>
      <c r="D445" s="1820">
        <v>0</v>
      </c>
      <c r="E445" s="1820">
        <v>0</v>
      </c>
      <c r="F445" s="1290">
        <v>0</v>
      </c>
      <c r="G445" s="1307">
        <v>0</v>
      </c>
      <c r="H445" s="280">
        <v>0</v>
      </c>
      <c r="I445" s="1290">
        <v>0</v>
      </c>
      <c r="J445" s="1150">
        <f t="shared" si="19"/>
        <v>0</v>
      </c>
      <c r="K445" s="1150">
        <f t="shared" si="19"/>
        <v>0</v>
      </c>
      <c r="L445" s="1290">
        <v>0</v>
      </c>
    </row>
    <row r="446" spans="1:12" hidden="1" x14ac:dyDescent="0.2">
      <c r="A446" s="280"/>
      <c r="B446" s="280" t="s">
        <v>690</v>
      </c>
      <c r="C446" s="1131"/>
      <c r="D446" s="1820">
        <v>0</v>
      </c>
      <c r="E446" s="1820">
        <v>0</v>
      </c>
      <c r="F446" s="1290">
        <v>0</v>
      </c>
      <c r="G446" s="1307">
        <v>0</v>
      </c>
      <c r="H446" s="280">
        <v>0</v>
      </c>
      <c r="I446" s="1290">
        <v>0</v>
      </c>
      <c r="J446" s="1150">
        <f t="shared" si="19"/>
        <v>0</v>
      </c>
      <c r="K446" s="1150">
        <f t="shared" si="19"/>
        <v>0</v>
      </c>
      <c r="L446" s="1290">
        <v>0</v>
      </c>
    </row>
    <row r="447" spans="1:12" hidden="1" x14ac:dyDescent="0.2">
      <c r="A447" s="280"/>
      <c r="B447" s="280" t="s">
        <v>691</v>
      </c>
      <c r="C447" s="1131"/>
      <c r="D447" s="1820">
        <v>0</v>
      </c>
      <c r="E447" s="1820">
        <v>0</v>
      </c>
      <c r="F447" s="1290">
        <v>0</v>
      </c>
      <c r="G447" s="1307">
        <v>0</v>
      </c>
      <c r="H447" s="280">
        <v>0</v>
      </c>
      <c r="I447" s="1290">
        <v>0</v>
      </c>
      <c r="J447" s="1150">
        <f t="shared" si="19"/>
        <v>0</v>
      </c>
      <c r="K447" s="1150">
        <f t="shared" si="19"/>
        <v>0</v>
      </c>
      <c r="L447" s="1290">
        <v>0</v>
      </c>
    </row>
    <row r="448" spans="1:12" hidden="1" x14ac:dyDescent="0.2">
      <c r="A448" s="280"/>
      <c r="B448" s="280" t="s">
        <v>692</v>
      </c>
      <c r="C448" s="1131"/>
      <c r="D448" s="1820">
        <v>0</v>
      </c>
      <c r="E448" s="1820">
        <v>0</v>
      </c>
      <c r="F448" s="1290">
        <v>0</v>
      </c>
      <c r="G448" s="1307">
        <v>0</v>
      </c>
      <c r="H448" s="280">
        <v>0</v>
      </c>
      <c r="I448" s="1290">
        <v>0</v>
      </c>
      <c r="J448" s="1150">
        <f t="shared" si="19"/>
        <v>0</v>
      </c>
      <c r="K448" s="1150">
        <f t="shared" si="19"/>
        <v>0</v>
      </c>
      <c r="L448" s="1290">
        <v>0</v>
      </c>
    </row>
    <row r="449" spans="1:12" hidden="1" x14ac:dyDescent="0.2">
      <c r="A449" s="280"/>
      <c r="B449" s="280" t="s">
        <v>693</v>
      </c>
      <c r="C449" s="1131"/>
      <c r="D449" s="1820">
        <v>0</v>
      </c>
      <c r="E449" s="1820">
        <v>0</v>
      </c>
      <c r="F449" s="1290">
        <v>0</v>
      </c>
      <c r="G449" s="1307">
        <v>0</v>
      </c>
      <c r="H449" s="280">
        <v>0</v>
      </c>
      <c r="I449" s="1290">
        <v>0</v>
      </c>
      <c r="J449" s="1150">
        <f t="shared" si="19"/>
        <v>0</v>
      </c>
      <c r="K449" s="1150">
        <f t="shared" si="19"/>
        <v>0</v>
      </c>
      <c r="L449" s="1290">
        <v>0</v>
      </c>
    </row>
    <row r="450" spans="1:12" hidden="1" x14ac:dyDescent="0.2">
      <c r="A450" s="280"/>
      <c r="B450" s="280" t="s">
        <v>694</v>
      </c>
      <c r="C450" s="1131"/>
      <c r="D450" s="1820">
        <v>0</v>
      </c>
      <c r="E450" s="1820">
        <v>0</v>
      </c>
      <c r="F450" s="1290">
        <v>0</v>
      </c>
      <c r="G450" s="1307">
        <v>0</v>
      </c>
      <c r="H450" s="280">
        <v>0</v>
      </c>
      <c r="I450" s="1290">
        <v>0</v>
      </c>
      <c r="J450" s="1150">
        <f t="shared" si="19"/>
        <v>0</v>
      </c>
      <c r="K450" s="1150">
        <f t="shared" si="19"/>
        <v>0</v>
      </c>
      <c r="L450" s="1290">
        <v>0</v>
      </c>
    </row>
    <row r="451" spans="1:12" hidden="1" x14ac:dyDescent="0.2">
      <c r="A451" s="280"/>
      <c r="B451" s="280" t="s">
        <v>695</v>
      </c>
      <c r="C451" s="1131"/>
      <c r="D451" s="1820">
        <v>0</v>
      </c>
      <c r="E451" s="1820">
        <v>0</v>
      </c>
      <c r="F451" s="1290">
        <v>0</v>
      </c>
      <c r="G451" s="1307">
        <v>0</v>
      </c>
      <c r="H451" s="280">
        <v>0</v>
      </c>
      <c r="I451" s="1290">
        <v>0</v>
      </c>
      <c r="J451" s="1150">
        <f t="shared" si="19"/>
        <v>0</v>
      </c>
      <c r="K451" s="1150">
        <f t="shared" si="19"/>
        <v>0</v>
      </c>
      <c r="L451" s="1290">
        <v>0</v>
      </c>
    </row>
    <row r="452" spans="1:12" hidden="1" x14ac:dyDescent="0.2">
      <c r="A452" s="280"/>
      <c r="B452" s="280" t="s">
        <v>696</v>
      </c>
      <c r="C452" s="1131"/>
      <c r="D452" s="1820">
        <v>0</v>
      </c>
      <c r="E452" s="1820">
        <v>0</v>
      </c>
      <c r="F452" s="1290">
        <v>0</v>
      </c>
      <c r="G452" s="1307">
        <v>0</v>
      </c>
      <c r="H452" s="280">
        <v>0</v>
      </c>
      <c r="I452" s="1290">
        <v>0</v>
      </c>
      <c r="J452" s="1150">
        <f t="shared" si="19"/>
        <v>0</v>
      </c>
      <c r="K452" s="1150">
        <f t="shared" si="19"/>
        <v>0</v>
      </c>
      <c r="L452" s="1290">
        <v>0</v>
      </c>
    </row>
    <row r="453" spans="1:12" hidden="1" x14ac:dyDescent="0.2">
      <c r="A453" s="280"/>
      <c r="B453" s="280" t="s">
        <v>697</v>
      </c>
      <c r="C453" s="1131"/>
      <c r="D453" s="1820">
        <v>0</v>
      </c>
      <c r="E453" s="1820">
        <v>0</v>
      </c>
      <c r="F453" s="1290">
        <v>0</v>
      </c>
      <c r="G453" s="1307">
        <v>0</v>
      </c>
      <c r="H453" s="280">
        <v>0</v>
      </c>
      <c r="I453" s="1290">
        <v>0</v>
      </c>
      <c r="J453" s="1150">
        <f t="shared" si="19"/>
        <v>0</v>
      </c>
      <c r="K453" s="1150">
        <f t="shared" si="19"/>
        <v>0</v>
      </c>
      <c r="L453" s="1290">
        <v>0</v>
      </c>
    </row>
    <row r="454" spans="1:12" hidden="1" x14ac:dyDescent="0.2">
      <c r="A454" s="280"/>
      <c r="B454" s="280" t="s">
        <v>698</v>
      </c>
      <c r="C454" s="1131"/>
      <c r="D454" s="1820">
        <v>0</v>
      </c>
      <c r="E454" s="1820">
        <v>0</v>
      </c>
      <c r="F454" s="1290">
        <v>0</v>
      </c>
      <c r="G454" s="1307">
        <v>0</v>
      </c>
      <c r="H454" s="280">
        <v>0</v>
      </c>
      <c r="I454" s="1290">
        <v>0</v>
      </c>
      <c r="J454" s="1150">
        <f t="shared" si="19"/>
        <v>0</v>
      </c>
      <c r="K454" s="1150">
        <f t="shared" si="19"/>
        <v>0</v>
      </c>
      <c r="L454" s="1290">
        <v>0</v>
      </c>
    </row>
    <row r="455" spans="1:12" hidden="1" x14ac:dyDescent="0.2">
      <c r="A455" s="280"/>
      <c r="B455" s="280" t="s">
        <v>699</v>
      </c>
      <c r="C455" s="1131"/>
      <c r="D455" s="1820">
        <v>0</v>
      </c>
      <c r="E455" s="1820">
        <v>0</v>
      </c>
      <c r="F455" s="1290">
        <v>0</v>
      </c>
      <c r="G455" s="1307">
        <v>0</v>
      </c>
      <c r="H455" s="280">
        <v>0</v>
      </c>
      <c r="I455" s="1290">
        <v>0</v>
      </c>
      <c r="J455" s="1150">
        <f t="shared" si="19"/>
        <v>0</v>
      </c>
      <c r="K455" s="1150">
        <f t="shared" si="19"/>
        <v>0</v>
      </c>
      <c r="L455" s="1290">
        <v>0</v>
      </c>
    </row>
    <row r="456" spans="1:12" hidden="1" x14ac:dyDescent="0.2">
      <c r="A456" s="280"/>
      <c r="B456" s="280" t="s">
        <v>700</v>
      </c>
      <c r="C456" s="1131"/>
      <c r="D456" s="1820">
        <v>0</v>
      </c>
      <c r="E456" s="1820">
        <v>0</v>
      </c>
      <c r="F456" s="1290">
        <v>0</v>
      </c>
      <c r="G456" s="1307">
        <v>0</v>
      </c>
      <c r="H456" s="280">
        <v>0</v>
      </c>
      <c r="I456" s="1290">
        <v>0</v>
      </c>
      <c r="J456" s="1150">
        <f t="shared" si="19"/>
        <v>0</v>
      </c>
      <c r="K456" s="1150">
        <f t="shared" si="19"/>
        <v>0</v>
      </c>
      <c r="L456" s="1290">
        <v>0</v>
      </c>
    </row>
    <row r="457" spans="1:12" hidden="1" x14ac:dyDescent="0.2">
      <c r="A457" s="280"/>
      <c r="B457" s="280" t="s">
        <v>701</v>
      </c>
      <c r="C457" s="1131"/>
      <c r="D457" s="1820">
        <v>0</v>
      </c>
      <c r="E457" s="1820">
        <v>0</v>
      </c>
      <c r="F457" s="1290">
        <v>0</v>
      </c>
      <c r="G457" s="1307">
        <v>0</v>
      </c>
      <c r="H457" s="280">
        <v>0</v>
      </c>
      <c r="I457" s="1290">
        <v>0</v>
      </c>
      <c r="J457" s="1150">
        <f t="shared" si="19"/>
        <v>0</v>
      </c>
      <c r="K457" s="1150">
        <f t="shared" si="19"/>
        <v>0</v>
      </c>
      <c r="L457" s="1290">
        <v>0</v>
      </c>
    </row>
    <row r="458" spans="1:12" hidden="1" x14ac:dyDescent="0.2">
      <c r="A458" s="280"/>
      <c r="B458" s="280" t="s">
        <v>702</v>
      </c>
      <c r="C458" s="1131"/>
      <c r="D458" s="1820">
        <v>0</v>
      </c>
      <c r="E458" s="1820">
        <v>0</v>
      </c>
      <c r="F458" s="1290">
        <v>0</v>
      </c>
      <c r="G458" s="1307">
        <v>0</v>
      </c>
      <c r="H458" s="280">
        <v>0</v>
      </c>
      <c r="I458" s="1290">
        <v>0</v>
      </c>
      <c r="J458" s="1150">
        <f t="shared" si="19"/>
        <v>0</v>
      </c>
      <c r="K458" s="1150">
        <f t="shared" si="19"/>
        <v>0</v>
      </c>
      <c r="L458" s="1290">
        <v>0</v>
      </c>
    </row>
    <row r="459" spans="1:12" hidden="1" x14ac:dyDescent="0.2">
      <c r="A459" s="280"/>
      <c r="B459" s="280" t="s">
        <v>703</v>
      </c>
      <c r="C459" s="1131"/>
      <c r="D459" s="1820">
        <v>0</v>
      </c>
      <c r="E459" s="1820">
        <v>0</v>
      </c>
      <c r="F459" s="1290">
        <v>0</v>
      </c>
      <c r="G459" s="1307">
        <v>0</v>
      </c>
      <c r="H459" s="280">
        <v>0</v>
      </c>
      <c r="I459" s="1290">
        <v>0</v>
      </c>
      <c r="J459" s="1150">
        <f t="shared" si="19"/>
        <v>0</v>
      </c>
      <c r="K459" s="1150">
        <f t="shared" si="19"/>
        <v>0</v>
      </c>
      <c r="L459" s="1290">
        <v>0</v>
      </c>
    </row>
    <row r="460" spans="1:12" hidden="1" x14ac:dyDescent="0.2">
      <c r="A460" s="280"/>
      <c r="B460" s="280" t="s">
        <v>704</v>
      </c>
      <c r="C460" s="1131"/>
      <c r="D460" s="1820">
        <v>0</v>
      </c>
      <c r="E460" s="1820">
        <v>0</v>
      </c>
      <c r="F460" s="1290">
        <v>0</v>
      </c>
      <c r="G460" s="1307">
        <v>0</v>
      </c>
      <c r="H460" s="280">
        <v>0</v>
      </c>
      <c r="I460" s="1290">
        <v>0</v>
      </c>
      <c r="J460" s="1150">
        <f t="shared" si="19"/>
        <v>0</v>
      </c>
      <c r="K460" s="1150">
        <f t="shared" si="19"/>
        <v>0</v>
      </c>
      <c r="L460" s="1290">
        <v>0</v>
      </c>
    </row>
    <row r="461" spans="1:12" hidden="1" x14ac:dyDescent="0.2">
      <c r="A461" s="280"/>
      <c r="B461" s="280" t="s">
        <v>705</v>
      </c>
      <c r="C461" s="1131"/>
      <c r="D461" s="1820">
        <v>0</v>
      </c>
      <c r="E461" s="1820">
        <v>0</v>
      </c>
      <c r="F461" s="1290">
        <v>0</v>
      </c>
      <c r="G461" s="1307">
        <v>0</v>
      </c>
      <c r="H461" s="280">
        <v>0</v>
      </c>
      <c r="I461" s="1290">
        <v>0</v>
      </c>
      <c r="J461" s="1150">
        <f t="shared" si="19"/>
        <v>0</v>
      </c>
      <c r="K461" s="1150">
        <f t="shared" si="19"/>
        <v>0</v>
      </c>
      <c r="L461" s="1290">
        <v>0</v>
      </c>
    </row>
    <row r="462" spans="1:12" hidden="1" x14ac:dyDescent="0.2">
      <c r="A462" s="280"/>
      <c r="B462" s="280" t="s">
        <v>706</v>
      </c>
      <c r="C462" s="1131"/>
      <c r="D462" s="1820">
        <v>0</v>
      </c>
      <c r="E462" s="1820">
        <v>0</v>
      </c>
      <c r="F462" s="1290">
        <v>0</v>
      </c>
      <c r="G462" s="1307">
        <v>0</v>
      </c>
      <c r="H462" s="280">
        <v>0</v>
      </c>
      <c r="I462" s="1290">
        <v>0</v>
      </c>
      <c r="J462" s="1150">
        <f t="shared" si="19"/>
        <v>0</v>
      </c>
      <c r="K462" s="1150">
        <f t="shared" si="19"/>
        <v>0</v>
      </c>
      <c r="L462" s="1290">
        <v>0</v>
      </c>
    </row>
    <row r="463" spans="1:12" hidden="1" x14ac:dyDescent="0.2">
      <c r="A463" s="280"/>
      <c r="B463" s="280" t="s">
        <v>707</v>
      </c>
      <c r="C463" s="1131"/>
      <c r="D463" s="1820">
        <v>0</v>
      </c>
      <c r="E463" s="1820">
        <v>0</v>
      </c>
      <c r="F463" s="1290">
        <v>0</v>
      </c>
      <c r="G463" s="1307">
        <v>0</v>
      </c>
      <c r="H463" s="280">
        <v>0</v>
      </c>
      <c r="I463" s="1290">
        <v>0</v>
      </c>
      <c r="J463" s="1150">
        <f t="shared" si="19"/>
        <v>0</v>
      </c>
      <c r="K463" s="1150">
        <f t="shared" si="19"/>
        <v>0</v>
      </c>
      <c r="L463" s="1290">
        <v>0</v>
      </c>
    </row>
    <row r="464" spans="1:12" hidden="1" x14ac:dyDescent="0.2">
      <c r="A464" s="280"/>
      <c r="B464" s="280" t="s">
        <v>708</v>
      </c>
      <c r="C464" s="1131"/>
      <c r="D464" s="1820">
        <v>0</v>
      </c>
      <c r="E464" s="1820">
        <v>0</v>
      </c>
      <c r="F464" s="1290">
        <v>0</v>
      </c>
      <c r="G464" s="1307">
        <v>0</v>
      </c>
      <c r="H464" s="280">
        <v>0</v>
      </c>
      <c r="I464" s="1290">
        <v>0</v>
      </c>
      <c r="J464" s="1150">
        <f t="shared" si="19"/>
        <v>0</v>
      </c>
      <c r="K464" s="1150">
        <f t="shared" si="19"/>
        <v>0</v>
      </c>
      <c r="L464" s="1290">
        <v>0</v>
      </c>
    </row>
    <row r="465" spans="1:12" hidden="1" x14ac:dyDescent="0.2">
      <c r="A465" s="280"/>
      <c r="B465" s="280" t="s">
        <v>709</v>
      </c>
      <c r="C465" s="1131"/>
      <c r="D465" s="1820">
        <v>0</v>
      </c>
      <c r="E465" s="1820">
        <v>0</v>
      </c>
      <c r="F465" s="1290">
        <v>0</v>
      </c>
      <c r="G465" s="1307">
        <v>0</v>
      </c>
      <c r="H465" s="280">
        <v>0</v>
      </c>
      <c r="I465" s="1290">
        <v>0</v>
      </c>
      <c r="J465" s="1150">
        <f t="shared" si="19"/>
        <v>0</v>
      </c>
      <c r="K465" s="1150">
        <f t="shared" si="19"/>
        <v>0</v>
      </c>
      <c r="L465" s="1290">
        <v>0</v>
      </c>
    </row>
    <row r="466" spans="1:12" hidden="1" x14ac:dyDescent="0.2">
      <c r="A466" s="280"/>
      <c r="B466" s="280" t="s">
        <v>710</v>
      </c>
      <c r="C466" s="1131"/>
      <c r="D466" s="1820">
        <v>0</v>
      </c>
      <c r="E466" s="1820">
        <v>0</v>
      </c>
      <c r="F466" s="1290">
        <v>0</v>
      </c>
      <c r="G466" s="1307">
        <v>0</v>
      </c>
      <c r="H466" s="280">
        <v>0</v>
      </c>
      <c r="I466" s="1290">
        <v>0</v>
      </c>
      <c r="J466" s="1150">
        <f t="shared" si="19"/>
        <v>0</v>
      </c>
      <c r="K466" s="1150">
        <f t="shared" si="19"/>
        <v>0</v>
      </c>
      <c r="L466" s="1290">
        <v>0</v>
      </c>
    </row>
    <row r="467" spans="1:12" hidden="1" x14ac:dyDescent="0.2">
      <c r="A467" s="280"/>
      <c r="B467" s="280" t="s">
        <v>711</v>
      </c>
      <c r="C467" s="1131"/>
      <c r="D467" s="1820">
        <v>0</v>
      </c>
      <c r="E467" s="1820">
        <v>0</v>
      </c>
      <c r="F467" s="1290">
        <v>0</v>
      </c>
      <c r="G467" s="1307">
        <v>0</v>
      </c>
      <c r="H467" s="280">
        <v>0</v>
      </c>
      <c r="I467" s="1290">
        <v>0</v>
      </c>
      <c r="J467" s="1150">
        <f t="shared" si="19"/>
        <v>0</v>
      </c>
      <c r="K467" s="1150">
        <f t="shared" si="19"/>
        <v>0</v>
      </c>
      <c r="L467" s="1290">
        <v>0</v>
      </c>
    </row>
    <row r="468" spans="1:12" hidden="1" x14ac:dyDescent="0.2">
      <c r="A468" s="280"/>
      <c r="B468" s="280" t="s">
        <v>712</v>
      </c>
      <c r="C468" s="1131"/>
      <c r="D468" s="1820">
        <v>0</v>
      </c>
      <c r="E468" s="1820">
        <v>0</v>
      </c>
      <c r="F468" s="1290">
        <v>0</v>
      </c>
      <c r="G468" s="1307">
        <v>0</v>
      </c>
      <c r="H468" s="280">
        <v>0</v>
      </c>
      <c r="I468" s="1290">
        <v>0</v>
      </c>
      <c r="J468" s="1150">
        <f t="shared" si="19"/>
        <v>0</v>
      </c>
      <c r="K468" s="1150">
        <f t="shared" si="19"/>
        <v>0</v>
      </c>
      <c r="L468" s="1290">
        <v>0</v>
      </c>
    </row>
    <row r="469" spans="1:12" hidden="1" x14ac:dyDescent="0.2">
      <c r="A469" s="280"/>
      <c r="B469" s="280" t="s">
        <v>713</v>
      </c>
      <c r="C469" s="1131"/>
      <c r="D469" s="1820">
        <v>0</v>
      </c>
      <c r="E469" s="1820">
        <v>0</v>
      </c>
      <c r="F469" s="1290">
        <v>0</v>
      </c>
      <c r="G469" s="1307">
        <v>0</v>
      </c>
      <c r="H469" s="280">
        <v>0</v>
      </c>
      <c r="I469" s="1290">
        <v>0</v>
      </c>
      <c r="J469" s="1150">
        <f t="shared" si="19"/>
        <v>0</v>
      </c>
      <c r="K469" s="1150">
        <f t="shared" si="19"/>
        <v>0</v>
      </c>
      <c r="L469" s="1290">
        <v>0</v>
      </c>
    </row>
    <row r="470" spans="1:12" hidden="1" x14ac:dyDescent="0.2">
      <c r="A470" s="280"/>
      <c r="B470" s="280" t="s">
        <v>714</v>
      </c>
      <c r="C470" s="1131"/>
      <c r="D470" s="1820">
        <v>0</v>
      </c>
      <c r="E470" s="1820">
        <v>0</v>
      </c>
      <c r="F470" s="1290">
        <v>0</v>
      </c>
      <c r="G470" s="1307">
        <v>0</v>
      </c>
      <c r="H470" s="280">
        <v>0</v>
      </c>
      <c r="I470" s="1290">
        <v>0</v>
      </c>
      <c r="J470" s="1150">
        <f t="shared" si="19"/>
        <v>0</v>
      </c>
      <c r="K470" s="1150">
        <f t="shared" si="19"/>
        <v>0</v>
      </c>
      <c r="L470" s="1290">
        <v>0</v>
      </c>
    </row>
    <row r="471" spans="1:12" hidden="1" x14ac:dyDescent="0.2">
      <c r="A471" s="280"/>
      <c r="B471" s="280" t="s">
        <v>715</v>
      </c>
      <c r="C471" s="1131"/>
      <c r="D471" s="1820">
        <v>0</v>
      </c>
      <c r="E471" s="1820">
        <v>0</v>
      </c>
      <c r="F471" s="1290">
        <v>0</v>
      </c>
      <c r="G471" s="1307">
        <v>0</v>
      </c>
      <c r="H471" s="280">
        <v>0</v>
      </c>
      <c r="I471" s="1290">
        <v>0</v>
      </c>
      <c r="J471" s="1150">
        <f t="shared" si="19"/>
        <v>0</v>
      </c>
      <c r="K471" s="1150">
        <f t="shared" si="19"/>
        <v>0</v>
      </c>
      <c r="L471" s="1290">
        <v>0</v>
      </c>
    </row>
    <row r="472" spans="1:12" hidden="1" x14ac:dyDescent="0.2">
      <c r="A472" s="280"/>
      <c r="B472" s="280" t="s">
        <v>716</v>
      </c>
      <c r="C472" s="1131"/>
      <c r="D472" s="1820">
        <v>0</v>
      </c>
      <c r="E472" s="1820">
        <v>0</v>
      </c>
      <c r="F472" s="1290">
        <v>0</v>
      </c>
      <c r="G472" s="1307">
        <v>0</v>
      </c>
      <c r="H472" s="280">
        <v>0</v>
      </c>
      <c r="I472" s="1290">
        <v>0</v>
      </c>
      <c r="J472" s="1150">
        <f t="shared" si="19"/>
        <v>0</v>
      </c>
      <c r="K472" s="1150">
        <f t="shared" si="19"/>
        <v>0</v>
      </c>
      <c r="L472" s="1290">
        <v>0</v>
      </c>
    </row>
    <row r="473" spans="1:12" hidden="1" x14ac:dyDescent="0.2">
      <c r="A473" s="280"/>
      <c r="B473" s="280" t="s">
        <v>717</v>
      </c>
      <c r="C473" s="1131"/>
      <c r="D473" s="1820">
        <v>0</v>
      </c>
      <c r="E473" s="1820">
        <v>0</v>
      </c>
      <c r="F473" s="1290">
        <v>0</v>
      </c>
      <c r="G473" s="1307">
        <v>0</v>
      </c>
      <c r="H473" s="280">
        <v>0</v>
      </c>
      <c r="I473" s="1290">
        <v>0</v>
      </c>
      <c r="J473" s="1150">
        <f t="shared" si="19"/>
        <v>0</v>
      </c>
      <c r="K473" s="1150">
        <f t="shared" si="19"/>
        <v>0</v>
      </c>
      <c r="L473" s="1290">
        <v>0</v>
      </c>
    </row>
    <row r="474" spans="1:12" hidden="1" x14ac:dyDescent="0.2">
      <c r="A474" s="280"/>
      <c r="B474" s="280" t="s">
        <v>718</v>
      </c>
      <c r="C474" s="1131"/>
      <c r="D474" s="1820">
        <v>0</v>
      </c>
      <c r="E474" s="1820">
        <v>0</v>
      </c>
      <c r="F474" s="1290">
        <v>0</v>
      </c>
      <c r="G474" s="1307">
        <v>0</v>
      </c>
      <c r="H474" s="280">
        <v>0</v>
      </c>
      <c r="I474" s="1290">
        <v>0</v>
      </c>
      <c r="J474" s="1150">
        <f t="shared" si="19"/>
        <v>0</v>
      </c>
      <c r="K474" s="1150">
        <f t="shared" si="19"/>
        <v>0</v>
      </c>
      <c r="L474" s="1290">
        <v>0</v>
      </c>
    </row>
    <row r="475" spans="1:12" hidden="1" x14ac:dyDescent="0.2">
      <c r="A475" s="280"/>
      <c r="B475" s="280" t="s">
        <v>719</v>
      </c>
      <c r="C475" s="1131"/>
      <c r="D475" s="1820">
        <v>0</v>
      </c>
      <c r="E475" s="1820">
        <v>0</v>
      </c>
      <c r="F475" s="1290">
        <v>0</v>
      </c>
      <c r="G475" s="1307">
        <v>0</v>
      </c>
      <c r="H475" s="280">
        <v>0</v>
      </c>
      <c r="I475" s="1290">
        <v>0</v>
      </c>
      <c r="J475" s="1150">
        <f t="shared" si="19"/>
        <v>0</v>
      </c>
      <c r="K475" s="1150">
        <f t="shared" si="19"/>
        <v>0</v>
      </c>
      <c r="L475" s="1290">
        <v>0</v>
      </c>
    </row>
    <row r="476" spans="1:12" hidden="1" x14ac:dyDescent="0.2">
      <c r="A476" s="280"/>
      <c r="B476" s="280" t="s">
        <v>720</v>
      </c>
      <c r="C476" s="1131"/>
      <c r="D476" s="1820">
        <v>0</v>
      </c>
      <c r="E476" s="1820">
        <v>0</v>
      </c>
      <c r="F476" s="1290">
        <v>0</v>
      </c>
      <c r="G476" s="1307">
        <v>0</v>
      </c>
      <c r="H476" s="280">
        <v>0</v>
      </c>
      <c r="I476" s="1290">
        <v>0</v>
      </c>
      <c r="J476" s="1150">
        <f t="shared" si="19"/>
        <v>0</v>
      </c>
      <c r="K476" s="1150">
        <f t="shared" si="19"/>
        <v>0</v>
      </c>
      <c r="L476" s="1290">
        <v>0</v>
      </c>
    </row>
    <row r="477" spans="1:12" hidden="1" x14ac:dyDescent="0.2">
      <c r="A477" s="280"/>
      <c r="B477" s="280" t="s">
        <v>721</v>
      </c>
      <c r="C477" s="1131"/>
      <c r="D477" s="1820">
        <v>0</v>
      </c>
      <c r="E477" s="1820">
        <v>0</v>
      </c>
      <c r="F477" s="1290">
        <v>0</v>
      </c>
      <c r="G477" s="1307">
        <v>0</v>
      </c>
      <c r="H477" s="280">
        <v>0</v>
      </c>
      <c r="I477" s="1290">
        <v>0</v>
      </c>
      <c r="J477" s="1150">
        <f t="shared" si="19"/>
        <v>0</v>
      </c>
      <c r="K477" s="1150">
        <f t="shared" si="19"/>
        <v>0</v>
      </c>
      <c r="L477" s="1290">
        <v>0</v>
      </c>
    </row>
    <row r="478" spans="1:12" hidden="1" x14ac:dyDescent="0.2">
      <c r="A478" s="280"/>
      <c r="B478" s="280" t="s">
        <v>722</v>
      </c>
      <c r="C478" s="1131"/>
      <c r="D478" s="1820">
        <v>0</v>
      </c>
      <c r="E478" s="1820">
        <v>0</v>
      </c>
      <c r="F478" s="1290">
        <v>0</v>
      </c>
      <c r="G478" s="1307">
        <v>0</v>
      </c>
      <c r="H478" s="280">
        <v>0</v>
      </c>
      <c r="I478" s="1290">
        <v>0</v>
      </c>
      <c r="J478" s="1150">
        <f t="shared" si="19"/>
        <v>0</v>
      </c>
      <c r="K478" s="1150">
        <f t="shared" si="19"/>
        <v>0</v>
      </c>
      <c r="L478" s="1290">
        <v>0</v>
      </c>
    </row>
    <row r="479" spans="1:12" hidden="1" x14ac:dyDescent="0.2">
      <c r="A479" s="280"/>
      <c r="B479" s="280" t="s">
        <v>723</v>
      </c>
      <c r="C479" s="1131"/>
      <c r="D479" s="1820">
        <v>0</v>
      </c>
      <c r="E479" s="1820">
        <v>0</v>
      </c>
      <c r="F479" s="1290">
        <v>0</v>
      </c>
      <c r="G479" s="1307">
        <v>0</v>
      </c>
      <c r="H479" s="280">
        <v>0</v>
      </c>
      <c r="I479" s="1290">
        <v>0</v>
      </c>
      <c r="J479" s="1150">
        <f t="shared" si="19"/>
        <v>0</v>
      </c>
      <c r="K479" s="1150">
        <f t="shared" si="19"/>
        <v>0</v>
      </c>
      <c r="L479" s="1290">
        <v>0</v>
      </c>
    </row>
    <row r="480" spans="1:12" hidden="1" x14ac:dyDescent="0.2">
      <c r="A480" s="280"/>
      <c r="B480" s="280" t="s">
        <v>724</v>
      </c>
      <c r="C480" s="1131"/>
      <c r="D480" s="1820">
        <v>0</v>
      </c>
      <c r="E480" s="1820">
        <v>0</v>
      </c>
      <c r="F480" s="1290">
        <v>0</v>
      </c>
      <c r="G480" s="1307">
        <v>0</v>
      </c>
      <c r="H480" s="280">
        <v>0</v>
      </c>
      <c r="I480" s="1290">
        <v>0</v>
      </c>
      <c r="J480" s="1150">
        <f t="shared" si="19"/>
        <v>0</v>
      </c>
      <c r="K480" s="1150">
        <f t="shared" si="19"/>
        <v>0</v>
      </c>
      <c r="L480" s="1290">
        <v>0</v>
      </c>
    </row>
    <row r="481" spans="1:12" hidden="1" x14ac:dyDescent="0.2">
      <c r="A481" s="280"/>
      <c r="B481" s="280" t="s">
        <v>725</v>
      </c>
      <c r="C481" s="1131"/>
      <c r="D481" s="1820">
        <v>0</v>
      </c>
      <c r="E481" s="1820">
        <v>0</v>
      </c>
      <c r="F481" s="1290">
        <v>0</v>
      </c>
      <c r="G481" s="1307">
        <v>0</v>
      </c>
      <c r="H481" s="280">
        <v>0</v>
      </c>
      <c r="I481" s="1290">
        <v>0</v>
      </c>
      <c r="J481" s="1150">
        <f t="shared" si="19"/>
        <v>0</v>
      </c>
      <c r="K481" s="1150">
        <f t="shared" si="19"/>
        <v>0</v>
      </c>
      <c r="L481" s="1290">
        <v>0</v>
      </c>
    </row>
    <row r="482" spans="1:12" hidden="1" x14ac:dyDescent="0.2">
      <c r="A482" s="280"/>
      <c r="B482" s="280" t="s">
        <v>726</v>
      </c>
      <c r="C482" s="1131"/>
      <c r="D482" s="1820">
        <v>0</v>
      </c>
      <c r="E482" s="1820">
        <v>0</v>
      </c>
      <c r="F482" s="1290">
        <v>0</v>
      </c>
      <c r="G482" s="1307">
        <v>0</v>
      </c>
      <c r="H482" s="280">
        <v>0</v>
      </c>
      <c r="I482" s="1290">
        <v>0</v>
      </c>
      <c r="J482" s="1150">
        <f t="shared" si="19"/>
        <v>0</v>
      </c>
      <c r="K482" s="1150">
        <f t="shared" si="19"/>
        <v>0</v>
      </c>
      <c r="L482" s="1290">
        <v>0</v>
      </c>
    </row>
    <row r="483" spans="1:12" hidden="1" x14ac:dyDescent="0.2">
      <c r="A483" s="282"/>
      <c r="B483" s="282" t="s">
        <v>727</v>
      </c>
      <c r="C483" s="1132"/>
      <c r="D483" s="1821">
        <v>0</v>
      </c>
      <c r="E483" s="1821">
        <v>0</v>
      </c>
      <c r="F483" s="1294">
        <v>0</v>
      </c>
      <c r="G483" s="1308">
        <v>0</v>
      </c>
      <c r="H483" s="282">
        <v>0</v>
      </c>
      <c r="I483" s="1294">
        <v>0</v>
      </c>
      <c r="J483" s="1150">
        <f t="shared" si="19"/>
        <v>0</v>
      </c>
      <c r="K483" s="1150">
        <f t="shared" si="19"/>
        <v>0</v>
      </c>
      <c r="L483" s="1294">
        <v>0</v>
      </c>
    </row>
    <row r="484" spans="1:12" ht="38.25" x14ac:dyDescent="0.2">
      <c r="A484" s="280"/>
      <c r="B484" s="323" t="s">
        <v>978</v>
      </c>
      <c r="C484" s="1143" t="s">
        <v>982</v>
      </c>
      <c r="D484" s="1820">
        <f>'ПОСЕБАН ДЕО'!I1002</f>
        <v>4800000</v>
      </c>
      <c r="E484" s="1820">
        <f>'ПОСЕБАН ДЕО'!J1002</f>
        <v>4800000</v>
      </c>
      <c r="F484" s="1290">
        <f>E484/D484</f>
        <v>1</v>
      </c>
      <c r="G484" s="1307"/>
      <c r="H484" s="280"/>
      <c r="I484" s="1290"/>
      <c r="J484" s="1150">
        <f t="shared" si="19"/>
        <v>4800000</v>
      </c>
      <c r="K484" s="1150">
        <f t="shared" si="19"/>
        <v>4800000</v>
      </c>
      <c r="L484" s="1290">
        <f>K484/J484</f>
        <v>1</v>
      </c>
    </row>
    <row r="485" spans="1:12" ht="13.5" thickBot="1" x14ac:dyDescent="0.25">
      <c r="A485" s="907">
        <v>1301</v>
      </c>
      <c r="B485" s="907"/>
      <c r="C485" s="1144" t="s">
        <v>728</v>
      </c>
      <c r="D485" s="1827">
        <f>D486+D540+D539</f>
        <v>62680000</v>
      </c>
      <c r="E485" s="1827">
        <f>E486+E540+E539</f>
        <v>40409775.880000003</v>
      </c>
      <c r="F485" s="1830">
        <f>E485/D485</f>
        <v>0.64469967900446723</v>
      </c>
      <c r="G485" s="1144">
        <v>0</v>
      </c>
      <c r="H485" s="1314">
        <v>0</v>
      </c>
      <c r="I485" s="1830"/>
      <c r="J485" s="1281">
        <f>J486+J540+J539</f>
        <v>62680000</v>
      </c>
      <c r="K485" s="1281">
        <f>K486+K540+K539</f>
        <v>40409775.880000003</v>
      </c>
      <c r="L485" s="1830">
        <f>K485/J485</f>
        <v>0.64469967900446723</v>
      </c>
    </row>
    <row r="486" spans="1:12" ht="42" customHeight="1" thickTop="1" x14ac:dyDescent="0.2">
      <c r="A486" s="281"/>
      <c r="B486" s="281" t="s">
        <v>1609</v>
      </c>
      <c r="C486" s="1145" t="s">
        <v>983</v>
      </c>
      <c r="D486" s="1819">
        <f>'ПОСЕБАН ДЕО'!I1034</f>
        <v>56190000</v>
      </c>
      <c r="E486" s="1819">
        <f>'ПОСЕБАН ДЕО'!J1034</f>
        <v>34332012.5</v>
      </c>
      <c r="F486" s="1289">
        <f>E486/D486</f>
        <v>0.61099862075102329</v>
      </c>
      <c r="G486" s="1303">
        <v>0</v>
      </c>
      <c r="H486" s="281">
        <v>0</v>
      </c>
      <c r="I486" s="1289"/>
      <c r="J486" s="1150">
        <f t="shared" ref="J486:K540" si="20">D486+G486</f>
        <v>56190000</v>
      </c>
      <c r="K486" s="1150">
        <f t="shared" si="20"/>
        <v>34332012.5</v>
      </c>
      <c r="L486" s="1289">
        <f>K486/J486</f>
        <v>0.61099862075102329</v>
      </c>
    </row>
    <row r="487" spans="1:12" hidden="1" x14ac:dyDescent="0.2">
      <c r="A487" s="280"/>
      <c r="B487" s="280" t="s">
        <v>729</v>
      </c>
      <c r="C487" s="1131" t="s">
        <v>730</v>
      </c>
      <c r="D487" s="1820">
        <v>0</v>
      </c>
      <c r="E487" s="1820">
        <v>0</v>
      </c>
      <c r="F487" s="1290">
        <v>0</v>
      </c>
      <c r="G487" s="1307">
        <v>0</v>
      </c>
      <c r="H487" s="280">
        <v>0</v>
      </c>
      <c r="I487" s="1290"/>
      <c r="J487" s="1150">
        <f t="shared" si="20"/>
        <v>0</v>
      </c>
      <c r="K487" s="1150">
        <f t="shared" si="20"/>
        <v>0</v>
      </c>
      <c r="L487" s="1290">
        <v>0</v>
      </c>
    </row>
    <row r="488" spans="1:12" hidden="1" x14ac:dyDescent="0.2">
      <c r="A488" s="280"/>
      <c r="B488" s="280" t="s">
        <v>731</v>
      </c>
      <c r="C488" s="1131" t="s">
        <v>732</v>
      </c>
      <c r="D488" s="1820">
        <v>0</v>
      </c>
      <c r="E488" s="1820">
        <v>0</v>
      </c>
      <c r="F488" s="1290">
        <v>0</v>
      </c>
      <c r="G488" s="1307">
        <v>0</v>
      </c>
      <c r="H488" s="280">
        <v>0</v>
      </c>
      <c r="I488" s="1290"/>
      <c r="J488" s="1150">
        <f t="shared" si="20"/>
        <v>0</v>
      </c>
      <c r="K488" s="1150">
        <f t="shared" si="20"/>
        <v>0</v>
      </c>
      <c r="L488" s="1290">
        <v>0</v>
      </c>
    </row>
    <row r="489" spans="1:12" hidden="1" x14ac:dyDescent="0.2">
      <c r="A489" s="280"/>
      <c r="B489" s="280" t="s">
        <v>733</v>
      </c>
      <c r="C489" s="1131"/>
      <c r="D489" s="1820">
        <v>0</v>
      </c>
      <c r="E489" s="1820">
        <v>0</v>
      </c>
      <c r="F489" s="1290">
        <v>0</v>
      </c>
      <c r="G489" s="1307">
        <v>0</v>
      </c>
      <c r="H489" s="280">
        <v>0</v>
      </c>
      <c r="I489" s="1290"/>
      <c r="J489" s="1150">
        <f t="shared" si="20"/>
        <v>0</v>
      </c>
      <c r="K489" s="1150">
        <f t="shared" si="20"/>
        <v>0</v>
      </c>
      <c r="L489" s="1290">
        <v>0</v>
      </c>
    </row>
    <row r="490" spans="1:12" hidden="1" x14ac:dyDescent="0.2">
      <c r="A490" s="280"/>
      <c r="B490" s="280" t="s">
        <v>734</v>
      </c>
      <c r="C490" s="1131"/>
      <c r="D490" s="1820">
        <v>0</v>
      </c>
      <c r="E490" s="1820">
        <v>0</v>
      </c>
      <c r="F490" s="1290">
        <v>0</v>
      </c>
      <c r="G490" s="1307">
        <v>0</v>
      </c>
      <c r="H490" s="280">
        <v>0</v>
      </c>
      <c r="I490" s="1290"/>
      <c r="J490" s="1150">
        <f t="shared" si="20"/>
        <v>0</v>
      </c>
      <c r="K490" s="1150">
        <f t="shared" si="20"/>
        <v>0</v>
      </c>
      <c r="L490" s="1290">
        <v>0</v>
      </c>
    </row>
    <row r="491" spans="1:12" hidden="1" x14ac:dyDescent="0.2">
      <c r="A491" s="280"/>
      <c r="B491" s="280" t="s">
        <v>735</v>
      </c>
      <c r="C491" s="1131"/>
      <c r="D491" s="1820">
        <v>0</v>
      </c>
      <c r="E491" s="1820">
        <v>0</v>
      </c>
      <c r="F491" s="1290">
        <v>0</v>
      </c>
      <c r="G491" s="1307">
        <v>0</v>
      </c>
      <c r="H491" s="280">
        <v>0</v>
      </c>
      <c r="I491" s="1290"/>
      <c r="J491" s="1150">
        <f t="shared" si="20"/>
        <v>0</v>
      </c>
      <c r="K491" s="1150">
        <f t="shared" si="20"/>
        <v>0</v>
      </c>
      <c r="L491" s="1290">
        <v>0</v>
      </c>
    </row>
    <row r="492" spans="1:12" hidden="1" x14ac:dyDescent="0.2">
      <c r="A492" s="280"/>
      <c r="B492" s="280" t="s">
        <v>736</v>
      </c>
      <c r="C492" s="1131"/>
      <c r="D492" s="1820">
        <v>0</v>
      </c>
      <c r="E492" s="1820">
        <v>0</v>
      </c>
      <c r="F492" s="1290">
        <v>0</v>
      </c>
      <c r="G492" s="1307">
        <v>0</v>
      </c>
      <c r="H492" s="280">
        <v>0</v>
      </c>
      <c r="I492" s="1290"/>
      <c r="J492" s="1150">
        <f t="shared" si="20"/>
        <v>0</v>
      </c>
      <c r="K492" s="1150">
        <f t="shared" si="20"/>
        <v>0</v>
      </c>
      <c r="L492" s="1290">
        <v>0</v>
      </c>
    </row>
    <row r="493" spans="1:12" hidden="1" x14ac:dyDescent="0.2">
      <c r="A493" s="280"/>
      <c r="B493" s="280" t="s">
        <v>737</v>
      </c>
      <c r="C493" s="1131"/>
      <c r="D493" s="1820">
        <v>0</v>
      </c>
      <c r="E493" s="1820">
        <v>0</v>
      </c>
      <c r="F493" s="1290">
        <v>0</v>
      </c>
      <c r="G493" s="1307">
        <v>0</v>
      </c>
      <c r="H493" s="280">
        <v>0</v>
      </c>
      <c r="I493" s="1290"/>
      <c r="J493" s="1150">
        <f t="shared" si="20"/>
        <v>0</v>
      </c>
      <c r="K493" s="1150">
        <f t="shared" si="20"/>
        <v>0</v>
      </c>
      <c r="L493" s="1290">
        <v>0</v>
      </c>
    </row>
    <row r="494" spans="1:12" hidden="1" x14ac:dyDescent="0.2">
      <c r="A494" s="280"/>
      <c r="B494" s="280" t="s">
        <v>738</v>
      </c>
      <c r="C494" s="1131"/>
      <c r="D494" s="1820">
        <v>0</v>
      </c>
      <c r="E494" s="1820">
        <v>0</v>
      </c>
      <c r="F494" s="1290">
        <v>0</v>
      </c>
      <c r="G494" s="1307">
        <v>0</v>
      </c>
      <c r="H494" s="280">
        <v>0</v>
      </c>
      <c r="I494" s="1290"/>
      <c r="J494" s="1150">
        <f t="shared" si="20"/>
        <v>0</v>
      </c>
      <c r="K494" s="1150">
        <f t="shared" si="20"/>
        <v>0</v>
      </c>
      <c r="L494" s="1290">
        <v>0</v>
      </c>
    </row>
    <row r="495" spans="1:12" hidden="1" x14ac:dyDescent="0.2">
      <c r="A495" s="280"/>
      <c r="B495" s="280" t="s">
        <v>739</v>
      </c>
      <c r="C495" s="1131"/>
      <c r="D495" s="1820">
        <v>0</v>
      </c>
      <c r="E495" s="1820">
        <v>0</v>
      </c>
      <c r="F495" s="1290">
        <v>0</v>
      </c>
      <c r="G495" s="1307">
        <v>0</v>
      </c>
      <c r="H495" s="280">
        <v>0</v>
      </c>
      <c r="I495" s="1290"/>
      <c r="J495" s="1150">
        <f t="shared" si="20"/>
        <v>0</v>
      </c>
      <c r="K495" s="1150">
        <f t="shared" si="20"/>
        <v>0</v>
      </c>
      <c r="L495" s="1290">
        <v>0</v>
      </c>
    </row>
    <row r="496" spans="1:12" hidden="1" x14ac:dyDescent="0.2">
      <c r="A496" s="280"/>
      <c r="B496" s="280" t="s">
        <v>740</v>
      </c>
      <c r="C496" s="1131"/>
      <c r="D496" s="1820">
        <v>0</v>
      </c>
      <c r="E496" s="1820">
        <v>0</v>
      </c>
      <c r="F496" s="1290">
        <v>0</v>
      </c>
      <c r="G496" s="1307">
        <v>0</v>
      </c>
      <c r="H496" s="280">
        <v>0</v>
      </c>
      <c r="I496" s="1290"/>
      <c r="J496" s="1150">
        <f t="shared" si="20"/>
        <v>0</v>
      </c>
      <c r="K496" s="1150">
        <f t="shared" si="20"/>
        <v>0</v>
      </c>
      <c r="L496" s="1290">
        <v>0</v>
      </c>
    </row>
    <row r="497" spans="1:12" hidden="1" x14ac:dyDescent="0.2">
      <c r="A497" s="280"/>
      <c r="B497" s="280" t="s">
        <v>741</v>
      </c>
      <c r="C497" s="1131"/>
      <c r="D497" s="1820">
        <v>0</v>
      </c>
      <c r="E497" s="1820">
        <v>0</v>
      </c>
      <c r="F497" s="1290">
        <v>0</v>
      </c>
      <c r="G497" s="1307">
        <v>0</v>
      </c>
      <c r="H497" s="280">
        <v>0</v>
      </c>
      <c r="I497" s="1290"/>
      <c r="J497" s="1150">
        <f t="shared" si="20"/>
        <v>0</v>
      </c>
      <c r="K497" s="1150">
        <f t="shared" si="20"/>
        <v>0</v>
      </c>
      <c r="L497" s="1290">
        <v>0</v>
      </c>
    </row>
    <row r="498" spans="1:12" hidden="1" x14ac:dyDescent="0.2">
      <c r="A498" s="280"/>
      <c r="B498" s="280" t="s">
        <v>742</v>
      </c>
      <c r="C498" s="1131"/>
      <c r="D498" s="1820">
        <v>0</v>
      </c>
      <c r="E498" s="1820">
        <v>0</v>
      </c>
      <c r="F498" s="1290">
        <v>0</v>
      </c>
      <c r="G498" s="1307">
        <v>0</v>
      </c>
      <c r="H498" s="280">
        <v>0</v>
      </c>
      <c r="I498" s="1290"/>
      <c r="J498" s="1150">
        <f t="shared" si="20"/>
        <v>0</v>
      </c>
      <c r="K498" s="1150">
        <f t="shared" si="20"/>
        <v>0</v>
      </c>
      <c r="L498" s="1290">
        <v>0</v>
      </c>
    </row>
    <row r="499" spans="1:12" hidden="1" x14ac:dyDescent="0.2">
      <c r="A499" s="280"/>
      <c r="B499" s="280" t="s">
        <v>743</v>
      </c>
      <c r="C499" s="1131"/>
      <c r="D499" s="1820">
        <v>0</v>
      </c>
      <c r="E499" s="1820">
        <v>0</v>
      </c>
      <c r="F499" s="1290">
        <v>0</v>
      </c>
      <c r="G499" s="1307">
        <v>0</v>
      </c>
      <c r="H499" s="280">
        <v>0</v>
      </c>
      <c r="I499" s="1290"/>
      <c r="J499" s="1150">
        <f t="shared" si="20"/>
        <v>0</v>
      </c>
      <c r="K499" s="1150">
        <f t="shared" si="20"/>
        <v>0</v>
      </c>
      <c r="L499" s="1290">
        <v>0</v>
      </c>
    </row>
    <row r="500" spans="1:12" hidden="1" x14ac:dyDescent="0.2">
      <c r="A500" s="280"/>
      <c r="B500" s="280" t="s">
        <v>744</v>
      </c>
      <c r="C500" s="1131"/>
      <c r="D500" s="1820">
        <v>0</v>
      </c>
      <c r="E500" s="1820">
        <v>0</v>
      </c>
      <c r="F500" s="1290">
        <v>0</v>
      </c>
      <c r="G500" s="1307">
        <v>0</v>
      </c>
      <c r="H500" s="280">
        <v>0</v>
      </c>
      <c r="I500" s="1290"/>
      <c r="J500" s="1150">
        <f t="shared" si="20"/>
        <v>0</v>
      </c>
      <c r="K500" s="1150">
        <f t="shared" si="20"/>
        <v>0</v>
      </c>
      <c r="L500" s="1290">
        <v>0</v>
      </c>
    </row>
    <row r="501" spans="1:12" hidden="1" x14ac:dyDescent="0.2">
      <c r="A501" s="280"/>
      <c r="B501" s="280" t="s">
        <v>745</v>
      </c>
      <c r="C501" s="1131"/>
      <c r="D501" s="1820">
        <v>0</v>
      </c>
      <c r="E501" s="1820">
        <v>0</v>
      </c>
      <c r="F501" s="1290">
        <v>0</v>
      </c>
      <c r="G501" s="1307">
        <v>0</v>
      </c>
      <c r="H501" s="280">
        <v>0</v>
      </c>
      <c r="I501" s="1290"/>
      <c r="J501" s="1150">
        <f t="shared" si="20"/>
        <v>0</v>
      </c>
      <c r="K501" s="1150">
        <f t="shared" si="20"/>
        <v>0</v>
      </c>
      <c r="L501" s="1290">
        <v>0</v>
      </c>
    </row>
    <row r="502" spans="1:12" hidden="1" x14ac:dyDescent="0.2">
      <c r="A502" s="280"/>
      <c r="B502" s="280" t="s">
        <v>746</v>
      </c>
      <c r="C502" s="1131"/>
      <c r="D502" s="1820">
        <v>0</v>
      </c>
      <c r="E502" s="1820">
        <v>0</v>
      </c>
      <c r="F502" s="1290">
        <v>0</v>
      </c>
      <c r="G502" s="1307">
        <v>0</v>
      </c>
      <c r="H502" s="280">
        <v>0</v>
      </c>
      <c r="I502" s="1290"/>
      <c r="J502" s="1150">
        <f t="shared" si="20"/>
        <v>0</v>
      </c>
      <c r="K502" s="1150">
        <f t="shared" si="20"/>
        <v>0</v>
      </c>
      <c r="L502" s="1290">
        <v>0</v>
      </c>
    </row>
    <row r="503" spans="1:12" hidden="1" x14ac:dyDescent="0.2">
      <c r="A503" s="280"/>
      <c r="B503" s="280" t="s">
        <v>747</v>
      </c>
      <c r="C503" s="1131"/>
      <c r="D503" s="1820">
        <v>0</v>
      </c>
      <c r="E503" s="1820">
        <v>0</v>
      </c>
      <c r="F503" s="1290">
        <v>0</v>
      </c>
      <c r="G503" s="1307">
        <v>0</v>
      </c>
      <c r="H503" s="280">
        <v>0</v>
      </c>
      <c r="I503" s="1290"/>
      <c r="J503" s="1150">
        <f t="shared" si="20"/>
        <v>0</v>
      </c>
      <c r="K503" s="1150">
        <f t="shared" si="20"/>
        <v>0</v>
      </c>
      <c r="L503" s="1290">
        <v>0</v>
      </c>
    </row>
    <row r="504" spans="1:12" hidden="1" x14ac:dyDescent="0.2">
      <c r="A504" s="280"/>
      <c r="B504" s="280" t="s">
        <v>748</v>
      </c>
      <c r="C504" s="1131"/>
      <c r="D504" s="1820">
        <v>0</v>
      </c>
      <c r="E504" s="1820">
        <v>0</v>
      </c>
      <c r="F504" s="1290">
        <v>0</v>
      </c>
      <c r="G504" s="1307">
        <v>0</v>
      </c>
      <c r="H504" s="280">
        <v>0</v>
      </c>
      <c r="I504" s="1290"/>
      <c r="J504" s="1150">
        <f t="shared" si="20"/>
        <v>0</v>
      </c>
      <c r="K504" s="1150">
        <f t="shared" si="20"/>
        <v>0</v>
      </c>
      <c r="L504" s="1290">
        <v>0</v>
      </c>
    </row>
    <row r="505" spans="1:12" hidden="1" x14ac:dyDescent="0.2">
      <c r="A505" s="280"/>
      <c r="B505" s="280" t="s">
        <v>749</v>
      </c>
      <c r="C505" s="1131"/>
      <c r="D505" s="1820">
        <v>0</v>
      </c>
      <c r="E505" s="1820">
        <v>0</v>
      </c>
      <c r="F505" s="1290">
        <v>0</v>
      </c>
      <c r="G505" s="1307">
        <v>0</v>
      </c>
      <c r="H505" s="280">
        <v>0</v>
      </c>
      <c r="I505" s="1290"/>
      <c r="J505" s="1150">
        <f t="shared" si="20"/>
        <v>0</v>
      </c>
      <c r="K505" s="1150">
        <f t="shared" si="20"/>
        <v>0</v>
      </c>
      <c r="L505" s="1290">
        <v>0</v>
      </c>
    </row>
    <row r="506" spans="1:12" hidden="1" x14ac:dyDescent="0.2">
      <c r="A506" s="280"/>
      <c r="B506" s="280" t="s">
        <v>750</v>
      </c>
      <c r="C506" s="1131"/>
      <c r="D506" s="1820">
        <v>0</v>
      </c>
      <c r="E506" s="1820">
        <v>0</v>
      </c>
      <c r="F506" s="1290">
        <v>0</v>
      </c>
      <c r="G506" s="1307">
        <v>0</v>
      </c>
      <c r="H506" s="280">
        <v>0</v>
      </c>
      <c r="I506" s="1290"/>
      <c r="J506" s="1150">
        <f t="shared" si="20"/>
        <v>0</v>
      </c>
      <c r="K506" s="1150">
        <f t="shared" si="20"/>
        <v>0</v>
      </c>
      <c r="L506" s="1290">
        <v>0</v>
      </c>
    </row>
    <row r="507" spans="1:12" hidden="1" x14ac:dyDescent="0.2">
      <c r="A507" s="280"/>
      <c r="B507" s="280" t="s">
        <v>751</v>
      </c>
      <c r="C507" s="1131"/>
      <c r="D507" s="1820">
        <v>0</v>
      </c>
      <c r="E507" s="1820">
        <v>0</v>
      </c>
      <c r="F507" s="1290">
        <v>0</v>
      </c>
      <c r="G507" s="1307">
        <v>0</v>
      </c>
      <c r="H507" s="280">
        <v>0</v>
      </c>
      <c r="I507" s="1290"/>
      <c r="J507" s="1150">
        <f t="shared" si="20"/>
        <v>0</v>
      </c>
      <c r="K507" s="1150">
        <f t="shared" si="20"/>
        <v>0</v>
      </c>
      <c r="L507" s="1290">
        <v>0</v>
      </c>
    </row>
    <row r="508" spans="1:12" hidden="1" x14ac:dyDescent="0.2">
      <c r="A508" s="280"/>
      <c r="B508" s="280" t="s">
        <v>752</v>
      </c>
      <c r="C508" s="1131"/>
      <c r="D508" s="1820">
        <v>0</v>
      </c>
      <c r="E508" s="1820">
        <v>0</v>
      </c>
      <c r="F508" s="1290">
        <v>0</v>
      </c>
      <c r="G508" s="1307">
        <v>0</v>
      </c>
      <c r="H508" s="280">
        <v>0</v>
      </c>
      <c r="I508" s="1290"/>
      <c r="J508" s="1150">
        <f t="shared" si="20"/>
        <v>0</v>
      </c>
      <c r="K508" s="1150">
        <f t="shared" si="20"/>
        <v>0</v>
      </c>
      <c r="L508" s="1290">
        <v>0</v>
      </c>
    </row>
    <row r="509" spans="1:12" hidden="1" x14ac:dyDescent="0.2">
      <c r="A509" s="280"/>
      <c r="B509" s="280" t="s">
        <v>753</v>
      </c>
      <c r="C509" s="1131"/>
      <c r="D509" s="1820">
        <v>0</v>
      </c>
      <c r="E509" s="1820">
        <v>0</v>
      </c>
      <c r="F509" s="1290">
        <v>0</v>
      </c>
      <c r="G509" s="1307">
        <v>0</v>
      </c>
      <c r="H509" s="280">
        <v>0</v>
      </c>
      <c r="I509" s="1290"/>
      <c r="J509" s="1150">
        <f t="shared" si="20"/>
        <v>0</v>
      </c>
      <c r="K509" s="1150">
        <f t="shared" si="20"/>
        <v>0</v>
      </c>
      <c r="L509" s="1290">
        <v>0</v>
      </c>
    </row>
    <row r="510" spans="1:12" hidden="1" x14ac:dyDescent="0.2">
      <c r="A510" s="280"/>
      <c r="B510" s="280" t="s">
        <v>754</v>
      </c>
      <c r="C510" s="1131"/>
      <c r="D510" s="1820">
        <v>0</v>
      </c>
      <c r="E510" s="1820">
        <v>0</v>
      </c>
      <c r="F510" s="1290">
        <v>0</v>
      </c>
      <c r="G510" s="1307">
        <v>0</v>
      </c>
      <c r="H510" s="280">
        <v>0</v>
      </c>
      <c r="I510" s="1290"/>
      <c r="J510" s="1150">
        <f t="shared" si="20"/>
        <v>0</v>
      </c>
      <c r="K510" s="1150">
        <f t="shared" si="20"/>
        <v>0</v>
      </c>
      <c r="L510" s="1290">
        <v>0</v>
      </c>
    </row>
    <row r="511" spans="1:12" hidden="1" x14ac:dyDescent="0.2">
      <c r="A511" s="280"/>
      <c r="B511" s="280" t="s">
        <v>755</v>
      </c>
      <c r="C511" s="1131"/>
      <c r="D511" s="1820">
        <v>0</v>
      </c>
      <c r="E511" s="1820">
        <v>0</v>
      </c>
      <c r="F511" s="1290">
        <v>0</v>
      </c>
      <c r="G511" s="1307">
        <v>0</v>
      </c>
      <c r="H511" s="280">
        <v>0</v>
      </c>
      <c r="I511" s="1290"/>
      <c r="J511" s="1150">
        <f t="shared" si="20"/>
        <v>0</v>
      </c>
      <c r="K511" s="1150">
        <f t="shared" si="20"/>
        <v>0</v>
      </c>
      <c r="L511" s="1290">
        <v>0</v>
      </c>
    </row>
    <row r="512" spans="1:12" hidden="1" x14ac:dyDescent="0.2">
      <c r="A512" s="280"/>
      <c r="B512" s="280" t="s">
        <v>756</v>
      </c>
      <c r="C512" s="1131"/>
      <c r="D512" s="1820">
        <v>0</v>
      </c>
      <c r="E512" s="1820">
        <v>0</v>
      </c>
      <c r="F512" s="1290">
        <v>0</v>
      </c>
      <c r="G512" s="1307">
        <v>0</v>
      </c>
      <c r="H512" s="280">
        <v>0</v>
      </c>
      <c r="I512" s="1290"/>
      <c r="J512" s="1150">
        <f t="shared" si="20"/>
        <v>0</v>
      </c>
      <c r="K512" s="1150">
        <f t="shared" si="20"/>
        <v>0</v>
      </c>
      <c r="L512" s="1290">
        <v>0</v>
      </c>
    </row>
    <row r="513" spans="1:12" hidden="1" x14ac:dyDescent="0.2">
      <c r="A513" s="280"/>
      <c r="B513" s="280" t="s">
        <v>757</v>
      </c>
      <c r="C513" s="1131"/>
      <c r="D513" s="1820">
        <v>0</v>
      </c>
      <c r="E513" s="1820">
        <v>0</v>
      </c>
      <c r="F513" s="1290">
        <v>0</v>
      </c>
      <c r="G513" s="1307">
        <v>0</v>
      </c>
      <c r="H513" s="280">
        <v>0</v>
      </c>
      <c r="I513" s="1290"/>
      <c r="J513" s="1150">
        <f t="shared" si="20"/>
        <v>0</v>
      </c>
      <c r="K513" s="1150">
        <f t="shared" si="20"/>
        <v>0</v>
      </c>
      <c r="L513" s="1290">
        <v>0</v>
      </c>
    </row>
    <row r="514" spans="1:12" hidden="1" x14ac:dyDescent="0.2">
      <c r="A514" s="280"/>
      <c r="B514" s="280" t="s">
        <v>758</v>
      </c>
      <c r="C514" s="1131"/>
      <c r="D514" s="1820">
        <v>0</v>
      </c>
      <c r="E514" s="1820">
        <v>0</v>
      </c>
      <c r="F514" s="1290">
        <v>0</v>
      </c>
      <c r="G514" s="1307">
        <v>0</v>
      </c>
      <c r="H514" s="280">
        <v>0</v>
      </c>
      <c r="I514" s="1290"/>
      <c r="J514" s="1150">
        <f t="shared" si="20"/>
        <v>0</v>
      </c>
      <c r="K514" s="1150">
        <f t="shared" si="20"/>
        <v>0</v>
      </c>
      <c r="L514" s="1290">
        <v>0</v>
      </c>
    </row>
    <row r="515" spans="1:12" hidden="1" x14ac:dyDescent="0.2">
      <c r="A515" s="280"/>
      <c r="B515" s="280" t="s">
        <v>759</v>
      </c>
      <c r="C515" s="1131"/>
      <c r="D515" s="1820">
        <v>0</v>
      </c>
      <c r="E515" s="1820">
        <v>0</v>
      </c>
      <c r="F515" s="1290">
        <v>0</v>
      </c>
      <c r="G515" s="1307">
        <v>0</v>
      </c>
      <c r="H515" s="280">
        <v>0</v>
      </c>
      <c r="I515" s="1290"/>
      <c r="J515" s="1150">
        <f t="shared" si="20"/>
        <v>0</v>
      </c>
      <c r="K515" s="1150">
        <f t="shared" si="20"/>
        <v>0</v>
      </c>
      <c r="L515" s="1290">
        <v>0</v>
      </c>
    </row>
    <row r="516" spans="1:12" hidden="1" x14ac:dyDescent="0.2">
      <c r="A516" s="280"/>
      <c r="B516" s="280" t="s">
        <v>760</v>
      </c>
      <c r="C516" s="1131"/>
      <c r="D516" s="1820">
        <v>0</v>
      </c>
      <c r="E516" s="1820">
        <v>0</v>
      </c>
      <c r="F516" s="1290">
        <v>0</v>
      </c>
      <c r="G516" s="1307">
        <v>0</v>
      </c>
      <c r="H516" s="280">
        <v>0</v>
      </c>
      <c r="I516" s="1290"/>
      <c r="J516" s="1150">
        <f t="shared" si="20"/>
        <v>0</v>
      </c>
      <c r="K516" s="1150">
        <f t="shared" si="20"/>
        <v>0</v>
      </c>
      <c r="L516" s="1290">
        <v>0</v>
      </c>
    </row>
    <row r="517" spans="1:12" hidden="1" x14ac:dyDescent="0.2">
      <c r="A517" s="280"/>
      <c r="B517" s="280" t="s">
        <v>764</v>
      </c>
      <c r="C517" s="1131"/>
      <c r="D517" s="1820">
        <v>0</v>
      </c>
      <c r="E517" s="1820">
        <v>0</v>
      </c>
      <c r="F517" s="1290">
        <v>0</v>
      </c>
      <c r="G517" s="1307">
        <v>0</v>
      </c>
      <c r="H517" s="280">
        <v>0</v>
      </c>
      <c r="I517" s="1290"/>
      <c r="J517" s="1150">
        <f t="shared" si="20"/>
        <v>0</v>
      </c>
      <c r="K517" s="1150">
        <f t="shared" si="20"/>
        <v>0</v>
      </c>
      <c r="L517" s="1290">
        <v>0</v>
      </c>
    </row>
    <row r="518" spans="1:12" hidden="1" x14ac:dyDescent="0.2">
      <c r="A518" s="280"/>
      <c r="B518" s="280" t="s">
        <v>765</v>
      </c>
      <c r="C518" s="1131"/>
      <c r="D518" s="1820">
        <v>0</v>
      </c>
      <c r="E518" s="1820">
        <v>0</v>
      </c>
      <c r="F518" s="1290">
        <v>0</v>
      </c>
      <c r="G518" s="1307">
        <v>0</v>
      </c>
      <c r="H518" s="280">
        <v>0</v>
      </c>
      <c r="I518" s="1290"/>
      <c r="J518" s="1150">
        <f t="shared" si="20"/>
        <v>0</v>
      </c>
      <c r="K518" s="1150">
        <f t="shared" si="20"/>
        <v>0</v>
      </c>
      <c r="L518" s="1290">
        <v>0</v>
      </c>
    </row>
    <row r="519" spans="1:12" hidden="1" x14ac:dyDescent="0.2">
      <c r="A519" s="280"/>
      <c r="B519" s="280" t="s">
        <v>766</v>
      </c>
      <c r="C519" s="1131"/>
      <c r="D519" s="1820">
        <v>0</v>
      </c>
      <c r="E519" s="1820">
        <v>0</v>
      </c>
      <c r="F519" s="1290">
        <v>0</v>
      </c>
      <c r="G519" s="1307">
        <v>0</v>
      </c>
      <c r="H519" s="280">
        <v>0</v>
      </c>
      <c r="I519" s="1290"/>
      <c r="J519" s="1150">
        <f t="shared" si="20"/>
        <v>0</v>
      </c>
      <c r="K519" s="1150">
        <f t="shared" si="20"/>
        <v>0</v>
      </c>
      <c r="L519" s="1290">
        <v>0</v>
      </c>
    </row>
    <row r="520" spans="1:12" hidden="1" x14ac:dyDescent="0.2">
      <c r="A520" s="280"/>
      <c r="B520" s="280" t="s">
        <v>767</v>
      </c>
      <c r="C520" s="1131"/>
      <c r="D520" s="1820">
        <v>0</v>
      </c>
      <c r="E520" s="1820">
        <v>0</v>
      </c>
      <c r="F520" s="1290">
        <v>0</v>
      </c>
      <c r="G520" s="1307">
        <v>0</v>
      </c>
      <c r="H520" s="280">
        <v>0</v>
      </c>
      <c r="I520" s="1290"/>
      <c r="J520" s="1150">
        <f t="shared" si="20"/>
        <v>0</v>
      </c>
      <c r="K520" s="1150">
        <f t="shared" si="20"/>
        <v>0</v>
      </c>
      <c r="L520" s="1290">
        <v>0</v>
      </c>
    </row>
    <row r="521" spans="1:12" hidden="1" x14ac:dyDescent="0.2">
      <c r="A521" s="280"/>
      <c r="B521" s="280" t="s">
        <v>768</v>
      </c>
      <c r="C521" s="1131"/>
      <c r="D521" s="1820">
        <v>0</v>
      </c>
      <c r="E521" s="1820">
        <v>0</v>
      </c>
      <c r="F521" s="1290">
        <v>0</v>
      </c>
      <c r="G521" s="1307">
        <v>0</v>
      </c>
      <c r="H521" s="280">
        <v>0</v>
      </c>
      <c r="I521" s="1290"/>
      <c r="J521" s="1150">
        <f t="shared" si="20"/>
        <v>0</v>
      </c>
      <c r="K521" s="1150">
        <f t="shared" si="20"/>
        <v>0</v>
      </c>
      <c r="L521" s="1290">
        <v>0</v>
      </c>
    </row>
    <row r="522" spans="1:12" hidden="1" x14ac:dyDescent="0.2">
      <c r="A522" s="280"/>
      <c r="B522" s="280" t="s">
        <v>769</v>
      </c>
      <c r="C522" s="1131"/>
      <c r="D522" s="1820">
        <v>0</v>
      </c>
      <c r="E522" s="1820">
        <v>0</v>
      </c>
      <c r="F522" s="1290">
        <v>0</v>
      </c>
      <c r="G522" s="1307">
        <v>0</v>
      </c>
      <c r="H522" s="280">
        <v>0</v>
      </c>
      <c r="I522" s="1290"/>
      <c r="J522" s="1150">
        <f t="shared" si="20"/>
        <v>0</v>
      </c>
      <c r="K522" s="1150">
        <f t="shared" si="20"/>
        <v>0</v>
      </c>
      <c r="L522" s="1290">
        <v>0</v>
      </c>
    </row>
    <row r="523" spans="1:12" hidden="1" x14ac:dyDescent="0.2">
      <c r="A523" s="280"/>
      <c r="B523" s="280" t="s">
        <v>770</v>
      </c>
      <c r="C523" s="1131"/>
      <c r="D523" s="1820">
        <v>0</v>
      </c>
      <c r="E523" s="1820">
        <v>0</v>
      </c>
      <c r="F523" s="1290">
        <v>0</v>
      </c>
      <c r="G523" s="1307">
        <v>0</v>
      </c>
      <c r="H523" s="280">
        <v>0</v>
      </c>
      <c r="I523" s="1290"/>
      <c r="J523" s="1150">
        <f t="shared" si="20"/>
        <v>0</v>
      </c>
      <c r="K523" s="1150">
        <f t="shared" si="20"/>
        <v>0</v>
      </c>
      <c r="L523" s="1290">
        <v>0</v>
      </c>
    </row>
    <row r="524" spans="1:12" hidden="1" x14ac:dyDescent="0.2">
      <c r="A524" s="280"/>
      <c r="B524" s="280" t="s">
        <v>771</v>
      </c>
      <c r="C524" s="1131"/>
      <c r="D524" s="1820">
        <v>0</v>
      </c>
      <c r="E524" s="1820">
        <v>0</v>
      </c>
      <c r="F524" s="1290">
        <v>0</v>
      </c>
      <c r="G524" s="1307">
        <v>0</v>
      </c>
      <c r="H524" s="280">
        <v>0</v>
      </c>
      <c r="I524" s="1290"/>
      <c r="J524" s="1150">
        <f t="shared" si="20"/>
        <v>0</v>
      </c>
      <c r="K524" s="1150">
        <f t="shared" si="20"/>
        <v>0</v>
      </c>
      <c r="L524" s="1290">
        <v>0</v>
      </c>
    </row>
    <row r="525" spans="1:12" hidden="1" x14ac:dyDescent="0.2">
      <c r="A525" s="280"/>
      <c r="B525" s="280" t="s">
        <v>772</v>
      </c>
      <c r="C525" s="1131"/>
      <c r="D525" s="1820">
        <v>0</v>
      </c>
      <c r="E525" s="1820">
        <v>0</v>
      </c>
      <c r="F525" s="1290">
        <v>0</v>
      </c>
      <c r="G525" s="1307">
        <v>0</v>
      </c>
      <c r="H525" s="280">
        <v>0</v>
      </c>
      <c r="I525" s="1290"/>
      <c r="J525" s="1150">
        <f t="shared" si="20"/>
        <v>0</v>
      </c>
      <c r="K525" s="1150">
        <f t="shared" si="20"/>
        <v>0</v>
      </c>
      <c r="L525" s="1290">
        <v>0</v>
      </c>
    </row>
    <row r="526" spans="1:12" hidden="1" x14ac:dyDescent="0.2">
      <c r="A526" s="280"/>
      <c r="B526" s="280" t="s">
        <v>773</v>
      </c>
      <c r="C526" s="1131"/>
      <c r="D526" s="1820">
        <v>0</v>
      </c>
      <c r="E526" s="1820">
        <v>0</v>
      </c>
      <c r="F526" s="1290">
        <v>0</v>
      </c>
      <c r="G526" s="1307">
        <v>0</v>
      </c>
      <c r="H526" s="280">
        <v>0</v>
      </c>
      <c r="I526" s="1290"/>
      <c r="J526" s="1150">
        <f t="shared" si="20"/>
        <v>0</v>
      </c>
      <c r="K526" s="1150">
        <f t="shared" si="20"/>
        <v>0</v>
      </c>
      <c r="L526" s="1290">
        <v>0</v>
      </c>
    </row>
    <row r="527" spans="1:12" hidden="1" x14ac:dyDescent="0.2">
      <c r="A527" s="280"/>
      <c r="B527" s="280" t="s">
        <v>774</v>
      </c>
      <c r="C527" s="1131"/>
      <c r="D527" s="1820">
        <v>0</v>
      </c>
      <c r="E527" s="1820">
        <v>0</v>
      </c>
      <c r="F527" s="1290">
        <v>0</v>
      </c>
      <c r="G527" s="1307">
        <v>0</v>
      </c>
      <c r="H527" s="280">
        <v>0</v>
      </c>
      <c r="I527" s="1290"/>
      <c r="J527" s="1150">
        <f t="shared" si="20"/>
        <v>0</v>
      </c>
      <c r="K527" s="1150">
        <f t="shared" si="20"/>
        <v>0</v>
      </c>
      <c r="L527" s="1290">
        <v>0</v>
      </c>
    </row>
    <row r="528" spans="1:12" hidden="1" x14ac:dyDescent="0.2">
      <c r="A528" s="280"/>
      <c r="B528" s="280" t="s">
        <v>775</v>
      </c>
      <c r="C528" s="1131"/>
      <c r="D528" s="1820">
        <v>0</v>
      </c>
      <c r="E528" s="1820">
        <v>0</v>
      </c>
      <c r="F528" s="1290">
        <v>0</v>
      </c>
      <c r="G528" s="1307">
        <v>0</v>
      </c>
      <c r="H528" s="280">
        <v>0</v>
      </c>
      <c r="I528" s="1290"/>
      <c r="J528" s="1150">
        <f t="shared" si="20"/>
        <v>0</v>
      </c>
      <c r="K528" s="1150">
        <f t="shared" si="20"/>
        <v>0</v>
      </c>
      <c r="L528" s="1290">
        <v>0</v>
      </c>
    </row>
    <row r="529" spans="1:12" hidden="1" x14ac:dyDescent="0.2">
      <c r="A529" s="280"/>
      <c r="B529" s="280" t="s">
        <v>776</v>
      </c>
      <c r="C529" s="1131"/>
      <c r="D529" s="1820">
        <v>0</v>
      </c>
      <c r="E529" s="1820">
        <v>0</v>
      </c>
      <c r="F529" s="1290">
        <v>0</v>
      </c>
      <c r="G529" s="1307">
        <v>0</v>
      </c>
      <c r="H529" s="280">
        <v>0</v>
      </c>
      <c r="I529" s="1290"/>
      <c r="J529" s="1150">
        <f t="shared" si="20"/>
        <v>0</v>
      </c>
      <c r="K529" s="1150">
        <f t="shared" si="20"/>
        <v>0</v>
      </c>
      <c r="L529" s="1290">
        <v>0</v>
      </c>
    </row>
    <row r="530" spans="1:12" hidden="1" x14ac:dyDescent="0.2">
      <c r="A530" s="280"/>
      <c r="B530" s="280" t="s">
        <v>777</v>
      </c>
      <c r="C530" s="1131"/>
      <c r="D530" s="1820">
        <v>0</v>
      </c>
      <c r="E530" s="1820">
        <v>0</v>
      </c>
      <c r="F530" s="1290">
        <v>0</v>
      </c>
      <c r="G530" s="1307">
        <v>0</v>
      </c>
      <c r="H530" s="280">
        <v>0</v>
      </c>
      <c r="I530" s="1290"/>
      <c r="J530" s="1150">
        <f t="shared" si="20"/>
        <v>0</v>
      </c>
      <c r="K530" s="1150">
        <f t="shared" si="20"/>
        <v>0</v>
      </c>
      <c r="L530" s="1290">
        <v>0</v>
      </c>
    </row>
    <row r="531" spans="1:12" hidden="1" x14ac:dyDescent="0.2">
      <c r="A531" s="280"/>
      <c r="B531" s="280" t="s">
        <v>778</v>
      </c>
      <c r="C531" s="1131"/>
      <c r="D531" s="1820">
        <v>0</v>
      </c>
      <c r="E531" s="1820">
        <v>0</v>
      </c>
      <c r="F531" s="1290">
        <v>0</v>
      </c>
      <c r="G531" s="1307">
        <v>0</v>
      </c>
      <c r="H531" s="280">
        <v>0</v>
      </c>
      <c r="I531" s="1290"/>
      <c r="J531" s="1150">
        <f t="shared" si="20"/>
        <v>0</v>
      </c>
      <c r="K531" s="1150">
        <f t="shared" si="20"/>
        <v>0</v>
      </c>
      <c r="L531" s="1290">
        <v>0</v>
      </c>
    </row>
    <row r="532" spans="1:12" hidden="1" x14ac:dyDescent="0.2">
      <c r="A532" s="280"/>
      <c r="B532" s="280" t="s">
        <v>779</v>
      </c>
      <c r="C532" s="1131"/>
      <c r="D532" s="1820">
        <v>0</v>
      </c>
      <c r="E532" s="1820">
        <v>0</v>
      </c>
      <c r="F532" s="1290">
        <v>0</v>
      </c>
      <c r="G532" s="1307">
        <v>0</v>
      </c>
      <c r="H532" s="280">
        <v>0</v>
      </c>
      <c r="I532" s="1290"/>
      <c r="J532" s="1150">
        <f t="shared" si="20"/>
        <v>0</v>
      </c>
      <c r="K532" s="1150">
        <f t="shared" si="20"/>
        <v>0</v>
      </c>
      <c r="L532" s="1290">
        <v>0</v>
      </c>
    </row>
    <row r="533" spans="1:12" hidden="1" x14ac:dyDescent="0.2">
      <c r="A533" s="280"/>
      <c r="B533" s="280" t="s">
        <v>780</v>
      </c>
      <c r="C533" s="1131"/>
      <c r="D533" s="1820">
        <v>0</v>
      </c>
      <c r="E533" s="1820">
        <v>0</v>
      </c>
      <c r="F533" s="1290">
        <v>0</v>
      </c>
      <c r="G533" s="1307">
        <v>0</v>
      </c>
      <c r="H533" s="280">
        <v>0</v>
      </c>
      <c r="I533" s="1290"/>
      <c r="J533" s="1150">
        <f t="shared" si="20"/>
        <v>0</v>
      </c>
      <c r="K533" s="1150">
        <f t="shared" si="20"/>
        <v>0</v>
      </c>
      <c r="L533" s="1290">
        <v>0</v>
      </c>
    </row>
    <row r="534" spans="1:12" hidden="1" x14ac:dyDescent="0.2">
      <c r="A534" s="280"/>
      <c r="B534" s="280" t="s">
        <v>781</v>
      </c>
      <c r="C534" s="1131"/>
      <c r="D534" s="1820">
        <v>0</v>
      </c>
      <c r="E534" s="1820">
        <v>0</v>
      </c>
      <c r="F534" s="1290">
        <v>0</v>
      </c>
      <c r="G534" s="1307">
        <v>0</v>
      </c>
      <c r="H534" s="280">
        <v>0</v>
      </c>
      <c r="I534" s="1290"/>
      <c r="J534" s="1150">
        <f t="shared" si="20"/>
        <v>0</v>
      </c>
      <c r="K534" s="1150">
        <f t="shared" si="20"/>
        <v>0</v>
      </c>
      <c r="L534" s="1290">
        <v>0</v>
      </c>
    </row>
    <row r="535" spans="1:12" hidden="1" x14ac:dyDescent="0.2">
      <c r="A535" s="280"/>
      <c r="B535" s="280" t="s">
        <v>782</v>
      </c>
      <c r="C535" s="1131"/>
      <c r="D535" s="1820">
        <v>0</v>
      </c>
      <c r="E535" s="1820">
        <v>0</v>
      </c>
      <c r="F535" s="1290">
        <v>0</v>
      </c>
      <c r="G535" s="1307">
        <v>0</v>
      </c>
      <c r="H535" s="280">
        <v>0</v>
      </c>
      <c r="I535" s="1290"/>
      <c r="J535" s="1150">
        <f t="shared" si="20"/>
        <v>0</v>
      </c>
      <c r="K535" s="1150">
        <f t="shared" si="20"/>
        <v>0</v>
      </c>
      <c r="L535" s="1290">
        <v>0</v>
      </c>
    </row>
    <row r="536" spans="1:12" hidden="1" x14ac:dyDescent="0.2">
      <c r="A536" s="280"/>
      <c r="B536" s="280" t="s">
        <v>783</v>
      </c>
      <c r="C536" s="1131"/>
      <c r="D536" s="1820">
        <v>0</v>
      </c>
      <c r="E536" s="1820">
        <v>0</v>
      </c>
      <c r="F536" s="1290">
        <v>0</v>
      </c>
      <c r="G536" s="1307">
        <v>0</v>
      </c>
      <c r="H536" s="280">
        <v>0</v>
      </c>
      <c r="I536" s="1290"/>
      <c r="J536" s="1150">
        <f t="shared" si="20"/>
        <v>0</v>
      </c>
      <c r="K536" s="1150">
        <f t="shared" si="20"/>
        <v>0</v>
      </c>
      <c r="L536" s="1290">
        <v>0</v>
      </c>
    </row>
    <row r="537" spans="1:12" hidden="1" x14ac:dyDescent="0.2">
      <c r="A537" s="280"/>
      <c r="B537" s="280" t="s">
        <v>784</v>
      </c>
      <c r="C537" s="1131"/>
      <c r="D537" s="1820">
        <v>0</v>
      </c>
      <c r="E537" s="1820">
        <v>0</v>
      </c>
      <c r="F537" s="1290">
        <v>0</v>
      </c>
      <c r="G537" s="1307">
        <v>0</v>
      </c>
      <c r="H537" s="280">
        <v>0</v>
      </c>
      <c r="I537" s="1290"/>
      <c r="J537" s="1150">
        <f t="shared" si="20"/>
        <v>0</v>
      </c>
      <c r="K537" s="1150">
        <f t="shared" si="20"/>
        <v>0</v>
      </c>
      <c r="L537" s="1290">
        <v>0</v>
      </c>
    </row>
    <row r="538" spans="1:12" hidden="1" x14ac:dyDescent="0.2">
      <c r="A538" s="282"/>
      <c r="B538" s="282" t="s">
        <v>785</v>
      </c>
      <c r="C538" s="1132"/>
      <c r="D538" s="1821">
        <v>0</v>
      </c>
      <c r="E538" s="1821">
        <v>0</v>
      </c>
      <c r="F538" s="1294">
        <v>0</v>
      </c>
      <c r="G538" s="1308">
        <v>0</v>
      </c>
      <c r="H538" s="282">
        <v>0</v>
      </c>
      <c r="I538" s="1294"/>
      <c r="J538" s="1150">
        <f t="shared" si="20"/>
        <v>0</v>
      </c>
      <c r="K538" s="1150">
        <f t="shared" si="20"/>
        <v>0</v>
      </c>
      <c r="L538" s="1294">
        <v>0</v>
      </c>
    </row>
    <row r="539" spans="1:12" x14ac:dyDescent="0.2">
      <c r="A539" s="280"/>
      <c r="B539" s="323" t="s">
        <v>1215</v>
      </c>
      <c r="C539" s="1130" t="s">
        <v>1219</v>
      </c>
      <c r="D539" s="1820">
        <f>'ПОСЕБАН ДЕО'!I1058</f>
        <v>4890000</v>
      </c>
      <c r="E539" s="1820">
        <f>'ПОСЕБАН ДЕО'!J1058</f>
        <v>4583671.67</v>
      </c>
      <c r="F539" s="1290">
        <f t="shared" ref="F539:F545" si="21">E539/D539</f>
        <v>0.93735616973415137</v>
      </c>
      <c r="G539" s="1307">
        <v>0</v>
      </c>
      <c r="H539" s="280">
        <v>0</v>
      </c>
      <c r="I539" s="1290"/>
      <c r="J539" s="1150">
        <f t="shared" si="20"/>
        <v>4890000</v>
      </c>
      <c r="K539" s="1150">
        <f t="shared" si="20"/>
        <v>4583671.67</v>
      </c>
      <c r="L539" s="1290">
        <f t="shared" ref="L539:L545" si="22">K539/J539</f>
        <v>0.93735616973415137</v>
      </c>
    </row>
    <row r="540" spans="1:12" ht="13.5" thickBot="1" x14ac:dyDescent="0.25">
      <c r="A540" s="2"/>
      <c r="B540" s="473" t="s">
        <v>1002</v>
      </c>
      <c r="C540" s="1142" t="s">
        <v>1006</v>
      </c>
      <c r="D540" s="1826">
        <f>'ПОСЕБАН ДЕО'!I1071</f>
        <v>1600000</v>
      </c>
      <c r="E540" s="1826">
        <f>'ПОСЕБАН ДЕО'!J1071</f>
        <v>1494091.71</v>
      </c>
      <c r="F540" s="1153">
        <f t="shared" si="21"/>
        <v>0.93380731875</v>
      </c>
      <c r="G540" s="1310">
        <v>0</v>
      </c>
      <c r="H540" s="121">
        <v>0</v>
      </c>
      <c r="I540" s="1153"/>
      <c r="J540" s="1150">
        <f t="shared" si="20"/>
        <v>1600000</v>
      </c>
      <c r="K540" s="1150">
        <f t="shared" si="20"/>
        <v>1494091.71</v>
      </c>
      <c r="L540" s="1153">
        <f t="shared" si="22"/>
        <v>0.93380731875</v>
      </c>
    </row>
    <row r="541" spans="1:12" ht="14.25" thickTop="1" thickBot="1" x14ac:dyDescent="0.25">
      <c r="A541" s="906">
        <v>602</v>
      </c>
      <c r="B541" s="903"/>
      <c r="C541" s="1127" t="s">
        <v>521</v>
      </c>
      <c r="D541" s="1818">
        <f>D542+D543+D544+D545+D548+D549+D554+D555+D556</f>
        <v>113652653</v>
      </c>
      <c r="E541" s="1818">
        <f>E542+E543+E544+E545+E548+E549+E554+E555+E556</f>
        <v>100754358.06</v>
      </c>
      <c r="F541" s="1830">
        <f t="shared" si="21"/>
        <v>0.88651127272849495</v>
      </c>
      <c r="G541" s="1157">
        <f>G542+G557+G558</f>
        <v>2574578.44</v>
      </c>
      <c r="H541" s="1301">
        <f>H542+H557+H558+O545</f>
        <v>2572348.36</v>
      </c>
      <c r="I541" s="1830">
        <f>H541/G541</f>
        <v>0.99913380770795235</v>
      </c>
      <c r="J541" s="1280">
        <f>J542+J543+J544+J545+J548+J549+J554+J555+J556+J557+J558</f>
        <v>116227231.44</v>
      </c>
      <c r="K541" s="1280">
        <f>K542+K543+K544+K545+K548+K549+K554+K555+K556+K557+K558</f>
        <v>103326706.42000002</v>
      </c>
      <c r="L541" s="2357">
        <f t="shared" si="22"/>
        <v>0.8890060026366573</v>
      </c>
    </row>
    <row r="542" spans="1:12" ht="13.5" thickTop="1" x14ac:dyDescent="0.2">
      <c r="A542" s="281"/>
      <c r="B542" s="281" t="s">
        <v>1601</v>
      </c>
      <c r="C542" s="1128" t="s">
        <v>786</v>
      </c>
      <c r="D542" s="1819">
        <f>'ПОСЕБАН ДЕО'!I268</f>
        <v>94447753</v>
      </c>
      <c r="E542" s="1819">
        <f>'ПОСЕБАН ДЕО'!J268</f>
        <v>84257312.340000004</v>
      </c>
      <c r="F542" s="1289">
        <f t="shared" si="21"/>
        <v>0.89210499629355933</v>
      </c>
      <c r="G542" s="1284">
        <f>'ПОСЕБАН ДЕО'!L268</f>
        <v>1791000</v>
      </c>
      <c r="H542" s="1284">
        <f>'ПОСЕБАН ДЕО'!M268</f>
        <v>1788769.92</v>
      </c>
      <c r="I542" s="1289">
        <f>H542/G542</f>
        <v>0.99875484087102173</v>
      </c>
      <c r="J542" s="1150">
        <f t="shared" ref="J542:K556" si="23">D542+G542</f>
        <v>96238753</v>
      </c>
      <c r="K542" s="1150">
        <f t="shared" si="23"/>
        <v>86046082.260000005</v>
      </c>
      <c r="L542" s="1289">
        <f t="shared" si="22"/>
        <v>0.89408974636236205</v>
      </c>
    </row>
    <row r="543" spans="1:12" x14ac:dyDescent="0.2">
      <c r="A543" s="280"/>
      <c r="B543" s="280" t="s">
        <v>1638</v>
      </c>
      <c r="C543" s="1130" t="s">
        <v>522</v>
      </c>
      <c r="D543" s="1820">
        <f>'ПОСЕБАН ДЕО'!I1493</f>
        <v>3950000</v>
      </c>
      <c r="E543" s="1820">
        <f>'ПОСЕБАН ДЕО'!J1493</f>
        <v>2322281.2900000005</v>
      </c>
      <c r="F543" s="1290">
        <f t="shared" si="21"/>
        <v>0.58791931392405072</v>
      </c>
      <c r="G543" s="1307">
        <v>0</v>
      </c>
      <c r="H543" s="280">
        <v>0</v>
      </c>
      <c r="I543" s="1289"/>
      <c r="J543" s="1150">
        <f t="shared" si="23"/>
        <v>3950000</v>
      </c>
      <c r="K543" s="1150">
        <f t="shared" si="23"/>
        <v>2322281.2900000005</v>
      </c>
      <c r="L543" s="1290">
        <f t="shared" si="22"/>
        <v>0.58791931392405072</v>
      </c>
    </row>
    <row r="544" spans="1:12" x14ac:dyDescent="0.2">
      <c r="A544" s="280"/>
      <c r="B544" s="280" t="s">
        <v>1603</v>
      </c>
      <c r="C544" s="1130" t="s">
        <v>990</v>
      </c>
      <c r="D544" s="1820">
        <f>'ПОСЕБАН ДЕО'!I277</f>
        <v>12050000</v>
      </c>
      <c r="E544" s="1820">
        <f>'ПОСЕБАН ДЕО'!J277</f>
        <v>11671839.43</v>
      </c>
      <c r="F544" s="1290">
        <f t="shared" si="21"/>
        <v>0.96861738008298748</v>
      </c>
      <c r="G544" s="1307">
        <v>0</v>
      </c>
      <c r="H544" s="280">
        <v>0</v>
      </c>
      <c r="I544" s="1289"/>
      <c r="J544" s="1150">
        <f t="shared" si="23"/>
        <v>12050000</v>
      </c>
      <c r="K544" s="1150">
        <f t="shared" si="23"/>
        <v>11671839.43</v>
      </c>
      <c r="L544" s="1290">
        <f t="shared" si="22"/>
        <v>0.96861738008298748</v>
      </c>
    </row>
    <row r="545" spans="1:12" x14ac:dyDescent="0.2">
      <c r="A545" s="280"/>
      <c r="B545" s="280" t="s">
        <v>82</v>
      </c>
      <c r="C545" s="1131" t="s">
        <v>787</v>
      </c>
      <c r="D545" s="1820">
        <f>'ПОСЕБАН ДЕО'!I166</f>
        <v>1960000</v>
      </c>
      <c r="E545" s="1820">
        <f>'ПОСЕБАН ДЕО'!J166</f>
        <v>1812525</v>
      </c>
      <c r="F545" s="1290">
        <f t="shared" si="21"/>
        <v>0.92475765306122448</v>
      </c>
      <c r="G545" s="1307">
        <v>0</v>
      </c>
      <c r="H545" s="280">
        <v>0</v>
      </c>
      <c r="I545" s="1289"/>
      <c r="J545" s="1150">
        <f t="shared" si="23"/>
        <v>1960000</v>
      </c>
      <c r="K545" s="1150">
        <f t="shared" si="23"/>
        <v>1812525</v>
      </c>
      <c r="L545" s="1290">
        <f t="shared" si="22"/>
        <v>0.92475765306122448</v>
      </c>
    </row>
    <row r="546" spans="1:12" hidden="1" x14ac:dyDescent="0.2">
      <c r="A546" s="280"/>
      <c r="B546" s="280" t="s">
        <v>788</v>
      </c>
      <c r="C546" s="1131" t="s">
        <v>789</v>
      </c>
      <c r="D546" s="1820">
        <v>0</v>
      </c>
      <c r="E546" s="1820">
        <v>0</v>
      </c>
      <c r="F546" s="1290">
        <v>0</v>
      </c>
      <c r="G546" s="1307">
        <v>0</v>
      </c>
      <c r="H546" s="280">
        <v>0</v>
      </c>
      <c r="I546" s="1289"/>
      <c r="J546" s="1150">
        <f t="shared" si="23"/>
        <v>0</v>
      </c>
      <c r="K546" s="1150">
        <f t="shared" si="23"/>
        <v>0</v>
      </c>
      <c r="L546" s="1290">
        <v>0</v>
      </c>
    </row>
    <row r="547" spans="1:12" hidden="1" x14ac:dyDescent="0.2">
      <c r="A547" s="280"/>
      <c r="B547" s="280" t="s">
        <v>790</v>
      </c>
      <c r="C547" s="1131" t="s">
        <v>791</v>
      </c>
      <c r="D547" s="1820">
        <v>0</v>
      </c>
      <c r="E547" s="1820">
        <v>0</v>
      </c>
      <c r="F547" s="1290">
        <v>0</v>
      </c>
      <c r="G547" s="1307">
        <v>0</v>
      </c>
      <c r="H547" s="280">
        <v>0</v>
      </c>
      <c r="I547" s="1289"/>
      <c r="J547" s="1150">
        <f t="shared" si="23"/>
        <v>0</v>
      </c>
      <c r="K547" s="1150">
        <f t="shared" si="23"/>
        <v>0</v>
      </c>
      <c r="L547" s="1290">
        <v>0</v>
      </c>
    </row>
    <row r="548" spans="1:12" hidden="1" x14ac:dyDescent="0.2">
      <c r="A548" s="280"/>
      <c r="B548" s="280"/>
      <c r="C548" s="1131"/>
      <c r="D548" s="1820"/>
      <c r="E548" s="1820"/>
      <c r="F548" s="1290">
        <f>D548/D634*100</f>
        <v>0</v>
      </c>
      <c r="G548" s="1307">
        <v>0</v>
      </c>
      <c r="H548" s="280">
        <v>0</v>
      </c>
      <c r="I548" s="1289"/>
      <c r="J548" s="1150">
        <f t="shared" si="23"/>
        <v>0</v>
      </c>
      <c r="K548" s="1150">
        <f t="shared" si="23"/>
        <v>0</v>
      </c>
      <c r="L548" s="1290">
        <f>J548/J634*100</f>
        <v>0</v>
      </c>
    </row>
    <row r="549" spans="1:12" hidden="1" x14ac:dyDescent="0.2">
      <c r="A549" s="280"/>
      <c r="B549" s="280"/>
      <c r="C549" s="1131"/>
      <c r="D549" s="1820"/>
      <c r="E549" s="1820"/>
      <c r="F549" s="1290">
        <f>D549/D634</f>
        <v>0</v>
      </c>
      <c r="G549" s="1307">
        <v>0</v>
      </c>
      <c r="H549" s="280">
        <v>0</v>
      </c>
      <c r="I549" s="1289"/>
      <c r="J549" s="1150">
        <f t="shared" si="23"/>
        <v>0</v>
      </c>
      <c r="K549" s="1150">
        <f t="shared" si="23"/>
        <v>0</v>
      </c>
      <c r="L549" s="1290">
        <f>J549/J634</f>
        <v>0</v>
      </c>
    </row>
    <row r="550" spans="1:12" hidden="1" x14ac:dyDescent="0.2">
      <c r="A550" s="280"/>
      <c r="B550" s="280" t="s">
        <v>792</v>
      </c>
      <c r="C550" s="1131" t="s">
        <v>793</v>
      </c>
      <c r="D550" s="1820">
        <v>0</v>
      </c>
      <c r="E550" s="1820">
        <v>0</v>
      </c>
      <c r="F550" s="1290">
        <v>0</v>
      </c>
      <c r="G550" s="1307">
        <v>0</v>
      </c>
      <c r="H550" s="280">
        <v>0</v>
      </c>
      <c r="I550" s="1289"/>
      <c r="J550" s="1150">
        <f t="shared" si="23"/>
        <v>0</v>
      </c>
      <c r="K550" s="1150">
        <f t="shared" si="23"/>
        <v>0</v>
      </c>
      <c r="L550" s="1290">
        <v>0</v>
      </c>
    </row>
    <row r="551" spans="1:12" hidden="1" x14ac:dyDescent="0.2">
      <c r="A551" s="280"/>
      <c r="B551" s="280" t="s">
        <v>794</v>
      </c>
      <c r="C551" s="1131" t="s">
        <v>795</v>
      </c>
      <c r="D551" s="1820">
        <v>0</v>
      </c>
      <c r="E551" s="1820">
        <v>0</v>
      </c>
      <c r="F551" s="1290">
        <v>0</v>
      </c>
      <c r="G551" s="1307">
        <v>0</v>
      </c>
      <c r="H551" s="280">
        <v>0</v>
      </c>
      <c r="I551" s="1289"/>
      <c r="J551" s="1150">
        <f t="shared" si="23"/>
        <v>0</v>
      </c>
      <c r="K551" s="1150">
        <f t="shared" si="23"/>
        <v>0</v>
      </c>
      <c r="L551" s="1290">
        <v>0</v>
      </c>
    </row>
    <row r="552" spans="1:12" hidden="1" x14ac:dyDescent="0.2">
      <c r="A552" s="280"/>
      <c r="B552" s="280" t="s">
        <v>796</v>
      </c>
      <c r="C552" s="1131" t="s">
        <v>797</v>
      </c>
      <c r="D552" s="1820">
        <v>0</v>
      </c>
      <c r="E552" s="1820">
        <v>0</v>
      </c>
      <c r="F552" s="1294">
        <v>0</v>
      </c>
      <c r="G552" s="1307">
        <v>0</v>
      </c>
      <c r="H552" s="280">
        <v>0</v>
      </c>
      <c r="I552" s="1289"/>
      <c r="J552" s="1150">
        <f t="shared" si="23"/>
        <v>0</v>
      </c>
      <c r="K552" s="1150">
        <f t="shared" si="23"/>
        <v>0</v>
      </c>
      <c r="L552" s="1294">
        <v>0</v>
      </c>
    </row>
    <row r="553" spans="1:12" hidden="1" x14ac:dyDescent="0.2">
      <c r="A553" s="280"/>
      <c r="B553" s="280" t="s">
        <v>796</v>
      </c>
      <c r="C553" s="1131" t="s">
        <v>797</v>
      </c>
      <c r="D553" s="1820"/>
      <c r="E553" s="1820"/>
      <c r="F553" s="1296">
        <f>D553/D634</f>
        <v>0</v>
      </c>
      <c r="G553" s="1307">
        <v>0</v>
      </c>
      <c r="H553" s="280">
        <v>0</v>
      </c>
      <c r="I553" s="1289"/>
      <c r="J553" s="1150">
        <f t="shared" si="23"/>
        <v>0</v>
      </c>
      <c r="K553" s="1150">
        <f t="shared" si="23"/>
        <v>0</v>
      </c>
      <c r="L553" s="1296">
        <f>J553/J634</f>
        <v>0</v>
      </c>
    </row>
    <row r="554" spans="1:12" x14ac:dyDescent="0.2">
      <c r="A554" s="280"/>
      <c r="B554" s="323" t="s">
        <v>794</v>
      </c>
      <c r="C554" s="1130" t="s">
        <v>976</v>
      </c>
      <c r="D554" s="1820">
        <f>'ПОСЕБАН ДЕО'!I290</f>
        <v>544900</v>
      </c>
      <c r="E554" s="1820">
        <f>'ПОСЕБАН ДЕО'!J290</f>
        <v>0</v>
      </c>
      <c r="F554" s="1296">
        <f>E554/D554</f>
        <v>0</v>
      </c>
      <c r="G554" s="1307">
        <v>0</v>
      </c>
      <c r="H554" s="280">
        <v>0</v>
      </c>
      <c r="I554" s="1289"/>
      <c r="J554" s="1150">
        <f t="shared" si="23"/>
        <v>544900</v>
      </c>
      <c r="K554" s="1150">
        <f t="shared" si="23"/>
        <v>0</v>
      </c>
      <c r="L554" s="1296">
        <f>K554/J554</f>
        <v>0</v>
      </c>
    </row>
    <row r="555" spans="1:12" x14ac:dyDescent="0.2">
      <c r="A555" s="282"/>
      <c r="B555" s="439" t="s">
        <v>796</v>
      </c>
      <c r="C555" s="1146" t="s">
        <v>975</v>
      </c>
      <c r="D555" s="1821">
        <f>'ПОСЕБАН ДЕО'!I299</f>
        <v>0</v>
      </c>
      <c r="E555" s="1821">
        <f>'ПОСЕБАН ДЕО'!J299</f>
        <v>0</v>
      </c>
      <c r="F555" s="1297"/>
      <c r="G555" s="1308">
        <v>0</v>
      </c>
      <c r="H555" s="282">
        <v>0</v>
      </c>
      <c r="I555" s="1289"/>
      <c r="J555" s="1150">
        <f t="shared" si="23"/>
        <v>0</v>
      </c>
      <c r="K555" s="1150">
        <f t="shared" si="23"/>
        <v>0</v>
      </c>
      <c r="L555" s="1297"/>
    </row>
    <row r="556" spans="1:12" x14ac:dyDescent="0.2">
      <c r="A556" s="282"/>
      <c r="B556" s="439" t="s">
        <v>462</v>
      </c>
      <c r="C556" s="1146" t="s">
        <v>468</v>
      </c>
      <c r="D556" s="1821">
        <f>'ПОСЕБАН ДЕО'!I312</f>
        <v>700000</v>
      </c>
      <c r="E556" s="1821">
        <f>'ПОСЕБАН ДЕО'!J312</f>
        <v>690400</v>
      </c>
      <c r="F556" s="1297">
        <f>E556/D556</f>
        <v>0.98628571428571432</v>
      </c>
      <c r="G556" s="1308">
        <v>0</v>
      </c>
      <c r="H556" s="282">
        <v>0</v>
      </c>
      <c r="I556" s="1289"/>
      <c r="J556" s="1282">
        <f t="shared" si="23"/>
        <v>700000</v>
      </c>
      <c r="K556" s="1282">
        <f t="shared" si="23"/>
        <v>690400</v>
      </c>
      <c r="L556" s="1297">
        <f t="shared" ref="L556:L562" si="24">K556/J556</f>
        <v>0.98628571428571432</v>
      </c>
    </row>
    <row r="557" spans="1:12" ht="25.5" x14ac:dyDescent="0.2">
      <c r="A557" s="280"/>
      <c r="B557" s="2324" t="s">
        <v>1713</v>
      </c>
      <c r="C557" s="2325" t="s">
        <v>1736</v>
      </c>
      <c r="D557" s="286"/>
      <c r="E557" s="286"/>
      <c r="F557" s="2326"/>
      <c r="G557" s="2328">
        <f>'ПОСЕБАН ДЕО'!L322</f>
        <v>284279.17</v>
      </c>
      <c r="H557" s="2328">
        <f>'ПОСЕБАН ДЕО'!M322</f>
        <v>284279.17</v>
      </c>
      <c r="I557" s="1289">
        <f>H557/G557</f>
        <v>1</v>
      </c>
      <c r="J557" s="1820">
        <f>D557+G557</f>
        <v>284279.17</v>
      </c>
      <c r="K557" s="286">
        <f>E557+H557</f>
        <v>284279.17</v>
      </c>
      <c r="L557" s="1297">
        <f t="shared" si="24"/>
        <v>1</v>
      </c>
    </row>
    <row r="558" spans="1:12" ht="13.5" thickBot="1" x14ac:dyDescent="0.25">
      <c r="A558" s="304"/>
      <c r="B558" s="1816" t="s">
        <v>799</v>
      </c>
      <c r="C558" s="1142" t="s">
        <v>1735</v>
      </c>
      <c r="D558" s="309"/>
      <c r="E558" s="309"/>
      <c r="F558" s="2327"/>
      <c r="G558" s="2329">
        <f>'ПОСЕБАН ДЕО'!L333</f>
        <v>499299.27</v>
      </c>
      <c r="H558" s="2329">
        <f>'ПОСЕБАН ДЕО'!M333</f>
        <v>499299.27</v>
      </c>
      <c r="I558" s="2356">
        <f>H558/G558</f>
        <v>1</v>
      </c>
      <c r="J558" s="1825">
        <f>D558+G558</f>
        <v>499299.27</v>
      </c>
      <c r="K558" s="309">
        <f>E558+H558</f>
        <v>499299.27</v>
      </c>
      <c r="L558" s="1298">
        <f t="shared" si="24"/>
        <v>1</v>
      </c>
    </row>
    <row r="559" spans="1:12" ht="14.25" thickTop="1" thickBot="1" x14ac:dyDescent="0.25">
      <c r="A559" s="2319">
        <v>2101</v>
      </c>
      <c r="B559" s="907"/>
      <c r="C559" s="2320" t="s">
        <v>966</v>
      </c>
      <c r="D559" s="1827">
        <f>D560+D561+D562</f>
        <v>26670000</v>
      </c>
      <c r="E559" s="1827">
        <f>E560+E561+E562</f>
        <v>22910057.5</v>
      </c>
      <c r="F559" s="2321">
        <f>E559/D559</f>
        <v>0.85901977877765279</v>
      </c>
      <c r="G559" s="2322">
        <f>G560</f>
        <v>0</v>
      </c>
      <c r="H559" s="2323">
        <f>H560</f>
        <v>0</v>
      </c>
      <c r="I559" s="2357"/>
      <c r="J559" s="1280">
        <f>J560+J561+J562+J563+J567+J575+J571+J566</f>
        <v>26670000</v>
      </c>
      <c r="K559" s="1280">
        <f>K560+K561+K562+K563+K567+K575+K571+K566</f>
        <v>22910057.5</v>
      </c>
      <c r="L559" s="2358">
        <f t="shared" si="24"/>
        <v>0.85901977877765279</v>
      </c>
    </row>
    <row r="560" spans="1:12" ht="13.5" thickTop="1" x14ac:dyDescent="0.2">
      <c r="A560" s="280"/>
      <c r="B560" s="280" t="s">
        <v>950</v>
      </c>
      <c r="C560" s="1131" t="s">
        <v>967</v>
      </c>
      <c r="D560" s="1820">
        <f>'ПОСЕБАН ДЕО'!I51</f>
        <v>15980000</v>
      </c>
      <c r="E560" s="1820">
        <f>'ПОСЕБАН ДЕО'!J51</f>
        <v>13706273.5</v>
      </c>
      <c r="F560" s="1290">
        <f>E560/D560</f>
        <v>0.85771423654568213</v>
      </c>
      <c r="G560" s="1307">
        <v>0</v>
      </c>
      <c r="H560" s="280">
        <v>0</v>
      </c>
      <c r="I560" s="1289"/>
      <c r="J560" s="1150">
        <f t="shared" ref="J560:K562" si="25">D560+G560</f>
        <v>15980000</v>
      </c>
      <c r="K560" s="1150">
        <f t="shared" si="25"/>
        <v>13706273.5</v>
      </c>
      <c r="L560" s="1289">
        <f t="shared" si="24"/>
        <v>0.85771423654568213</v>
      </c>
    </row>
    <row r="561" spans="1:12" x14ac:dyDescent="0.2">
      <c r="A561" s="280"/>
      <c r="B561" s="280" t="s">
        <v>955</v>
      </c>
      <c r="C561" s="1131" t="s">
        <v>968</v>
      </c>
      <c r="D561" s="1820">
        <f>'ПОСЕБАН ДЕО'!I71+'ПОСЕБАН ДЕО'!I121</f>
        <v>8940000</v>
      </c>
      <c r="E561" s="1820">
        <f>'ПОСЕБАН ДЕО'!J71+'ПОСЕБАН ДЕО'!J121</f>
        <v>7622664</v>
      </c>
      <c r="F561" s="1299">
        <f>E561/D561</f>
        <v>0.85264697986577176</v>
      </c>
      <c r="G561" s="1307"/>
      <c r="H561" s="280"/>
      <c r="I561" s="1299"/>
      <c r="J561" s="1150">
        <f t="shared" si="25"/>
        <v>8940000</v>
      </c>
      <c r="K561" s="1150">
        <f t="shared" si="25"/>
        <v>7622664</v>
      </c>
      <c r="L561" s="1299">
        <f t="shared" si="24"/>
        <v>0.85264697986577176</v>
      </c>
    </row>
    <row r="562" spans="1:12" ht="13.5" thickBot="1" x14ac:dyDescent="0.25">
      <c r="A562" s="280"/>
      <c r="B562" s="280" t="s">
        <v>963</v>
      </c>
      <c r="C562" s="1131" t="s">
        <v>798</v>
      </c>
      <c r="D562" s="1820">
        <f>'ПОСЕБАН ДЕО'!I133</f>
        <v>1750000</v>
      </c>
      <c r="E562" s="1820">
        <f>'ПОСЕБАН ДЕО'!J133</f>
        <v>1581120</v>
      </c>
      <c r="F562" s="1289">
        <f>E562/D562</f>
        <v>0.90349714285714289</v>
      </c>
      <c r="G562" s="1307">
        <v>0</v>
      </c>
      <c r="H562" s="280">
        <v>0</v>
      </c>
      <c r="I562" s="1289"/>
      <c r="J562" s="1150">
        <f t="shared" si="25"/>
        <v>1750000</v>
      </c>
      <c r="K562" s="1150">
        <f t="shared" si="25"/>
        <v>1581120</v>
      </c>
      <c r="L562" s="1289">
        <f t="shared" si="24"/>
        <v>0.90349714285714289</v>
      </c>
    </row>
    <row r="563" spans="1:12" ht="13.5" hidden="1" thickBot="1" x14ac:dyDescent="0.25">
      <c r="A563" s="280"/>
      <c r="B563" s="280" t="s">
        <v>799</v>
      </c>
      <c r="C563" s="1131" t="s">
        <v>800</v>
      </c>
      <c r="D563" s="1820">
        <v>0</v>
      </c>
      <c r="E563" s="1820">
        <v>0</v>
      </c>
      <c r="F563" s="1290">
        <v>0</v>
      </c>
      <c r="G563" s="1307">
        <v>0</v>
      </c>
      <c r="H563" s="280">
        <v>0</v>
      </c>
      <c r="I563" s="1290">
        <v>0</v>
      </c>
      <c r="J563" s="1151">
        <v>0</v>
      </c>
      <c r="K563" s="1151">
        <v>0</v>
      </c>
      <c r="L563" s="1290">
        <v>0</v>
      </c>
    </row>
    <row r="564" spans="1:12" ht="13.5" hidden="1" thickBot="1" x14ac:dyDescent="0.25">
      <c r="A564" s="280"/>
      <c r="B564" s="280" t="s">
        <v>801</v>
      </c>
      <c r="C564" s="1131">
        <v>0</v>
      </c>
      <c r="D564" s="1820">
        <v>0</v>
      </c>
      <c r="E564" s="1820">
        <v>0</v>
      </c>
      <c r="F564" s="1290">
        <v>0</v>
      </c>
      <c r="G564" s="1307">
        <v>0</v>
      </c>
      <c r="H564" s="280">
        <v>0</v>
      </c>
      <c r="I564" s="1290">
        <v>0</v>
      </c>
      <c r="J564" s="1151">
        <v>0</v>
      </c>
      <c r="K564" s="1151">
        <v>0</v>
      </c>
      <c r="L564" s="1290">
        <v>0</v>
      </c>
    </row>
    <row r="565" spans="1:12" ht="13.5" hidden="1" thickBot="1" x14ac:dyDescent="0.25">
      <c r="A565" s="280"/>
      <c r="B565" s="280" t="s">
        <v>802</v>
      </c>
      <c r="C565" s="1131"/>
      <c r="D565" s="1820">
        <v>0</v>
      </c>
      <c r="E565" s="1820">
        <v>0</v>
      </c>
      <c r="F565" s="1290">
        <v>0</v>
      </c>
      <c r="G565" s="1307">
        <v>0</v>
      </c>
      <c r="H565" s="280">
        <v>0</v>
      </c>
      <c r="I565" s="1290">
        <v>0</v>
      </c>
      <c r="J565" s="1151">
        <v>0</v>
      </c>
      <c r="K565" s="1151">
        <v>0</v>
      </c>
      <c r="L565" s="1290">
        <v>0</v>
      </c>
    </row>
    <row r="566" spans="1:12" ht="13.5" hidden="1" thickBot="1" x14ac:dyDescent="0.25">
      <c r="A566" s="280"/>
      <c r="B566" s="280" t="s">
        <v>803</v>
      </c>
      <c r="C566" s="1131"/>
      <c r="D566" s="1820">
        <v>0</v>
      </c>
      <c r="E566" s="1820">
        <v>0</v>
      </c>
      <c r="F566" s="1290">
        <v>0</v>
      </c>
      <c r="G566" s="1307">
        <v>0</v>
      </c>
      <c r="H566" s="280">
        <v>0</v>
      </c>
      <c r="I566" s="1290">
        <v>0</v>
      </c>
      <c r="J566" s="1151">
        <v>0</v>
      </c>
      <c r="K566" s="1151">
        <v>0</v>
      </c>
      <c r="L566" s="1290">
        <v>0</v>
      </c>
    </row>
    <row r="567" spans="1:12" ht="13.5" hidden="1" thickBot="1" x14ac:dyDescent="0.25">
      <c r="A567" s="280"/>
      <c r="B567" s="280" t="s">
        <v>804</v>
      </c>
      <c r="C567" s="1131"/>
      <c r="D567" s="1820">
        <v>0</v>
      </c>
      <c r="E567" s="1820">
        <v>0</v>
      </c>
      <c r="F567" s="1290">
        <v>0</v>
      </c>
      <c r="G567" s="1307">
        <v>0</v>
      </c>
      <c r="H567" s="280">
        <v>0</v>
      </c>
      <c r="I567" s="1290">
        <v>0</v>
      </c>
      <c r="J567" s="1151">
        <v>0</v>
      </c>
      <c r="K567" s="1151">
        <v>0</v>
      </c>
      <c r="L567" s="1290">
        <v>0</v>
      </c>
    </row>
    <row r="568" spans="1:12" ht="13.5" hidden="1" thickBot="1" x14ac:dyDescent="0.25">
      <c r="A568" s="280"/>
      <c r="B568" s="280" t="s">
        <v>805</v>
      </c>
      <c r="C568" s="1131"/>
      <c r="D568" s="1820">
        <v>0</v>
      </c>
      <c r="E568" s="1820">
        <v>0</v>
      </c>
      <c r="F568" s="1290">
        <v>0</v>
      </c>
      <c r="G568" s="1307">
        <v>0</v>
      </c>
      <c r="H568" s="280">
        <v>0</v>
      </c>
      <c r="I568" s="1290">
        <v>0</v>
      </c>
      <c r="J568" s="1151">
        <v>0</v>
      </c>
      <c r="K568" s="1151">
        <v>0</v>
      </c>
      <c r="L568" s="1290">
        <v>0</v>
      </c>
    </row>
    <row r="569" spans="1:12" ht="13.5" hidden="1" thickBot="1" x14ac:dyDescent="0.25">
      <c r="A569" s="280"/>
      <c r="B569" s="280" t="s">
        <v>806</v>
      </c>
      <c r="C569" s="1131"/>
      <c r="D569" s="1820">
        <v>0</v>
      </c>
      <c r="E569" s="1820">
        <v>0</v>
      </c>
      <c r="F569" s="1290">
        <v>0</v>
      </c>
      <c r="G569" s="1307">
        <v>0</v>
      </c>
      <c r="H569" s="280">
        <v>0</v>
      </c>
      <c r="I569" s="1290">
        <v>0</v>
      </c>
      <c r="J569" s="1151">
        <v>0</v>
      </c>
      <c r="K569" s="1151">
        <v>0</v>
      </c>
      <c r="L569" s="1290">
        <v>0</v>
      </c>
    </row>
    <row r="570" spans="1:12" ht="13.5" hidden="1" thickBot="1" x14ac:dyDescent="0.25">
      <c r="A570" s="280"/>
      <c r="B570" s="280" t="s">
        <v>807</v>
      </c>
      <c r="C570" s="1131"/>
      <c r="D570" s="1820">
        <v>0</v>
      </c>
      <c r="E570" s="1820">
        <v>0</v>
      </c>
      <c r="F570" s="1290">
        <v>0</v>
      </c>
      <c r="G570" s="1307">
        <v>0</v>
      </c>
      <c r="H570" s="280">
        <v>0</v>
      </c>
      <c r="I570" s="1290">
        <v>0</v>
      </c>
      <c r="J570" s="1151">
        <v>0</v>
      </c>
      <c r="K570" s="1151">
        <v>0</v>
      </c>
      <c r="L570" s="1290">
        <v>0</v>
      </c>
    </row>
    <row r="571" spans="1:12" ht="13.5" hidden="1" thickBot="1" x14ac:dyDescent="0.25">
      <c r="A571" s="280"/>
      <c r="B571" s="280" t="s">
        <v>808</v>
      </c>
      <c r="C571" s="1131"/>
      <c r="D571" s="1820">
        <v>0</v>
      </c>
      <c r="E571" s="1820">
        <v>0</v>
      </c>
      <c r="F571" s="1290">
        <v>0</v>
      </c>
      <c r="G571" s="1307">
        <v>0</v>
      </c>
      <c r="H571" s="280">
        <v>0</v>
      </c>
      <c r="I571" s="1290">
        <v>0</v>
      </c>
      <c r="J571" s="1151">
        <v>0</v>
      </c>
      <c r="K571" s="1151">
        <v>0</v>
      </c>
      <c r="L571" s="1290">
        <v>0</v>
      </c>
    </row>
    <row r="572" spans="1:12" ht="13.5" hidden="1" thickBot="1" x14ac:dyDescent="0.25">
      <c r="A572" s="280"/>
      <c r="B572" s="280" t="s">
        <v>809</v>
      </c>
      <c r="C572" s="1131"/>
      <c r="D572" s="1820">
        <v>0</v>
      </c>
      <c r="E572" s="1820">
        <v>0</v>
      </c>
      <c r="F572" s="1290">
        <v>0</v>
      </c>
      <c r="G572" s="1307">
        <v>0</v>
      </c>
      <c r="H572" s="280">
        <v>0</v>
      </c>
      <c r="I572" s="1290">
        <v>0</v>
      </c>
      <c r="J572" s="1151">
        <v>0</v>
      </c>
      <c r="K572" s="1151">
        <v>0</v>
      </c>
      <c r="L572" s="1290">
        <v>0</v>
      </c>
    </row>
    <row r="573" spans="1:12" ht="13.5" hidden="1" thickBot="1" x14ac:dyDescent="0.25">
      <c r="A573" s="280"/>
      <c r="B573" s="280" t="s">
        <v>810</v>
      </c>
      <c r="C573" s="1131"/>
      <c r="D573" s="1820">
        <v>0</v>
      </c>
      <c r="E573" s="1820">
        <v>0</v>
      </c>
      <c r="F573" s="1290">
        <v>0</v>
      </c>
      <c r="G573" s="1307">
        <v>0</v>
      </c>
      <c r="H573" s="280">
        <v>0</v>
      </c>
      <c r="I573" s="1290">
        <v>0</v>
      </c>
      <c r="J573" s="1151">
        <v>0</v>
      </c>
      <c r="K573" s="1151">
        <v>0</v>
      </c>
      <c r="L573" s="1290">
        <v>0</v>
      </c>
    </row>
    <row r="574" spans="1:12" ht="13.5" hidden="1" thickBot="1" x14ac:dyDescent="0.25">
      <c r="A574" s="280"/>
      <c r="B574" s="280" t="s">
        <v>811</v>
      </c>
      <c r="C574" s="1131"/>
      <c r="D574" s="1820">
        <v>0</v>
      </c>
      <c r="E574" s="1820">
        <v>0</v>
      </c>
      <c r="F574" s="1290">
        <v>0</v>
      </c>
      <c r="G574" s="1307">
        <v>0</v>
      </c>
      <c r="H574" s="280">
        <v>0</v>
      </c>
      <c r="I574" s="1290">
        <v>0</v>
      </c>
      <c r="J574" s="1151">
        <v>0</v>
      </c>
      <c r="K574" s="1151">
        <v>0</v>
      </c>
      <c r="L574" s="1290">
        <v>0</v>
      </c>
    </row>
    <row r="575" spans="1:12" ht="13.5" hidden="1" thickBot="1" x14ac:dyDescent="0.25">
      <c r="A575" s="280"/>
      <c r="B575" s="280" t="s">
        <v>812</v>
      </c>
      <c r="C575" s="1131"/>
      <c r="D575" s="1820">
        <v>0</v>
      </c>
      <c r="E575" s="1820">
        <v>0</v>
      </c>
      <c r="F575" s="1290">
        <v>0</v>
      </c>
      <c r="G575" s="1307">
        <v>0</v>
      </c>
      <c r="H575" s="280">
        <v>0</v>
      </c>
      <c r="I575" s="1290">
        <v>0</v>
      </c>
      <c r="J575" s="1151">
        <v>0</v>
      </c>
      <c r="K575" s="1151">
        <v>0</v>
      </c>
      <c r="L575" s="1290">
        <v>0</v>
      </c>
    </row>
    <row r="576" spans="1:12" ht="13.5" hidden="1" thickBot="1" x14ac:dyDescent="0.25">
      <c r="A576" s="280"/>
      <c r="B576" s="280" t="s">
        <v>813</v>
      </c>
      <c r="C576" s="1131"/>
      <c r="D576" s="1820">
        <v>0</v>
      </c>
      <c r="E576" s="1820">
        <v>0</v>
      </c>
      <c r="F576" s="1290">
        <v>0</v>
      </c>
      <c r="G576" s="1307">
        <v>0</v>
      </c>
      <c r="H576" s="280">
        <v>0</v>
      </c>
      <c r="I576" s="1290">
        <v>0</v>
      </c>
      <c r="J576" s="1151">
        <v>0</v>
      </c>
      <c r="K576" s="1151">
        <v>0</v>
      </c>
      <c r="L576" s="1290">
        <v>0</v>
      </c>
    </row>
    <row r="577" spans="1:12" ht="13.5" hidden="1" thickBot="1" x14ac:dyDescent="0.25">
      <c r="A577" s="280"/>
      <c r="B577" s="280" t="s">
        <v>814</v>
      </c>
      <c r="C577" s="1131"/>
      <c r="D577" s="1820">
        <v>0</v>
      </c>
      <c r="E577" s="1820">
        <v>0</v>
      </c>
      <c r="F577" s="1290">
        <v>0</v>
      </c>
      <c r="G577" s="1307">
        <v>0</v>
      </c>
      <c r="H577" s="280">
        <v>0</v>
      </c>
      <c r="I577" s="1290">
        <v>0</v>
      </c>
      <c r="J577" s="1151">
        <v>0</v>
      </c>
      <c r="K577" s="1151">
        <v>0</v>
      </c>
      <c r="L577" s="1290">
        <v>0</v>
      </c>
    </row>
    <row r="578" spans="1:12" ht="13.5" hidden="1" thickBot="1" x14ac:dyDescent="0.25">
      <c r="A578" s="280"/>
      <c r="B578" s="280" t="s">
        <v>815</v>
      </c>
      <c r="C578" s="1131"/>
      <c r="D578" s="1820">
        <v>0</v>
      </c>
      <c r="E578" s="1820">
        <v>0</v>
      </c>
      <c r="F578" s="1290">
        <v>0</v>
      </c>
      <c r="G578" s="1307">
        <v>0</v>
      </c>
      <c r="H578" s="280">
        <v>0</v>
      </c>
      <c r="I578" s="1290">
        <v>0</v>
      </c>
      <c r="J578" s="1151">
        <v>0</v>
      </c>
      <c r="K578" s="1151">
        <v>0</v>
      </c>
      <c r="L578" s="1290">
        <v>0</v>
      </c>
    </row>
    <row r="579" spans="1:12" ht="13.5" hidden="1" thickBot="1" x14ac:dyDescent="0.25">
      <c r="A579" s="280"/>
      <c r="B579" s="280" t="s">
        <v>816</v>
      </c>
      <c r="C579" s="1131"/>
      <c r="D579" s="1820">
        <v>0</v>
      </c>
      <c r="E579" s="1820">
        <v>0</v>
      </c>
      <c r="F579" s="1290">
        <v>0</v>
      </c>
      <c r="G579" s="1307">
        <v>0</v>
      </c>
      <c r="H579" s="280">
        <v>0</v>
      </c>
      <c r="I579" s="1290">
        <v>0</v>
      </c>
      <c r="J579" s="1151">
        <v>0</v>
      </c>
      <c r="K579" s="1151">
        <v>0</v>
      </c>
      <c r="L579" s="1290">
        <v>0</v>
      </c>
    </row>
    <row r="580" spans="1:12" ht="13.5" hidden="1" thickBot="1" x14ac:dyDescent="0.25">
      <c r="A580" s="280"/>
      <c r="B580" s="280" t="s">
        <v>817</v>
      </c>
      <c r="C580" s="1131"/>
      <c r="D580" s="1820">
        <v>0</v>
      </c>
      <c r="E580" s="1820">
        <v>0</v>
      </c>
      <c r="F580" s="1290">
        <v>0</v>
      </c>
      <c r="G580" s="1307">
        <v>0</v>
      </c>
      <c r="H580" s="280">
        <v>0</v>
      </c>
      <c r="I580" s="1290">
        <v>0</v>
      </c>
      <c r="J580" s="1151">
        <v>0</v>
      </c>
      <c r="K580" s="1151">
        <v>0</v>
      </c>
      <c r="L580" s="1290">
        <v>0</v>
      </c>
    </row>
    <row r="581" spans="1:12" ht="13.5" hidden="1" thickBot="1" x14ac:dyDescent="0.25">
      <c r="A581" s="280"/>
      <c r="B581" s="280" t="s">
        <v>818</v>
      </c>
      <c r="C581" s="1131"/>
      <c r="D581" s="1820">
        <v>0</v>
      </c>
      <c r="E581" s="1820">
        <v>0</v>
      </c>
      <c r="F581" s="1290">
        <v>0</v>
      </c>
      <c r="G581" s="1307">
        <v>0</v>
      </c>
      <c r="H581" s="280">
        <v>0</v>
      </c>
      <c r="I581" s="1290">
        <v>0</v>
      </c>
      <c r="J581" s="1151">
        <v>0</v>
      </c>
      <c r="K581" s="1151">
        <v>0</v>
      </c>
      <c r="L581" s="1290">
        <v>0</v>
      </c>
    </row>
    <row r="582" spans="1:12" ht="13.5" hidden="1" thickBot="1" x14ac:dyDescent="0.25">
      <c r="A582" s="280"/>
      <c r="B582" s="280" t="s">
        <v>819</v>
      </c>
      <c r="C582" s="1131"/>
      <c r="D582" s="1820">
        <v>0</v>
      </c>
      <c r="E582" s="1820">
        <v>0</v>
      </c>
      <c r="F582" s="1290">
        <v>0</v>
      </c>
      <c r="G582" s="1307">
        <v>0</v>
      </c>
      <c r="H582" s="280">
        <v>0</v>
      </c>
      <c r="I582" s="1290">
        <v>0</v>
      </c>
      <c r="J582" s="1151">
        <v>0</v>
      </c>
      <c r="K582" s="1151">
        <v>0</v>
      </c>
      <c r="L582" s="1290">
        <v>0</v>
      </c>
    </row>
    <row r="583" spans="1:12" ht="13.5" hidden="1" thickBot="1" x14ac:dyDescent="0.25">
      <c r="A583" s="280"/>
      <c r="B583" s="280" t="s">
        <v>820</v>
      </c>
      <c r="C583" s="1131"/>
      <c r="D583" s="1820">
        <v>0</v>
      </c>
      <c r="E583" s="1820">
        <v>0</v>
      </c>
      <c r="F583" s="1290">
        <v>0</v>
      </c>
      <c r="G583" s="1307">
        <v>0</v>
      </c>
      <c r="H583" s="280">
        <v>0</v>
      </c>
      <c r="I583" s="1290">
        <v>0</v>
      </c>
      <c r="J583" s="1151">
        <v>0</v>
      </c>
      <c r="K583" s="1151">
        <v>0</v>
      </c>
      <c r="L583" s="1290">
        <v>0</v>
      </c>
    </row>
    <row r="584" spans="1:12" ht="13.5" hidden="1" thickBot="1" x14ac:dyDescent="0.25">
      <c r="A584" s="280"/>
      <c r="B584" s="280" t="s">
        <v>821</v>
      </c>
      <c r="C584" s="1131"/>
      <c r="D584" s="1820">
        <v>0</v>
      </c>
      <c r="E584" s="1820">
        <v>0</v>
      </c>
      <c r="F584" s="1290">
        <v>0</v>
      </c>
      <c r="G584" s="1307">
        <v>0</v>
      </c>
      <c r="H584" s="280">
        <v>0</v>
      </c>
      <c r="I584" s="1290">
        <v>0</v>
      </c>
      <c r="J584" s="1151">
        <v>0</v>
      </c>
      <c r="K584" s="1151">
        <v>0</v>
      </c>
      <c r="L584" s="1290">
        <v>0</v>
      </c>
    </row>
    <row r="585" spans="1:12" ht="13.5" hidden="1" thickBot="1" x14ac:dyDescent="0.25">
      <c r="A585" s="280"/>
      <c r="B585" s="280" t="s">
        <v>822</v>
      </c>
      <c r="C585" s="1131"/>
      <c r="D585" s="1820">
        <v>0</v>
      </c>
      <c r="E585" s="1820">
        <v>0</v>
      </c>
      <c r="F585" s="1290">
        <v>0</v>
      </c>
      <c r="G585" s="1307">
        <v>0</v>
      </c>
      <c r="H585" s="280">
        <v>0</v>
      </c>
      <c r="I585" s="1290">
        <v>0</v>
      </c>
      <c r="J585" s="1151">
        <v>0</v>
      </c>
      <c r="K585" s="1151">
        <v>0</v>
      </c>
      <c r="L585" s="1290">
        <v>0</v>
      </c>
    </row>
    <row r="586" spans="1:12" ht="13.5" hidden="1" thickBot="1" x14ac:dyDescent="0.25">
      <c r="A586" s="280"/>
      <c r="B586" s="280" t="s">
        <v>823</v>
      </c>
      <c r="C586" s="1131"/>
      <c r="D586" s="1820">
        <v>0</v>
      </c>
      <c r="E586" s="1820">
        <v>0</v>
      </c>
      <c r="F586" s="1290">
        <v>0</v>
      </c>
      <c r="G586" s="1307">
        <v>0</v>
      </c>
      <c r="H586" s="280">
        <v>0</v>
      </c>
      <c r="I586" s="1290">
        <v>0</v>
      </c>
      <c r="J586" s="1151">
        <v>0</v>
      </c>
      <c r="K586" s="1151">
        <v>0</v>
      </c>
      <c r="L586" s="1290">
        <v>0</v>
      </c>
    </row>
    <row r="587" spans="1:12" ht="13.5" hidden="1" thickBot="1" x14ac:dyDescent="0.25">
      <c r="A587" s="280"/>
      <c r="B587" s="280" t="s">
        <v>824</v>
      </c>
      <c r="C587" s="1131"/>
      <c r="D587" s="1820">
        <v>0</v>
      </c>
      <c r="E587" s="1820">
        <v>0</v>
      </c>
      <c r="F587" s="1290">
        <v>0</v>
      </c>
      <c r="G587" s="1307">
        <v>0</v>
      </c>
      <c r="H587" s="280">
        <v>0</v>
      </c>
      <c r="I587" s="1290">
        <v>0</v>
      </c>
      <c r="J587" s="1151">
        <v>0</v>
      </c>
      <c r="K587" s="1151">
        <v>0</v>
      </c>
      <c r="L587" s="1290">
        <v>0</v>
      </c>
    </row>
    <row r="588" spans="1:12" ht="13.5" hidden="1" thickBot="1" x14ac:dyDescent="0.25">
      <c r="A588" s="280"/>
      <c r="B588" s="280" t="s">
        <v>825</v>
      </c>
      <c r="C588" s="1131"/>
      <c r="D588" s="1820">
        <v>0</v>
      </c>
      <c r="E588" s="1820">
        <v>0</v>
      </c>
      <c r="F588" s="1290">
        <v>0</v>
      </c>
      <c r="G588" s="1307">
        <v>0</v>
      </c>
      <c r="H588" s="280">
        <v>0</v>
      </c>
      <c r="I588" s="1290">
        <v>0</v>
      </c>
      <c r="J588" s="1151">
        <v>0</v>
      </c>
      <c r="K588" s="1151">
        <v>0</v>
      </c>
      <c r="L588" s="1290">
        <v>0</v>
      </c>
    </row>
    <row r="589" spans="1:12" ht="13.5" hidden="1" thickBot="1" x14ac:dyDescent="0.25">
      <c r="A589" s="280"/>
      <c r="B589" s="280" t="s">
        <v>826</v>
      </c>
      <c r="C589" s="1131"/>
      <c r="D589" s="1820">
        <v>0</v>
      </c>
      <c r="E589" s="1820">
        <v>0</v>
      </c>
      <c r="F589" s="1290">
        <v>0</v>
      </c>
      <c r="G589" s="1307">
        <v>0</v>
      </c>
      <c r="H589" s="280">
        <v>0</v>
      </c>
      <c r="I589" s="1290">
        <v>0</v>
      </c>
      <c r="J589" s="1151">
        <v>0</v>
      </c>
      <c r="K589" s="1151">
        <v>0</v>
      </c>
      <c r="L589" s="1290">
        <v>0</v>
      </c>
    </row>
    <row r="590" spans="1:12" ht="13.5" hidden="1" thickBot="1" x14ac:dyDescent="0.25">
      <c r="A590" s="280"/>
      <c r="B590" s="280" t="s">
        <v>827</v>
      </c>
      <c r="C590" s="1131"/>
      <c r="D590" s="1820">
        <v>0</v>
      </c>
      <c r="E590" s="1820">
        <v>0</v>
      </c>
      <c r="F590" s="1290">
        <v>0</v>
      </c>
      <c r="G590" s="1307">
        <v>0</v>
      </c>
      <c r="H590" s="280">
        <v>0</v>
      </c>
      <c r="I590" s="1290">
        <v>0</v>
      </c>
      <c r="J590" s="1151">
        <v>0</v>
      </c>
      <c r="K590" s="1151">
        <v>0</v>
      </c>
      <c r="L590" s="1290">
        <v>0</v>
      </c>
    </row>
    <row r="591" spans="1:12" ht="13.5" hidden="1" thickBot="1" x14ac:dyDescent="0.25">
      <c r="A591" s="280"/>
      <c r="B591" s="280" t="s">
        <v>828</v>
      </c>
      <c r="C591" s="1131"/>
      <c r="D591" s="1820">
        <v>0</v>
      </c>
      <c r="E591" s="1820">
        <v>0</v>
      </c>
      <c r="F591" s="1290">
        <v>0</v>
      </c>
      <c r="G591" s="1307">
        <v>0</v>
      </c>
      <c r="H591" s="280">
        <v>0</v>
      </c>
      <c r="I591" s="1290">
        <v>0</v>
      </c>
      <c r="J591" s="1151">
        <v>0</v>
      </c>
      <c r="K591" s="1151">
        <v>0</v>
      </c>
      <c r="L591" s="1290">
        <v>0</v>
      </c>
    </row>
    <row r="592" spans="1:12" ht="13.5" hidden="1" thickBot="1" x14ac:dyDescent="0.25">
      <c r="A592" s="280"/>
      <c r="B592" s="280" t="s">
        <v>829</v>
      </c>
      <c r="C592" s="1131"/>
      <c r="D592" s="1820">
        <v>0</v>
      </c>
      <c r="E592" s="1820">
        <v>0</v>
      </c>
      <c r="F592" s="1290">
        <v>0</v>
      </c>
      <c r="G592" s="1307">
        <v>0</v>
      </c>
      <c r="H592" s="280">
        <v>0</v>
      </c>
      <c r="I592" s="1290">
        <v>0</v>
      </c>
      <c r="J592" s="1151">
        <v>0</v>
      </c>
      <c r="K592" s="1151">
        <v>0</v>
      </c>
      <c r="L592" s="1290">
        <v>0</v>
      </c>
    </row>
    <row r="593" spans="1:12" ht="13.5" hidden="1" thickBot="1" x14ac:dyDescent="0.25">
      <c r="A593" s="280"/>
      <c r="B593" s="280" t="s">
        <v>830</v>
      </c>
      <c r="C593" s="1131"/>
      <c r="D593" s="1820">
        <v>0</v>
      </c>
      <c r="E593" s="1820">
        <v>0</v>
      </c>
      <c r="F593" s="1290">
        <v>0</v>
      </c>
      <c r="G593" s="1307">
        <v>0</v>
      </c>
      <c r="H593" s="280">
        <v>0</v>
      </c>
      <c r="I593" s="1290">
        <v>0</v>
      </c>
      <c r="J593" s="1151">
        <v>0</v>
      </c>
      <c r="K593" s="1151">
        <v>0</v>
      </c>
      <c r="L593" s="1290">
        <v>0</v>
      </c>
    </row>
    <row r="594" spans="1:12" ht="13.5" hidden="1" thickBot="1" x14ac:dyDescent="0.25">
      <c r="A594" s="280"/>
      <c r="B594" s="280" t="s">
        <v>831</v>
      </c>
      <c r="C594" s="1131"/>
      <c r="D594" s="1820">
        <v>0</v>
      </c>
      <c r="E594" s="1820">
        <v>0</v>
      </c>
      <c r="F594" s="1290">
        <v>0</v>
      </c>
      <c r="G594" s="1307">
        <v>0</v>
      </c>
      <c r="H594" s="280">
        <v>0</v>
      </c>
      <c r="I594" s="1290">
        <v>0</v>
      </c>
      <c r="J594" s="1151">
        <v>0</v>
      </c>
      <c r="K594" s="1151">
        <v>0</v>
      </c>
      <c r="L594" s="1290">
        <v>0</v>
      </c>
    </row>
    <row r="595" spans="1:12" ht="13.5" hidden="1" thickBot="1" x14ac:dyDescent="0.25">
      <c r="A595" s="280"/>
      <c r="B595" s="280" t="s">
        <v>832</v>
      </c>
      <c r="C595" s="1131"/>
      <c r="D595" s="1820">
        <v>0</v>
      </c>
      <c r="E595" s="1820">
        <v>0</v>
      </c>
      <c r="F595" s="1290">
        <v>0</v>
      </c>
      <c r="G595" s="1307">
        <v>0</v>
      </c>
      <c r="H595" s="280">
        <v>0</v>
      </c>
      <c r="I595" s="1290">
        <v>0</v>
      </c>
      <c r="J595" s="1151">
        <v>0</v>
      </c>
      <c r="K595" s="1151">
        <v>0</v>
      </c>
      <c r="L595" s="1290">
        <v>0</v>
      </c>
    </row>
    <row r="596" spans="1:12" ht="13.5" hidden="1" thickBot="1" x14ac:dyDescent="0.25">
      <c r="A596" s="280"/>
      <c r="B596" s="280" t="s">
        <v>833</v>
      </c>
      <c r="C596" s="1131"/>
      <c r="D596" s="1820">
        <v>0</v>
      </c>
      <c r="E596" s="1820">
        <v>0</v>
      </c>
      <c r="F596" s="1290">
        <v>0</v>
      </c>
      <c r="G596" s="1307">
        <v>0</v>
      </c>
      <c r="H596" s="280">
        <v>0</v>
      </c>
      <c r="I596" s="1290">
        <v>0</v>
      </c>
      <c r="J596" s="1151">
        <v>0</v>
      </c>
      <c r="K596" s="1151">
        <v>0</v>
      </c>
      <c r="L596" s="1290">
        <v>0</v>
      </c>
    </row>
    <row r="597" spans="1:12" ht="13.5" hidden="1" thickBot="1" x14ac:dyDescent="0.25">
      <c r="A597" s="280"/>
      <c r="B597" s="280" t="s">
        <v>834</v>
      </c>
      <c r="C597" s="1131"/>
      <c r="D597" s="1820">
        <v>0</v>
      </c>
      <c r="E597" s="1820">
        <v>0</v>
      </c>
      <c r="F597" s="1290">
        <v>0</v>
      </c>
      <c r="G597" s="1307">
        <v>0</v>
      </c>
      <c r="H597" s="280">
        <v>0</v>
      </c>
      <c r="I597" s="1290">
        <v>0</v>
      </c>
      <c r="J597" s="1151">
        <v>0</v>
      </c>
      <c r="K597" s="1151">
        <v>0</v>
      </c>
      <c r="L597" s="1290">
        <v>0</v>
      </c>
    </row>
    <row r="598" spans="1:12" ht="13.5" hidden="1" thickBot="1" x14ac:dyDescent="0.25">
      <c r="A598" s="280"/>
      <c r="B598" s="280" t="s">
        <v>835</v>
      </c>
      <c r="C598" s="1131"/>
      <c r="D598" s="1820">
        <v>0</v>
      </c>
      <c r="E598" s="1820">
        <v>0</v>
      </c>
      <c r="F598" s="1290">
        <v>0</v>
      </c>
      <c r="G598" s="1307">
        <v>0</v>
      </c>
      <c r="H598" s="280">
        <v>0</v>
      </c>
      <c r="I598" s="1290">
        <v>0</v>
      </c>
      <c r="J598" s="1151">
        <v>0</v>
      </c>
      <c r="K598" s="1151">
        <v>0</v>
      </c>
      <c r="L598" s="1290">
        <v>0</v>
      </c>
    </row>
    <row r="599" spans="1:12" ht="13.5" hidden="1" thickBot="1" x14ac:dyDescent="0.25">
      <c r="A599" s="280"/>
      <c r="B599" s="280" t="s">
        <v>836</v>
      </c>
      <c r="C599" s="1131"/>
      <c r="D599" s="1820">
        <v>0</v>
      </c>
      <c r="E599" s="1820">
        <v>0</v>
      </c>
      <c r="F599" s="1290">
        <v>0</v>
      </c>
      <c r="G599" s="1307">
        <v>0</v>
      </c>
      <c r="H599" s="280">
        <v>0</v>
      </c>
      <c r="I599" s="1290">
        <v>0</v>
      </c>
      <c r="J599" s="1151">
        <v>0</v>
      </c>
      <c r="K599" s="1151">
        <v>0</v>
      </c>
      <c r="L599" s="1290">
        <v>0</v>
      </c>
    </row>
    <row r="600" spans="1:12" ht="13.5" hidden="1" thickBot="1" x14ac:dyDescent="0.25">
      <c r="A600" s="280"/>
      <c r="B600" s="280" t="s">
        <v>837</v>
      </c>
      <c r="C600" s="1131"/>
      <c r="D600" s="1820">
        <v>0</v>
      </c>
      <c r="E600" s="1820">
        <v>0</v>
      </c>
      <c r="F600" s="1290">
        <v>0</v>
      </c>
      <c r="G600" s="1307">
        <v>0</v>
      </c>
      <c r="H600" s="280">
        <v>0</v>
      </c>
      <c r="I600" s="1290">
        <v>0</v>
      </c>
      <c r="J600" s="1151">
        <v>0</v>
      </c>
      <c r="K600" s="1151">
        <v>0</v>
      </c>
      <c r="L600" s="1290">
        <v>0</v>
      </c>
    </row>
    <row r="601" spans="1:12" ht="13.5" hidden="1" thickBot="1" x14ac:dyDescent="0.25">
      <c r="A601" s="280"/>
      <c r="B601" s="280" t="s">
        <v>838</v>
      </c>
      <c r="C601" s="1131"/>
      <c r="D601" s="1820">
        <v>0</v>
      </c>
      <c r="E601" s="1820">
        <v>0</v>
      </c>
      <c r="F601" s="1290">
        <v>0</v>
      </c>
      <c r="G601" s="1307">
        <v>0</v>
      </c>
      <c r="H601" s="280">
        <v>0</v>
      </c>
      <c r="I601" s="1290">
        <v>0</v>
      </c>
      <c r="J601" s="1151">
        <v>0</v>
      </c>
      <c r="K601" s="1151">
        <v>0</v>
      </c>
      <c r="L601" s="1290">
        <v>0</v>
      </c>
    </row>
    <row r="602" spans="1:12" ht="13.5" hidden="1" thickBot="1" x14ac:dyDescent="0.25">
      <c r="A602" s="280"/>
      <c r="B602" s="280" t="s">
        <v>839</v>
      </c>
      <c r="C602" s="1131"/>
      <c r="D602" s="1820">
        <v>0</v>
      </c>
      <c r="E602" s="1820">
        <v>0</v>
      </c>
      <c r="F602" s="1290">
        <v>0</v>
      </c>
      <c r="G602" s="1307">
        <v>0</v>
      </c>
      <c r="H602" s="280">
        <v>0</v>
      </c>
      <c r="I602" s="1290">
        <v>0</v>
      </c>
      <c r="J602" s="1151">
        <v>0</v>
      </c>
      <c r="K602" s="1151">
        <v>0</v>
      </c>
      <c r="L602" s="1290">
        <v>0</v>
      </c>
    </row>
    <row r="603" spans="1:12" ht="13.5" hidden="1" thickBot="1" x14ac:dyDescent="0.25">
      <c r="A603" s="280"/>
      <c r="B603" s="280" t="s">
        <v>840</v>
      </c>
      <c r="C603" s="1131"/>
      <c r="D603" s="1820">
        <v>0</v>
      </c>
      <c r="E603" s="1820">
        <v>0</v>
      </c>
      <c r="F603" s="1290">
        <v>0</v>
      </c>
      <c r="G603" s="1307">
        <v>0</v>
      </c>
      <c r="H603" s="280">
        <v>0</v>
      </c>
      <c r="I603" s="1290">
        <v>0</v>
      </c>
      <c r="J603" s="1151">
        <v>0</v>
      </c>
      <c r="K603" s="1151">
        <v>0</v>
      </c>
      <c r="L603" s="1290">
        <v>0</v>
      </c>
    </row>
    <row r="604" spans="1:12" ht="13.5" hidden="1" thickBot="1" x14ac:dyDescent="0.25">
      <c r="A604" s="280"/>
      <c r="B604" s="280" t="s">
        <v>841</v>
      </c>
      <c r="C604" s="1131"/>
      <c r="D604" s="1820">
        <v>0</v>
      </c>
      <c r="E604" s="1820">
        <v>0</v>
      </c>
      <c r="F604" s="1290">
        <v>0</v>
      </c>
      <c r="G604" s="1307">
        <v>0</v>
      </c>
      <c r="H604" s="280">
        <v>0</v>
      </c>
      <c r="I604" s="1290">
        <v>0</v>
      </c>
      <c r="J604" s="1151">
        <v>0</v>
      </c>
      <c r="K604" s="1151">
        <v>0</v>
      </c>
      <c r="L604" s="1290">
        <v>0</v>
      </c>
    </row>
    <row r="605" spans="1:12" ht="13.5" hidden="1" thickBot="1" x14ac:dyDescent="0.25">
      <c r="A605" s="280"/>
      <c r="B605" s="280" t="s">
        <v>842</v>
      </c>
      <c r="C605" s="1131"/>
      <c r="D605" s="1820">
        <v>0</v>
      </c>
      <c r="E605" s="1820">
        <v>0</v>
      </c>
      <c r="F605" s="1290">
        <v>0</v>
      </c>
      <c r="G605" s="1307">
        <v>0</v>
      </c>
      <c r="H605" s="280">
        <v>0</v>
      </c>
      <c r="I605" s="1290">
        <v>0</v>
      </c>
      <c r="J605" s="1151">
        <v>0</v>
      </c>
      <c r="K605" s="1151">
        <v>0</v>
      </c>
      <c r="L605" s="1290">
        <v>0</v>
      </c>
    </row>
    <row r="606" spans="1:12" ht="13.5" hidden="1" thickBot="1" x14ac:dyDescent="0.25">
      <c r="A606" s="280"/>
      <c r="B606" s="280" t="s">
        <v>843</v>
      </c>
      <c r="C606" s="1131"/>
      <c r="D606" s="1820">
        <v>0</v>
      </c>
      <c r="E606" s="1820">
        <v>0</v>
      </c>
      <c r="F606" s="1290">
        <v>0</v>
      </c>
      <c r="G606" s="1307">
        <v>0</v>
      </c>
      <c r="H606" s="280">
        <v>0</v>
      </c>
      <c r="I606" s="1290">
        <v>0</v>
      </c>
      <c r="J606" s="1151">
        <v>0</v>
      </c>
      <c r="K606" s="1151">
        <v>0</v>
      </c>
      <c r="L606" s="1290">
        <v>0</v>
      </c>
    </row>
    <row r="607" spans="1:12" ht="13.5" hidden="1" thickBot="1" x14ac:dyDescent="0.25">
      <c r="A607" s="280"/>
      <c r="B607" s="280" t="s">
        <v>844</v>
      </c>
      <c r="C607" s="1131"/>
      <c r="D607" s="1820">
        <v>0</v>
      </c>
      <c r="E607" s="1820">
        <v>0</v>
      </c>
      <c r="F607" s="1290">
        <v>0</v>
      </c>
      <c r="G607" s="1307">
        <v>0</v>
      </c>
      <c r="H607" s="280">
        <v>0</v>
      </c>
      <c r="I607" s="1290">
        <v>0</v>
      </c>
      <c r="J607" s="1151">
        <v>0</v>
      </c>
      <c r="K607" s="1151">
        <v>0</v>
      </c>
      <c r="L607" s="1290">
        <v>0</v>
      </c>
    </row>
    <row r="608" spans="1:12" ht="13.5" hidden="1" thickBot="1" x14ac:dyDescent="0.25">
      <c r="A608" s="280"/>
      <c r="B608" s="280" t="s">
        <v>845</v>
      </c>
      <c r="C608" s="1131"/>
      <c r="D608" s="1820">
        <v>0</v>
      </c>
      <c r="E608" s="1820">
        <v>0</v>
      </c>
      <c r="F608" s="1290">
        <v>0</v>
      </c>
      <c r="G608" s="1307">
        <v>0</v>
      </c>
      <c r="H608" s="280">
        <v>0</v>
      </c>
      <c r="I608" s="1290">
        <v>0</v>
      </c>
      <c r="J608" s="1151">
        <v>0</v>
      </c>
      <c r="K608" s="1151">
        <v>0</v>
      </c>
      <c r="L608" s="1290">
        <v>0</v>
      </c>
    </row>
    <row r="609" spans="1:12" ht="13.5" hidden="1" thickBot="1" x14ac:dyDescent="0.25">
      <c r="A609" s="280"/>
      <c r="B609" s="280" t="s">
        <v>846</v>
      </c>
      <c r="C609" s="1131"/>
      <c r="D609" s="1820">
        <v>0</v>
      </c>
      <c r="E609" s="1820">
        <v>0</v>
      </c>
      <c r="F609" s="1290">
        <v>0</v>
      </c>
      <c r="G609" s="1307">
        <v>0</v>
      </c>
      <c r="H609" s="280">
        <v>0</v>
      </c>
      <c r="I609" s="1290">
        <v>0</v>
      </c>
      <c r="J609" s="1151">
        <v>0</v>
      </c>
      <c r="K609" s="1151">
        <v>0</v>
      </c>
      <c r="L609" s="1290">
        <v>0</v>
      </c>
    </row>
    <row r="610" spans="1:12" ht="13.5" hidden="1" thickBot="1" x14ac:dyDescent="0.25">
      <c r="A610" s="280"/>
      <c r="B610" s="280" t="s">
        <v>847</v>
      </c>
      <c r="C610" s="1131"/>
      <c r="D610" s="1820">
        <v>0</v>
      </c>
      <c r="E610" s="1820">
        <v>0</v>
      </c>
      <c r="F610" s="1290">
        <v>0</v>
      </c>
      <c r="G610" s="1307">
        <v>0</v>
      </c>
      <c r="H610" s="280">
        <v>0</v>
      </c>
      <c r="I610" s="1290">
        <v>0</v>
      </c>
      <c r="J610" s="1151">
        <v>0</v>
      </c>
      <c r="K610" s="1151">
        <v>0</v>
      </c>
      <c r="L610" s="1290">
        <v>0</v>
      </c>
    </row>
    <row r="611" spans="1:12" ht="13.5" hidden="1" thickBot="1" x14ac:dyDescent="0.25">
      <c r="A611" s="280"/>
      <c r="B611" s="280" t="s">
        <v>848</v>
      </c>
      <c r="C611" s="1131"/>
      <c r="D611" s="1820">
        <v>0</v>
      </c>
      <c r="E611" s="1820">
        <v>0</v>
      </c>
      <c r="F611" s="1290">
        <v>0</v>
      </c>
      <c r="G611" s="1307">
        <v>0</v>
      </c>
      <c r="H611" s="280">
        <v>0</v>
      </c>
      <c r="I611" s="1290">
        <v>0</v>
      </c>
      <c r="J611" s="1151">
        <v>0</v>
      </c>
      <c r="K611" s="1151">
        <v>0</v>
      </c>
      <c r="L611" s="1290">
        <v>0</v>
      </c>
    </row>
    <row r="612" spans="1:12" ht="13.5" hidden="1" thickBot="1" x14ac:dyDescent="0.25">
      <c r="A612" s="280"/>
      <c r="B612" s="280" t="s">
        <v>849</v>
      </c>
      <c r="C612" s="1131"/>
      <c r="D612" s="1820">
        <v>0</v>
      </c>
      <c r="E612" s="1820">
        <v>0</v>
      </c>
      <c r="F612" s="1290">
        <v>0</v>
      </c>
      <c r="G612" s="1307">
        <v>0</v>
      </c>
      <c r="H612" s="280">
        <v>0</v>
      </c>
      <c r="I612" s="1290">
        <v>0</v>
      </c>
      <c r="J612" s="1151">
        <v>0</v>
      </c>
      <c r="K612" s="1151">
        <v>0</v>
      </c>
      <c r="L612" s="1290">
        <v>0</v>
      </c>
    </row>
    <row r="613" spans="1:12" ht="13.5" hidden="1" thickBot="1" x14ac:dyDescent="0.25">
      <c r="A613" s="280"/>
      <c r="B613" s="280" t="s">
        <v>850</v>
      </c>
      <c r="C613" s="1131"/>
      <c r="D613" s="1820">
        <v>0</v>
      </c>
      <c r="E613" s="1820">
        <v>0</v>
      </c>
      <c r="F613" s="1290">
        <v>0</v>
      </c>
      <c r="G613" s="1307">
        <v>0</v>
      </c>
      <c r="H613" s="280">
        <v>0</v>
      </c>
      <c r="I613" s="1290">
        <v>0</v>
      </c>
      <c r="J613" s="1151">
        <v>0</v>
      </c>
      <c r="K613" s="1151">
        <v>0</v>
      </c>
      <c r="L613" s="1290">
        <v>0</v>
      </c>
    </row>
    <row r="614" spans="1:12" ht="13.5" hidden="1" thickBot="1" x14ac:dyDescent="0.25">
      <c r="A614" s="280"/>
      <c r="B614" s="280" t="s">
        <v>851</v>
      </c>
      <c r="C614" s="1131"/>
      <c r="D614" s="1820">
        <v>0</v>
      </c>
      <c r="E614" s="1820">
        <v>0</v>
      </c>
      <c r="F614" s="1290">
        <v>0</v>
      </c>
      <c r="G614" s="1307">
        <v>0</v>
      </c>
      <c r="H614" s="280">
        <v>0</v>
      </c>
      <c r="I614" s="1290">
        <v>0</v>
      </c>
      <c r="J614" s="1151">
        <v>0</v>
      </c>
      <c r="K614" s="1151">
        <v>0</v>
      </c>
      <c r="L614" s="1290">
        <v>0</v>
      </c>
    </row>
    <row r="615" spans="1:12" ht="13.5" hidden="1" thickBot="1" x14ac:dyDescent="0.25">
      <c r="A615" s="280"/>
      <c r="B615" s="280" t="s">
        <v>852</v>
      </c>
      <c r="C615" s="1131"/>
      <c r="D615" s="1820">
        <v>0</v>
      </c>
      <c r="E615" s="1820">
        <v>0</v>
      </c>
      <c r="F615" s="1290">
        <v>0</v>
      </c>
      <c r="G615" s="1307">
        <v>0</v>
      </c>
      <c r="H615" s="280">
        <v>0</v>
      </c>
      <c r="I615" s="1290">
        <v>0</v>
      </c>
      <c r="J615" s="1151">
        <v>0</v>
      </c>
      <c r="K615" s="1151">
        <v>0</v>
      </c>
      <c r="L615" s="1290">
        <v>0</v>
      </c>
    </row>
    <row r="616" spans="1:12" ht="13.5" hidden="1" thickBot="1" x14ac:dyDescent="0.25">
      <c r="A616" s="280"/>
      <c r="B616" s="280" t="s">
        <v>853</v>
      </c>
      <c r="C616" s="1131"/>
      <c r="D616" s="1820">
        <v>0</v>
      </c>
      <c r="E616" s="1820">
        <v>0</v>
      </c>
      <c r="F616" s="1290">
        <v>0</v>
      </c>
      <c r="G616" s="1307">
        <v>0</v>
      </c>
      <c r="H616" s="280">
        <v>0</v>
      </c>
      <c r="I616" s="1290">
        <v>0</v>
      </c>
      <c r="J616" s="1151">
        <v>0</v>
      </c>
      <c r="K616" s="1151">
        <v>0</v>
      </c>
      <c r="L616" s="1290">
        <v>0</v>
      </c>
    </row>
    <row r="617" spans="1:12" ht="13.5" hidden="1" thickBot="1" x14ac:dyDescent="0.25">
      <c r="A617" s="280"/>
      <c r="B617" s="280" t="s">
        <v>854</v>
      </c>
      <c r="C617" s="1131"/>
      <c r="D617" s="1820">
        <v>0</v>
      </c>
      <c r="E617" s="1820">
        <v>0</v>
      </c>
      <c r="F617" s="1290">
        <v>0</v>
      </c>
      <c r="G617" s="1307">
        <v>0</v>
      </c>
      <c r="H617" s="280">
        <v>0</v>
      </c>
      <c r="I617" s="1290">
        <v>0</v>
      </c>
      <c r="J617" s="1151">
        <v>0</v>
      </c>
      <c r="K617" s="1151">
        <v>0</v>
      </c>
      <c r="L617" s="1290">
        <v>0</v>
      </c>
    </row>
    <row r="618" spans="1:12" ht="13.5" hidden="1" thickBot="1" x14ac:dyDescent="0.25">
      <c r="A618" s="280"/>
      <c r="B618" s="280" t="s">
        <v>855</v>
      </c>
      <c r="C618" s="1131"/>
      <c r="D618" s="1820">
        <v>0</v>
      </c>
      <c r="E618" s="1820">
        <v>0</v>
      </c>
      <c r="F618" s="1290">
        <v>0</v>
      </c>
      <c r="G618" s="1307">
        <v>0</v>
      </c>
      <c r="H618" s="280">
        <v>0</v>
      </c>
      <c r="I618" s="1290">
        <v>0</v>
      </c>
      <c r="J618" s="1151">
        <v>0</v>
      </c>
      <c r="K618" s="1151">
        <v>0</v>
      </c>
      <c r="L618" s="1290">
        <v>0</v>
      </c>
    </row>
    <row r="619" spans="1:12" ht="13.5" hidden="1" thickBot="1" x14ac:dyDescent="0.25">
      <c r="A619" s="280"/>
      <c r="B619" s="280" t="s">
        <v>856</v>
      </c>
      <c r="C619" s="1131"/>
      <c r="D619" s="1820">
        <v>0</v>
      </c>
      <c r="E619" s="1820">
        <v>0</v>
      </c>
      <c r="F619" s="1290">
        <v>0</v>
      </c>
      <c r="G619" s="1307">
        <v>0</v>
      </c>
      <c r="H619" s="280">
        <v>0</v>
      </c>
      <c r="I619" s="1290">
        <v>0</v>
      </c>
      <c r="J619" s="1151">
        <v>0</v>
      </c>
      <c r="K619" s="1151">
        <v>0</v>
      </c>
      <c r="L619" s="1290">
        <v>0</v>
      </c>
    </row>
    <row r="620" spans="1:12" ht="13.5" hidden="1" thickBot="1" x14ac:dyDescent="0.25">
      <c r="A620" s="280"/>
      <c r="B620" s="280" t="s">
        <v>857</v>
      </c>
      <c r="C620" s="1131"/>
      <c r="D620" s="1820">
        <v>0</v>
      </c>
      <c r="E620" s="1820">
        <v>0</v>
      </c>
      <c r="F620" s="1290">
        <v>0</v>
      </c>
      <c r="G620" s="1307">
        <v>0</v>
      </c>
      <c r="H620" s="280">
        <v>0</v>
      </c>
      <c r="I620" s="1290">
        <v>0</v>
      </c>
      <c r="J620" s="1151">
        <v>0</v>
      </c>
      <c r="K620" s="1151">
        <v>0</v>
      </c>
      <c r="L620" s="1290">
        <v>0</v>
      </c>
    </row>
    <row r="621" spans="1:12" ht="13.5" hidden="1" thickBot="1" x14ac:dyDescent="0.25">
      <c r="A621" s="280"/>
      <c r="B621" s="280" t="s">
        <v>858</v>
      </c>
      <c r="C621" s="1131"/>
      <c r="D621" s="1820">
        <v>0</v>
      </c>
      <c r="E621" s="1820">
        <v>0</v>
      </c>
      <c r="F621" s="1290">
        <v>0</v>
      </c>
      <c r="G621" s="1307">
        <v>0</v>
      </c>
      <c r="H621" s="280">
        <v>0</v>
      </c>
      <c r="I621" s="1290">
        <v>0</v>
      </c>
      <c r="J621" s="1151">
        <v>0</v>
      </c>
      <c r="K621" s="1151">
        <v>0</v>
      </c>
      <c r="L621" s="1290">
        <v>0</v>
      </c>
    </row>
    <row r="622" spans="1:12" ht="13.5" hidden="1" thickBot="1" x14ac:dyDescent="0.25">
      <c r="A622" s="280"/>
      <c r="B622" s="280" t="s">
        <v>859</v>
      </c>
      <c r="C622" s="1131"/>
      <c r="D622" s="1820">
        <v>0</v>
      </c>
      <c r="E622" s="1820">
        <v>0</v>
      </c>
      <c r="F622" s="1290">
        <v>0</v>
      </c>
      <c r="G622" s="1307">
        <v>0</v>
      </c>
      <c r="H622" s="280">
        <v>0</v>
      </c>
      <c r="I622" s="1290">
        <v>0</v>
      </c>
      <c r="J622" s="1151">
        <v>0</v>
      </c>
      <c r="K622" s="1151">
        <v>0</v>
      </c>
      <c r="L622" s="1290">
        <v>0</v>
      </c>
    </row>
    <row r="623" spans="1:12" ht="13.5" hidden="1" thickBot="1" x14ac:dyDescent="0.25">
      <c r="A623" s="280"/>
      <c r="B623" s="280" t="s">
        <v>860</v>
      </c>
      <c r="C623" s="1131"/>
      <c r="D623" s="1820">
        <v>0</v>
      </c>
      <c r="E623" s="1820">
        <v>0</v>
      </c>
      <c r="F623" s="1290">
        <v>0</v>
      </c>
      <c r="G623" s="1307">
        <v>0</v>
      </c>
      <c r="H623" s="280">
        <v>0</v>
      </c>
      <c r="I623" s="1290">
        <v>0</v>
      </c>
      <c r="J623" s="1151">
        <v>0</v>
      </c>
      <c r="K623" s="1151">
        <v>0</v>
      </c>
      <c r="L623" s="1290">
        <v>0</v>
      </c>
    </row>
    <row r="624" spans="1:12" ht="13.5" hidden="1" thickBot="1" x14ac:dyDescent="0.25">
      <c r="A624" s="280"/>
      <c r="B624" s="280" t="s">
        <v>861</v>
      </c>
      <c r="C624" s="1131"/>
      <c r="D624" s="1820">
        <v>0</v>
      </c>
      <c r="E624" s="1820">
        <v>0</v>
      </c>
      <c r="F624" s="1290">
        <v>0</v>
      </c>
      <c r="G624" s="1307">
        <v>0</v>
      </c>
      <c r="H624" s="280">
        <v>0</v>
      </c>
      <c r="I624" s="1290">
        <v>0</v>
      </c>
      <c r="J624" s="1151">
        <v>0</v>
      </c>
      <c r="K624" s="1151">
        <v>0</v>
      </c>
      <c r="L624" s="1290">
        <v>0</v>
      </c>
    </row>
    <row r="625" spans="1:12" ht="13.5" hidden="1" thickBot="1" x14ac:dyDescent="0.25">
      <c r="A625" s="280"/>
      <c r="B625" s="280" t="s">
        <v>862</v>
      </c>
      <c r="C625" s="1131"/>
      <c r="D625" s="1820">
        <v>0</v>
      </c>
      <c r="E625" s="1820">
        <v>0</v>
      </c>
      <c r="F625" s="1290">
        <v>0</v>
      </c>
      <c r="G625" s="1307">
        <v>0</v>
      </c>
      <c r="H625" s="280">
        <v>0</v>
      </c>
      <c r="I625" s="1290">
        <v>0</v>
      </c>
      <c r="J625" s="1151">
        <v>0</v>
      </c>
      <c r="K625" s="1151">
        <v>0</v>
      </c>
      <c r="L625" s="1290">
        <v>0</v>
      </c>
    </row>
    <row r="626" spans="1:12" ht="13.5" hidden="1" thickBot="1" x14ac:dyDescent="0.25">
      <c r="A626" s="280"/>
      <c r="B626" s="280" t="s">
        <v>863</v>
      </c>
      <c r="C626" s="1131"/>
      <c r="D626" s="1820">
        <v>0</v>
      </c>
      <c r="E626" s="1820">
        <v>0</v>
      </c>
      <c r="F626" s="1290">
        <v>0</v>
      </c>
      <c r="G626" s="1307">
        <v>0</v>
      </c>
      <c r="H626" s="280">
        <v>0</v>
      </c>
      <c r="I626" s="1290">
        <v>0</v>
      </c>
      <c r="J626" s="1151">
        <v>0</v>
      </c>
      <c r="K626" s="1151">
        <v>0</v>
      </c>
      <c r="L626" s="1290">
        <v>0</v>
      </c>
    </row>
    <row r="627" spans="1:12" ht="13.5" hidden="1" thickBot="1" x14ac:dyDescent="0.25">
      <c r="A627" s="280"/>
      <c r="B627" s="280" t="s">
        <v>864</v>
      </c>
      <c r="C627" s="1131"/>
      <c r="D627" s="1820">
        <v>0</v>
      </c>
      <c r="E627" s="1820">
        <v>0</v>
      </c>
      <c r="F627" s="1290">
        <v>0</v>
      </c>
      <c r="G627" s="1307">
        <v>0</v>
      </c>
      <c r="H627" s="280">
        <v>0</v>
      </c>
      <c r="I627" s="1290">
        <v>0</v>
      </c>
      <c r="J627" s="1151">
        <v>0</v>
      </c>
      <c r="K627" s="1151">
        <v>0</v>
      </c>
      <c r="L627" s="1290">
        <v>0</v>
      </c>
    </row>
    <row r="628" spans="1:12" ht="13.5" hidden="1" thickBot="1" x14ac:dyDescent="0.25">
      <c r="A628" s="280"/>
      <c r="B628" s="280" t="s">
        <v>865</v>
      </c>
      <c r="C628" s="1131"/>
      <c r="D628" s="1820">
        <v>0</v>
      </c>
      <c r="E628" s="1820">
        <v>0</v>
      </c>
      <c r="F628" s="1290">
        <v>0</v>
      </c>
      <c r="G628" s="1307">
        <v>0</v>
      </c>
      <c r="H628" s="280">
        <v>0</v>
      </c>
      <c r="I628" s="1290">
        <v>0</v>
      </c>
      <c r="J628" s="1151">
        <v>0</v>
      </c>
      <c r="K628" s="1151">
        <v>0</v>
      </c>
      <c r="L628" s="1290">
        <v>0</v>
      </c>
    </row>
    <row r="629" spans="1:12" ht="13.5" hidden="1" thickBot="1" x14ac:dyDescent="0.25">
      <c r="A629" s="280"/>
      <c r="B629" s="280" t="s">
        <v>866</v>
      </c>
      <c r="C629" s="1131"/>
      <c r="D629" s="1820">
        <v>0</v>
      </c>
      <c r="E629" s="1820">
        <v>0</v>
      </c>
      <c r="F629" s="1290">
        <v>0</v>
      </c>
      <c r="G629" s="1307">
        <v>0</v>
      </c>
      <c r="H629" s="280">
        <v>0</v>
      </c>
      <c r="I629" s="1290">
        <v>0</v>
      </c>
      <c r="J629" s="1151">
        <v>0</v>
      </c>
      <c r="K629" s="1151">
        <v>0</v>
      </c>
      <c r="L629" s="1290">
        <v>0</v>
      </c>
    </row>
    <row r="630" spans="1:12" ht="13.5" hidden="1" thickBot="1" x14ac:dyDescent="0.25">
      <c r="A630" s="280"/>
      <c r="B630" s="280" t="s">
        <v>867</v>
      </c>
      <c r="C630" s="1131"/>
      <c r="D630" s="1820">
        <v>0</v>
      </c>
      <c r="E630" s="1820">
        <v>0</v>
      </c>
      <c r="F630" s="1290">
        <v>0</v>
      </c>
      <c r="G630" s="1307">
        <v>0</v>
      </c>
      <c r="H630" s="280">
        <v>0</v>
      </c>
      <c r="I630" s="1290">
        <v>0</v>
      </c>
      <c r="J630" s="1151">
        <v>0</v>
      </c>
      <c r="K630" s="1151">
        <v>0</v>
      </c>
      <c r="L630" s="1290">
        <v>0</v>
      </c>
    </row>
    <row r="631" spans="1:12" ht="13.5" hidden="1" thickBot="1" x14ac:dyDescent="0.25">
      <c r="A631" s="282"/>
      <c r="B631" s="282" t="s">
        <v>868</v>
      </c>
      <c r="C631" s="1132"/>
      <c r="D631" s="1821">
        <v>0</v>
      </c>
      <c r="E631" s="1821">
        <v>0</v>
      </c>
      <c r="F631" s="1294">
        <v>0</v>
      </c>
      <c r="G631" s="1308">
        <v>0</v>
      </c>
      <c r="H631" s="282">
        <v>0</v>
      </c>
      <c r="I631" s="1294">
        <v>0</v>
      </c>
      <c r="J631" s="1152">
        <v>0</v>
      </c>
      <c r="K631" s="1152">
        <v>0</v>
      </c>
      <c r="L631" s="1294">
        <v>0</v>
      </c>
    </row>
    <row r="632" spans="1:12" ht="27" thickTop="1" thickBot="1" x14ac:dyDescent="0.25">
      <c r="A632" s="906">
        <v>501</v>
      </c>
      <c r="B632" s="982"/>
      <c r="C632" s="1147" t="s">
        <v>1136</v>
      </c>
      <c r="D632" s="1828">
        <f>D633</f>
        <v>100000</v>
      </c>
      <c r="E632" s="1828">
        <f>E633</f>
        <v>0</v>
      </c>
      <c r="F632" s="1830">
        <f>E632/D632</f>
        <v>0</v>
      </c>
      <c r="G632" s="1311"/>
      <c r="H632" s="1315"/>
      <c r="I632" s="2358"/>
      <c r="J632" s="1155">
        <f>J633</f>
        <v>100000</v>
      </c>
      <c r="K632" s="1155">
        <f>K633</f>
        <v>0</v>
      </c>
      <c r="L632" s="2358">
        <f>K632/J632</f>
        <v>0</v>
      </c>
    </row>
    <row r="633" spans="1:12" ht="14.25" thickTop="1" thickBot="1" x14ac:dyDescent="0.25">
      <c r="A633" s="981"/>
      <c r="B633" s="983" t="s">
        <v>1130</v>
      </c>
      <c r="C633" s="1124" t="s">
        <v>1137</v>
      </c>
      <c r="D633" s="1829">
        <f>'ПОСЕБАН ДЕО'!I1015</f>
        <v>100000</v>
      </c>
      <c r="E633" s="1829">
        <f>'ПОСЕБАН ДЕО'!J1015</f>
        <v>0</v>
      </c>
      <c r="F633" s="1289">
        <f>E633/D633</f>
        <v>0</v>
      </c>
      <c r="G633" s="1312"/>
      <c r="H633" s="1316"/>
      <c r="I633" s="1289"/>
      <c r="J633" s="1150">
        <f>D633+G633</f>
        <v>100000</v>
      </c>
      <c r="K633" s="1150">
        <f>E633+H633</f>
        <v>0</v>
      </c>
      <c r="L633" s="1289">
        <f>K633/J633</f>
        <v>0</v>
      </c>
    </row>
    <row r="634" spans="1:12" ht="14.25" thickTop="1" thickBot="1" x14ac:dyDescent="0.25">
      <c r="A634" s="908"/>
      <c r="B634" s="908"/>
      <c r="C634" s="1136" t="s">
        <v>869</v>
      </c>
      <c r="D634" s="1818">
        <f>D6+D35+D106+D141+D168+D187+D208+D261+D293+D326+D359+D398+D431+D485+D541+D559+D633</f>
        <v>855967115</v>
      </c>
      <c r="E634" s="1818">
        <f>E6+E35+E106+E141+E168+E187+E208+E261+E293+E326+E359+E398+E431+E485+E541+E559+E633</f>
        <v>718774206.66000009</v>
      </c>
      <c r="F634" s="1830">
        <f>E634/D634</f>
        <v>0.83972175339936994</v>
      </c>
      <c r="G634" s="1156">
        <f>G6+G35+G106+G141+G168+G187+G208+G261+G293+G326+G359+G398+G431+G485+G541</f>
        <v>99439085.439999998</v>
      </c>
      <c r="H634" s="1301">
        <f>H6+H35+H106+H141+H168+H187+H208+H261+H293+H326+H359+H398+H431+H485+H541</f>
        <v>89434228.200000018</v>
      </c>
      <c r="I634" s="1830">
        <f>H634/G634</f>
        <v>0.89938707505474036</v>
      </c>
      <c r="J634" s="1280">
        <f>J6+J35+J106+J141+J168+J187+J208+J261+J293+J326+J359+J398+J431+J485+J541+J559+J633</f>
        <v>955406200.44000006</v>
      </c>
      <c r="K634" s="1280">
        <f>K6+K35+K106+K141+K168+K187+K208+K261+K293+K326+K359+K398+K431+K485+K541+K559+K633</f>
        <v>808208434.86000013</v>
      </c>
      <c r="L634" s="1830">
        <f>K634/J634</f>
        <v>0.84593174556308104</v>
      </c>
    </row>
    <row r="635" spans="1:12" ht="13.5" thickTop="1" x14ac:dyDescent="0.2">
      <c r="A635" s="2499"/>
      <c r="B635" s="2500"/>
      <c r="C635" s="2500"/>
      <c r="D635" s="2500"/>
      <c r="E635" s="2500"/>
      <c r="F635" s="2500"/>
      <c r="G635" s="2500"/>
      <c r="H635" s="2500"/>
      <c r="I635" s="2500"/>
      <c r="J635" s="2500"/>
    </row>
    <row r="636" spans="1:12" x14ac:dyDescent="0.2">
      <c r="A636" s="2491"/>
      <c r="B636" s="2453"/>
      <c r="C636" s="2453"/>
      <c r="D636" s="2453"/>
      <c r="E636" s="2453"/>
      <c r="F636" s="2453"/>
      <c r="G636" s="2453"/>
      <c r="H636" s="2453"/>
      <c r="I636" s="2453"/>
      <c r="J636" s="2453"/>
    </row>
    <row r="637" spans="1:12" x14ac:dyDescent="0.2">
      <c r="A637" s="2491"/>
      <c r="B637" s="2492"/>
      <c r="C637" s="2492"/>
      <c r="D637" s="2492"/>
      <c r="E637" s="2492"/>
      <c r="F637" s="2492"/>
      <c r="G637" s="2492"/>
      <c r="H637" s="2492"/>
      <c r="I637" s="2492"/>
      <c r="J637" s="2492"/>
    </row>
    <row r="638" spans="1:12" x14ac:dyDescent="0.2">
      <c r="A638" s="2493"/>
      <c r="B638" s="2494"/>
      <c r="C638" s="2494"/>
      <c r="D638" s="2494"/>
      <c r="E638" s="2494"/>
      <c r="F638" s="2494"/>
      <c r="G638" s="2494"/>
      <c r="H638" s="2494"/>
      <c r="I638" s="2494"/>
      <c r="J638" s="2494"/>
    </row>
    <row r="639" spans="1:12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spans="1:12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spans="1:12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spans="1:12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spans="1:12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spans="1:12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spans="1:12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spans="1:12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spans="1:12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spans="1:12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spans="1:12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spans="1:12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pans="1:12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spans="1:12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spans="1:12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spans="1:12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</row>
  </sheetData>
  <mergeCells count="9">
    <mergeCell ref="A637:J637"/>
    <mergeCell ref="A638:J638"/>
    <mergeCell ref="A2:J2"/>
    <mergeCell ref="A1:J1"/>
    <mergeCell ref="A635:J635"/>
    <mergeCell ref="A636:J636"/>
    <mergeCell ref="D3:F3"/>
    <mergeCell ref="G3:I3"/>
    <mergeCell ref="J3:L3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67" firstPageNumber="10" orientation="landscape" useFirstPageNumber="1" r:id="rId1"/>
  <headerFooter alignWithMargins="0">
    <oddHeader>&amp;C&amp;P</oddHeader>
    <evenHeader>&amp;C12</evenHeader>
    <firstHeader>&amp;C10</firstHeader>
  </headerFooter>
  <rowBreaks count="1" manualBreakCount="1">
    <brk id="26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view="pageBreakPreview" zoomScaleSheetLayoutView="100" workbookViewId="0">
      <selection activeCell="Q23" sqref="Q23"/>
    </sheetView>
  </sheetViews>
  <sheetFormatPr defaultRowHeight="15.75" x14ac:dyDescent="0.25"/>
  <cols>
    <col min="1" max="1" width="8.7109375" style="72" customWidth="1"/>
    <col min="2" max="2" width="5.140625" style="72" customWidth="1"/>
    <col min="3" max="3" width="62.28515625" style="72" customWidth="1"/>
    <col min="4" max="4" width="18.42578125" style="72" customWidth="1"/>
    <col min="5" max="5" width="13.85546875" style="72" customWidth="1"/>
    <col min="6" max="6" width="12.140625" style="72" customWidth="1"/>
    <col min="7" max="7" width="20.140625" style="72" customWidth="1"/>
    <col min="8" max="16384" width="9.140625" style="72"/>
  </cols>
  <sheetData>
    <row r="1" spans="1:19" ht="30.75" customHeight="1" x14ac:dyDescent="0.25">
      <c r="A1" s="2512" t="s">
        <v>1746</v>
      </c>
      <c r="B1" s="2512"/>
      <c r="C1" s="2512"/>
      <c r="D1" s="2512"/>
      <c r="E1" s="2512"/>
      <c r="F1" s="2512"/>
    </row>
    <row r="2" spans="1:19" ht="21" customHeight="1" thickBot="1" x14ac:dyDescent="0.3">
      <c r="A2" s="2510"/>
      <c r="B2" s="2511"/>
      <c r="C2" s="2511"/>
      <c r="D2" s="2511"/>
      <c r="E2" s="2511"/>
      <c r="F2" s="2511"/>
    </row>
    <row r="3" spans="1:19" s="147" customFormat="1" ht="25.5" customHeight="1" thickTop="1" x14ac:dyDescent="0.2">
      <c r="A3" s="2513" t="s">
        <v>1370</v>
      </c>
      <c r="B3" s="2515" t="s">
        <v>40</v>
      </c>
      <c r="C3" s="2515" t="s">
        <v>41</v>
      </c>
      <c r="D3" s="2517" t="s">
        <v>1681</v>
      </c>
      <c r="E3" s="2518"/>
      <c r="F3" s="2519"/>
      <c r="G3" s="2508" t="s">
        <v>1705</v>
      </c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19" ht="49.5" customHeight="1" x14ac:dyDescent="0.25">
      <c r="A4" s="2514"/>
      <c r="B4" s="2516"/>
      <c r="C4" s="2516"/>
      <c r="D4" s="361">
        <v>2019</v>
      </c>
      <c r="E4" s="361">
        <v>2020</v>
      </c>
      <c r="F4" s="362">
        <v>2021</v>
      </c>
      <c r="G4" s="2509"/>
    </row>
    <row r="5" spans="1:19" s="71" customFormat="1" ht="16.5" thickBot="1" x14ac:dyDescent="0.3">
      <c r="A5" s="363">
        <v>1</v>
      </c>
      <c r="B5" s="364">
        <v>2</v>
      </c>
      <c r="C5" s="364">
        <v>3</v>
      </c>
      <c r="D5" s="364">
        <v>4</v>
      </c>
      <c r="E5" s="364">
        <v>5</v>
      </c>
      <c r="F5" s="365">
        <v>6</v>
      </c>
      <c r="G5" s="1159"/>
    </row>
    <row r="6" spans="1:19" ht="22.5" customHeight="1" thickTop="1" x14ac:dyDescent="0.25">
      <c r="A6" s="366"/>
      <c r="B6" s="367"/>
      <c r="C6" s="368" t="s">
        <v>1563</v>
      </c>
      <c r="D6" s="369">
        <f>D8+D64+D65</f>
        <v>374350215</v>
      </c>
      <c r="E6" s="369">
        <f>E8</f>
        <v>134900000</v>
      </c>
      <c r="F6" s="370">
        <f>F8</f>
        <v>97500000</v>
      </c>
      <c r="G6" s="369">
        <f>G8+G64+G65</f>
        <v>275355128.28000003</v>
      </c>
    </row>
    <row r="7" spans="1:19" x14ac:dyDescent="0.25">
      <c r="A7" s="371"/>
      <c r="B7" s="372"/>
      <c r="C7" s="373"/>
      <c r="D7" s="374"/>
      <c r="E7" s="374"/>
      <c r="F7" s="375"/>
      <c r="G7" s="1158"/>
    </row>
    <row r="8" spans="1:19" x14ac:dyDescent="0.25">
      <c r="A8" s="371">
        <v>511</v>
      </c>
      <c r="B8" s="372"/>
      <c r="C8" s="373" t="s">
        <v>1566</v>
      </c>
      <c r="D8" s="376">
        <f>D10+D15+D21+D25+D30+D40+D44+D46+D48+D55+D60+D62+D63+D53+D61</f>
        <v>352324462</v>
      </c>
      <c r="E8" s="376">
        <f>E10+E15+E20+E25+E30+E55+E60+E63+E64</f>
        <v>134900000</v>
      </c>
      <c r="F8" s="377">
        <f>F10+F15+F20+F25+F30+F55+F60+F63+F64</f>
        <v>97500000</v>
      </c>
      <c r="G8" s="376">
        <f>G10+G15+G21+G25+G30+G40+G44+G46+G48+G55+G60+G62+G63+G53+G61</f>
        <v>257032067.00000003</v>
      </c>
    </row>
    <row r="9" spans="1:19" x14ac:dyDescent="0.25">
      <c r="A9" s="371"/>
      <c r="B9" s="372"/>
      <c r="C9" s="372"/>
      <c r="D9" s="374"/>
      <c r="E9" s="374"/>
      <c r="F9" s="375"/>
      <c r="G9" s="1158"/>
    </row>
    <row r="10" spans="1:19" ht="66" customHeight="1" x14ac:dyDescent="0.25">
      <c r="A10" s="378"/>
      <c r="B10" s="379">
        <v>1</v>
      </c>
      <c r="C10" s="380" t="s">
        <v>1751</v>
      </c>
      <c r="D10" s="2412">
        <v>28650000</v>
      </c>
      <c r="E10" s="381">
        <v>40000000</v>
      </c>
      <c r="F10" s="382">
        <v>30000000</v>
      </c>
      <c r="G10" s="1852">
        <v>26021212.170000002</v>
      </c>
    </row>
    <row r="11" spans="1:19" x14ac:dyDescent="0.25">
      <c r="A11" s="383"/>
      <c r="B11" s="384"/>
      <c r="C11" s="385" t="s">
        <v>1118</v>
      </c>
      <c r="D11" s="517"/>
      <c r="E11" s="386"/>
      <c r="F11" s="387"/>
      <c r="G11" s="1853"/>
    </row>
    <row r="12" spans="1:19" x14ac:dyDescent="0.25">
      <c r="A12" s="383"/>
      <c r="B12" s="384"/>
      <c r="C12" s="385" t="s">
        <v>1119</v>
      </c>
      <c r="D12" s="517"/>
      <c r="E12" s="386"/>
      <c r="F12" s="387"/>
      <c r="G12" s="1853"/>
    </row>
    <row r="13" spans="1:19" x14ac:dyDescent="0.25">
      <c r="A13" s="383"/>
      <c r="B13" s="384"/>
      <c r="C13" s="385" t="s">
        <v>1120</v>
      </c>
      <c r="D13" s="517"/>
      <c r="E13" s="386"/>
      <c r="F13" s="387"/>
      <c r="G13" s="1853"/>
    </row>
    <row r="14" spans="1:19" ht="16.5" thickBot="1" x14ac:dyDescent="0.3">
      <c r="A14" s="388"/>
      <c r="B14" s="389"/>
      <c r="C14" s="390" t="s">
        <v>76</v>
      </c>
      <c r="D14" s="629"/>
      <c r="E14" s="391"/>
      <c r="F14" s="392"/>
      <c r="G14" s="1854"/>
    </row>
    <row r="15" spans="1:19" ht="48.75" thickTop="1" x14ac:dyDescent="0.25">
      <c r="A15" s="393"/>
      <c r="B15" s="394">
        <v>2</v>
      </c>
      <c r="C15" s="637" t="s">
        <v>761</v>
      </c>
      <c r="D15" s="2413">
        <v>84400000</v>
      </c>
      <c r="E15" s="627">
        <v>40000000</v>
      </c>
      <c r="F15" s="628">
        <v>40000000</v>
      </c>
      <c r="G15" s="1853">
        <v>84142832.969999999</v>
      </c>
    </row>
    <row r="16" spans="1:19" ht="13.5" customHeight="1" x14ac:dyDescent="0.25">
      <c r="A16" s="383"/>
      <c r="B16" s="384"/>
      <c r="C16" s="385" t="s">
        <v>1121</v>
      </c>
      <c r="D16" s="386"/>
      <c r="E16" s="386"/>
      <c r="F16" s="387"/>
      <c r="G16" s="1853"/>
    </row>
    <row r="17" spans="1:7" x14ac:dyDescent="0.25">
      <c r="A17" s="383"/>
      <c r="B17" s="384"/>
      <c r="C17" s="385" t="s">
        <v>1122</v>
      </c>
      <c r="D17" s="386"/>
      <c r="E17" s="386"/>
      <c r="F17" s="387"/>
      <c r="G17" s="1853"/>
    </row>
    <row r="18" spans="1:7" x14ac:dyDescent="0.25">
      <c r="A18" s="383"/>
      <c r="B18" s="384"/>
      <c r="C18" s="385" t="s">
        <v>877</v>
      </c>
      <c r="D18" s="386"/>
      <c r="E18" s="386"/>
      <c r="F18" s="387"/>
      <c r="G18" s="1853"/>
    </row>
    <row r="19" spans="1:7" ht="16.5" thickBot="1" x14ac:dyDescent="0.3">
      <c r="A19" s="383"/>
      <c r="B19" s="384"/>
      <c r="C19" s="385" t="s">
        <v>76</v>
      </c>
      <c r="D19" s="386"/>
      <c r="E19" s="386"/>
      <c r="F19" s="387"/>
      <c r="G19" s="1854"/>
    </row>
    <row r="20" spans="1:7" ht="26.25" thickTop="1" x14ac:dyDescent="0.25">
      <c r="A20" s="393"/>
      <c r="B20" s="394">
        <v>3</v>
      </c>
      <c r="C20" s="380" t="s">
        <v>467</v>
      </c>
      <c r="D20" s="395"/>
      <c r="E20" s="395"/>
      <c r="F20" s="396"/>
      <c r="G20" s="1853"/>
    </row>
    <row r="21" spans="1:7" x14ac:dyDescent="0.25">
      <c r="A21" s="383"/>
      <c r="B21" s="384"/>
      <c r="C21" s="385" t="s">
        <v>1124</v>
      </c>
      <c r="D21" s="386">
        <v>43489362</v>
      </c>
      <c r="E21" s="386">
        <v>10000000</v>
      </c>
      <c r="F21" s="387"/>
      <c r="G21" s="386">
        <v>13541859.470000001</v>
      </c>
    </row>
    <row r="22" spans="1:7" x14ac:dyDescent="0.25">
      <c r="A22" s="383"/>
      <c r="B22" s="384"/>
      <c r="C22" s="385" t="s">
        <v>1123</v>
      </c>
      <c r="D22" s="386"/>
      <c r="E22" s="386"/>
      <c r="F22" s="387"/>
      <c r="G22" s="1853"/>
    </row>
    <row r="23" spans="1:7" ht="24" customHeight="1" x14ac:dyDescent="0.25">
      <c r="A23" s="383"/>
      <c r="B23" s="384"/>
      <c r="C23" s="385" t="s">
        <v>938</v>
      </c>
      <c r="D23" s="386"/>
      <c r="E23" s="386"/>
      <c r="F23" s="387"/>
      <c r="G23" s="1853"/>
    </row>
    <row r="24" spans="1:7" ht="16.5" thickBot="1" x14ac:dyDescent="0.3">
      <c r="A24" s="388"/>
      <c r="B24" s="389"/>
      <c r="C24" s="390" t="s">
        <v>946</v>
      </c>
      <c r="D24" s="391"/>
      <c r="E24" s="391"/>
      <c r="F24" s="392"/>
      <c r="G24" s="1854"/>
    </row>
    <row r="25" spans="1:7" ht="27" thickTop="1" thickBot="1" x14ac:dyDescent="0.3">
      <c r="A25" s="393"/>
      <c r="B25" s="394">
        <v>4</v>
      </c>
      <c r="C25" s="380" t="s">
        <v>763</v>
      </c>
      <c r="D25" s="395">
        <f>'ПОСЕБАН ДЕО'!I351+'ПОСЕБАН ДЕО'!I1009+'ПОСЕБАН ДЕО'!I615</f>
        <v>32300000</v>
      </c>
      <c r="E25" s="395">
        <v>28400000</v>
      </c>
      <c r="F25" s="396">
        <v>2000000</v>
      </c>
      <c r="G25" s="395">
        <v>9092780.3900000006</v>
      </c>
    </row>
    <row r="26" spans="1:7" ht="16.5" thickBot="1" x14ac:dyDescent="0.3">
      <c r="A26" s="383"/>
      <c r="B26" s="384"/>
      <c r="C26" s="397" t="s">
        <v>1747</v>
      </c>
      <c r="D26" s="386"/>
      <c r="E26" s="386"/>
      <c r="F26" s="387"/>
      <c r="G26" s="1853"/>
    </row>
    <row r="27" spans="1:7" x14ac:dyDescent="0.25">
      <c r="A27" s="383"/>
      <c r="B27" s="384"/>
      <c r="C27" s="385" t="s">
        <v>1748</v>
      </c>
      <c r="D27" s="386"/>
      <c r="E27" s="386"/>
      <c r="F27" s="387"/>
      <c r="G27" s="1853"/>
    </row>
    <row r="28" spans="1:7" x14ac:dyDescent="0.25">
      <c r="A28" s="383"/>
      <c r="B28" s="384"/>
      <c r="C28" s="385" t="s">
        <v>1749</v>
      </c>
      <c r="D28" s="386"/>
      <c r="E28" s="386"/>
      <c r="F28" s="387"/>
      <c r="G28" s="1853"/>
    </row>
    <row r="29" spans="1:7" ht="16.5" thickBot="1" x14ac:dyDescent="0.3">
      <c r="A29" s="388"/>
      <c r="B29" s="389"/>
      <c r="C29" s="390" t="s">
        <v>878</v>
      </c>
      <c r="D29" s="391"/>
      <c r="E29" s="391"/>
      <c r="F29" s="392"/>
      <c r="G29" s="1854"/>
    </row>
    <row r="30" spans="1:7" ht="17.25" thickTop="1" thickBot="1" x14ac:dyDescent="0.3">
      <c r="A30" s="393"/>
      <c r="B30" s="394">
        <v>5</v>
      </c>
      <c r="C30" s="962" t="s">
        <v>1750</v>
      </c>
      <c r="D30" s="2413">
        <f>'ПОСЕБАН ДЕО'!I605+'ПОСЕБАН ДЕО'!I468</f>
        <v>14500000</v>
      </c>
      <c r="E30" s="395">
        <v>20000000</v>
      </c>
      <c r="F30" s="396">
        <v>20000000</v>
      </c>
      <c r="G30" s="2413">
        <f>'ПОСЕБАН ДЕО'!J605+'ПОСЕБАН ДЕО'!J468</f>
        <v>8088539.7999999998</v>
      </c>
    </row>
    <row r="31" spans="1:7" ht="16.5" thickBot="1" x14ac:dyDescent="0.3">
      <c r="A31" s="398"/>
      <c r="B31" s="399"/>
      <c r="C31" s="397" t="s">
        <v>879</v>
      </c>
      <c r="D31" s="517"/>
      <c r="E31" s="386"/>
      <c r="F31" s="387"/>
      <c r="G31" s="1853"/>
    </row>
    <row r="32" spans="1:7" x14ac:dyDescent="0.25">
      <c r="A32" s="383"/>
      <c r="B32" s="384"/>
      <c r="C32" s="385" t="s">
        <v>377</v>
      </c>
      <c r="D32" s="517"/>
      <c r="E32" s="386"/>
      <c r="F32" s="387"/>
      <c r="G32" s="1853"/>
    </row>
    <row r="33" spans="1:7" x14ac:dyDescent="0.25">
      <c r="A33" s="383"/>
      <c r="B33" s="384"/>
      <c r="C33" s="385" t="s">
        <v>939</v>
      </c>
      <c r="D33" s="517"/>
      <c r="E33" s="386"/>
      <c r="F33" s="387"/>
      <c r="G33" s="1853"/>
    </row>
    <row r="34" spans="1:7" ht="16.5" thickBot="1" x14ac:dyDescent="0.3">
      <c r="A34" s="388"/>
      <c r="B34" s="389"/>
      <c r="C34" s="390" t="s">
        <v>878</v>
      </c>
      <c r="D34" s="629"/>
      <c r="E34" s="391"/>
      <c r="F34" s="392"/>
      <c r="G34" s="1854"/>
    </row>
    <row r="35" spans="1:7" ht="27" hidden="1" customHeight="1" thickTop="1" x14ac:dyDescent="0.25">
      <c r="A35" s="411"/>
      <c r="B35" s="412">
        <v>6</v>
      </c>
      <c r="C35" s="420" t="s">
        <v>1348</v>
      </c>
      <c r="D35" s="630"/>
      <c r="E35" s="413">
        <v>0</v>
      </c>
      <c r="F35" s="414">
        <v>0</v>
      </c>
      <c r="G35" s="1855"/>
    </row>
    <row r="36" spans="1:7" ht="15.75" hidden="1" customHeight="1" x14ac:dyDescent="0.25">
      <c r="A36" s="378"/>
      <c r="B36" s="379"/>
      <c r="C36" s="421" t="s">
        <v>1351</v>
      </c>
      <c r="D36" s="631"/>
      <c r="E36" s="381"/>
      <c r="F36" s="382"/>
      <c r="G36" s="1856"/>
    </row>
    <row r="37" spans="1:7" ht="15.75" hidden="1" customHeight="1" x14ac:dyDescent="0.25">
      <c r="A37" s="383"/>
      <c r="B37" s="384"/>
      <c r="C37" s="422" t="s">
        <v>1349</v>
      </c>
      <c r="D37" s="517"/>
      <c r="E37" s="386"/>
      <c r="F37" s="387"/>
      <c r="G37" s="1856"/>
    </row>
    <row r="38" spans="1:7" ht="15.75" hidden="1" customHeight="1" x14ac:dyDescent="0.25">
      <c r="A38" s="383"/>
      <c r="B38" s="384"/>
      <c r="C38" s="422" t="s">
        <v>1350</v>
      </c>
      <c r="D38" s="517"/>
      <c r="E38" s="386"/>
      <c r="F38" s="387"/>
      <c r="G38" s="1856"/>
    </row>
    <row r="39" spans="1:7" ht="16.5" hidden="1" customHeight="1" thickBot="1" x14ac:dyDescent="0.3">
      <c r="A39" s="388"/>
      <c r="B39" s="389"/>
      <c r="C39" s="423" t="s">
        <v>1352</v>
      </c>
      <c r="D39" s="629"/>
      <c r="E39" s="391"/>
      <c r="F39" s="392"/>
      <c r="G39" s="1856"/>
    </row>
    <row r="40" spans="1:7" ht="17.25" hidden="1" thickTop="1" thickBot="1" x14ac:dyDescent="0.3">
      <c r="A40" s="411"/>
      <c r="B40" s="412">
        <v>6</v>
      </c>
      <c r="C40" s="522" t="s">
        <v>947</v>
      </c>
      <c r="D40" s="630">
        <f>'ПОСЕБАН ДЕО'!I486</f>
        <v>0</v>
      </c>
      <c r="E40" s="413"/>
      <c r="F40" s="414"/>
      <c r="G40" s="1856"/>
    </row>
    <row r="41" spans="1:7" ht="19.5" hidden="1" customHeight="1" thickBot="1" x14ac:dyDescent="0.3">
      <c r="A41" s="383"/>
      <c r="B41" s="384"/>
      <c r="C41" s="385" t="s">
        <v>377</v>
      </c>
      <c r="D41" s="517"/>
      <c r="E41" s="386"/>
      <c r="F41" s="387"/>
      <c r="G41" s="1856"/>
    </row>
    <row r="42" spans="1:7" ht="17.25" hidden="1" thickTop="1" thickBot="1" x14ac:dyDescent="0.3">
      <c r="A42" s="411"/>
      <c r="B42" s="384"/>
      <c r="C42" s="385" t="s">
        <v>948</v>
      </c>
      <c r="D42" s="517"/>
      <c r="E42" s="386"/>
      <c r="F42" s="387"/>
      <c r="G42" s="1856"/>
    </row>
    <row r="43" spans="1:7" ht="12" hidden="1" customHeight="1" thickBot="1" x14ac:dyDescent="0.3">
      <c r="A43" s="388"/>
      <c r="B43" s="389"/>
      <c r="C43" s="390" t="s">
        <v>878</v>
      </c>
      <c r="D43" s="950"/>
      <c r="E43" s="951"/>
      <c r="F43" s="952"/>
      <c r="G43" s="1856"/>
    </row>
    <row r="44" spans="1:7" ht="16.5" thickTop="1" x14ac:dyDescent="0.25">
      <c r="A44" s="411"/>
      <c r="B44" s="412">
        <v>6</v>
      </c>
      <c r="C44" s="522" t="s">
        <v>1353</v>
      </c>
      <c r="D44" s="2411">
        <f>'[2]ПОСЕБАН ДЕО'!I492</f>
        <v>9000000</v>
      </c>
      <c r="E44" s="413">
        <v>8800000</v>
      </c>
      <c r="F44" s="414">
        <v>8800000</v>
      </c>
      <c r="G44" s="2411">
        <f>'ПОСЕБАН ДЕО'!J520</f>
        <v>8822354.2899999991</v>
      </c>
    </row>
    <row r="45" spans="1:7" ht="78" thickBot="1" x14ac:dyDescent="0.3">
      <c r="A45" s="383"/>
      <c r="B45" s="384"/>
      <c r="C45" s="422" t="s">
        <v>1354</v>
      </c>
      <c r="D45" s="2414"/>
      <c r="E45" s="386"/>
      <c r="F45" s="387"/>
      <c r="G45" s="1852"/>
    </row>
    <row r="46" spans="1:7" ht="16.5" thickTop="1" x14ac:dyDescent="0.25">
      <c r="A46" s="393"/>
      <c r="B46" s="412">
        <v>7</v>
      </c>
      <c r="C46" s="522" t="s">
        <v>1358</v>
      </c>
      <c r="D46" s="2411">
        <f>'ПОСЕБАН ДЕО'!O530</f>
        <v>32570100</v>
      </c>
      <c r="E46" s="413">
        <v>0</v>
      </c>
      <c r="F46" s="414"/>
      <c r="G46" s="2411">
        <f>'ПОСЕБАН ДЕО'!P530</f>
        <v>27965033.760000002</v>
      </c>
    </row>
    <row r="47" spans="1:7" ht="90.75" thickBot="1" x14ac:dyDescent="0.3">
      <c r="A47" s="383"/>
      <c r="B47" s="389"/>
      <c r="C47" s="385" t="s">
        <v>1393</v>
      </c>
      <c r="D47" s="629"/>
      <c r="E47" s="391"/>
      <c r="F47" s="392"/>
      <c r="G47" s="1852"/>
    </row>
    <row r="48" spans="1:7" ht="16.5" thickTop="1" x14ac:dyDescent="0.25">
      <c r="A48" s="393"/>
      <c r="B48" s="412">
        <v>8</v>
      </c>
      <c r="C48" s="619" t="s">
        <v>389</v>
      </c>
      <c r="D48" s="2411">
        <f>'ПОСЕБАН ДЕО'!I383</f>
        <v>38335000</v>
      </c>
      <c r="E48" s="413"/>
      <c r="F48" s="414"/>
      <c r="G48" s="2411">
        <f>'ПОСЕБАН ДЕО'!P383</f>
        <v>26138825.640000001</v>
      </c>
    </row>
    <row r="49" spans="1:7" x14ac:dyDescent="0.25">
      <c r="A49" s="383"/>
      <c r="B49" s="384"/>
      <c r="C49" s="620" t="s">
        <v>524</v>
      </c>
      <c r="D49" s="517"/>
      <c r="E49" s="386"/>
      <c r="F49" s="387"/>
      <c r="G49" s="1853"/>
    </row>
    <row r="50" spans="1:7" x14ac:dyDescent="0.25">
      <c r="A50" s="383"/>
      <c r="B50" s="384"/>
      <c r="C50" s="385" t="s">
        <v>1125</v>
      </c>
      <c r="D50" s="517"/>
      <c r="E50" s="386"/>
      <c r="F50" s="387"/>
      <c r="G50" s="1853"/>
    </row>
    <row r="51" spans="1:7" x14ac:dyDescent="0.25">
      <c r="A51" s="383"/>
      <c r="B51" s="384"/>
      <c r="C51" s="385" t="s">
        <v>1663</v>
      </c>
      <c r="D51" s="517"/>
      <c r="E51" s="386"/>
      <c r="F51" s="387"/>
      <c r="G51" s="1853"/>
    </row>
    <row r="52" spans="1:7" ht="16.5" thickBot="1" x14ac:dyDescent="0.3">
      <c r="A52" s="383"/>
      <c r="B52" s="384"/>
      <c r="C52" s="385" t="s">
        <v>525</v>
      </c>
      <c r="D52" s="517"/>
      <c r="E52" s="386"/>
      <c r="F52" s="387"/>
      <c r="G52" s="1854"/>
    </row>
    <row r="53" spans="1:7" ht="16.5" thickTop="1" x14ac:dyDescent="0.25">
      <c r="A53" s="393"/>
      <c r="B53" s="412">
        <v>8</v>
      </c>
      <c r="C53" s="619" t="s">
        <v>1668</v>
      </c>
      <c r="D53" s="2411">
        <f>'ПОСЕБАН ДЕО'!I545</f>
        <v>5080000</v>
      </c>
      <c r="E53" s="413"/>
      <c r="F53" s="414"/>
      <c r="G53" s="2411">
        <f>'ПОСЕБАН ДЕО'!P545</f>
        <v>4144479.15</v>
      </c>
    </row>
    <row r="54" spans="1:7" ht="78" thickBot="1" x14ac:dyDescent="0.3">
      <c r="A54" s="383"/>
      <c r="B54" s="384"/>
      <c r="C54" s="385" t="s">
        <v>1669</v>
      </c>
      <c r="D54" s="517"/>
      <c r="E54" s="386"/>
      <c r="F54" s="387"/>
      <c r="G54" s="1852"/>
    </row>
    <row r="55" spans="1:7" ht="39" thickTop="1" x14ac:dyDescent="0.25">
      <c r="A55" s="393"/>
      <c r="B55" s="394">
        <v>9</v>
      </c>
      <c r="C55" s="415" t="s">
        <v>1560</v>
      </c>
      <c r="D55" s="2411">
        <f>'ПОСЕБАН ДЕО'!I402</f>
        <v>3000000</v>
      </c>
      <c r="E55" s="413">
        <v>1500000</v>
      </c>
      <c r="F55" s="414">
        <v>1500000</v>
      </c>
      <c r="G55" s="2411">
        <f>'ПОСЕБАН ДЕО'!P402</f>
        <v>2090464.36</v>
      </c>
    </row>
    <row r="56" spans="1:7" x14ac:dyDescent="0.25">
      <c r="A56" s="383"/>
      <c r="B56" s="384"/>
      <c r="C56" s="385" t="s">
        <v>530</v>
      </c>
      <c r="D56" s="517"/>
      <c r="E56" s="386"/>
      <c r="F56" s="387"/>
      <c r="G56" s="1853"/>
    </row>
    <row r="57" spans="1:7" ht="25.5" customHeight="1" x14ac:dyDescent="0.25">
      <c r="A57" s="383"/>
      <c r="B57" s="384"/>
      <c r="C57" s="385" t="s">
        <v>377</v>
      </c>
      <c r="D57" s="517"/>
      <c r="E57" s="386"/>
      <c r="F57" s="387"/>
      <c r="G57" s="1853"/>
    </row>
    <row r="58" spans="1:7" ht="17.25" customHeight="1" x14ac:dyDescent="0.25">
      <c r="A58" s="383"/>
      <c r="B58" s="384"/>
      <c r="C58" s="385" t="s">
        <v>940</v>
      </c>
      <c r="D58" s="517"/>
      <c r="E58" s="386"/>
      <c r="F58" s="387"/>
      <c r="G58" s="1853"/>
    </row>
    <row r="59" spans="1:7" ht="16.5" thickBot="1" x14ac:dyDescent="0.3">
      <c r="A59" s="1003"/>
      <c r="B59" s="389"/>
      <c r="C59" s="390" t="s">
        <v>1564</v>
      </c>
      <c r="D59" s="629"/>
      <c r="E59" s="391"/>
      <c r="F59" s="392"/>
      <c r="G59" s="1854"/>
    </row>
    <row r="60" spans="1:7" ht="66" thickTop="1" thickBot="1" x14ac:dyDescent="0.3">
      <c r="A60" s="383"/>
      <c r="B60" s="384">
        <v>10</v>
      </c>
      <c r="C60" s="521" t="s">
        <v>941</v>
      </c>
      <c r="D60" s="2414">
        <f>'ПОСЕБАН ДЕО'!I241</f>
        <v>1000000</v>
      </c>
      <c r="E60" s="517">
        <v>1000000</v>
      </c>
      <c r="F60" s="518">
        <v>1000000</v>
      </c>
      <c r="G60" s="2414">
        <f>'ПОСЕБАН ДЕО'!J241</f>
        <v>119160</v>
      </c>
    </row>
    <row r="61" spans="1:7" ht="78" thickBot="1" x14ac:dyDescent="0.3">
      <c r="A61" s="1860"/>
      <c r="B61" s="1861">
        <v>11</v>
      </c>
      <c r="C61" s="1862" t="s">
        <v>1697</v>
      </c>
      <c r="D61" s="1863">
        <f>'ПОСЕБАН ДЕО'!I671</f>
        <v>60000000</v>
      </c>
      <c r="E61" s="1863">
        <v>20000000</v>
      </c>
      <c r="F61" s="1864"/>
      <c r="G61" s="2415">
        <f>'ПОСЕБАН ДЕО'!J671</f>
        <v>46864525</v>
      </c>
    </row>
    <row r="62" spans="1:7" ht="17.25" thickTop="1" thickBot="1" x14ac:dyDescent="0.3">
      <c r="A62" s="400"/>
      <c r="B62" s="401">
        <v>12</v>
      </c>
      <c r="C62" s="528" t="s">
        <v>1698</v>
      </c>
      <c r="D62" s="632">
        <f>'ПОСЕБАН ДЕО'!I638</f>
        <v>0</v>
      </c>
      <c r="E62" s="403">
        <v>0</v>
      </c>
      <c r="F62" s="404">
        <v>0</v>
      </c>
      <c r="G62" s="632">
        <f>'ПОСЕБАН ДЕО'!L638</f>
        <v>0</v>
      </c>
    </row>
    <row r="63" spans="1:7" ht="17.25" hidden="1" thickTop="1" thickBot="1" x14ac:dyDescent="0.3">
      <c r="A63" s="383">
        <v>512</v>
      </c>
      <c r="B63" s="394">
        <v>12</v>
      </c>
      <c r="C63" s="1004" t="s">
        <v>1367</v>
      </c>
      <c r="D63" s="627">
        <v>0</v>
      </c>
      <c r="E63" s="395">
        <v>0</v>
      </c>
      <c r="F63" s="396">
        <v>0</v>
      </c>
      <c r="G63" s="1857"/>
    </row>
    <row r="64" spans="1:7" ht="17.25" thickTop="1" thickBot="1" x14ac:dyDescent="0.3">
      <c r="A64" s="400">
        <v>541</v>
      </c>
      <c r="B64" s="1007">
        <v>13</v>
      </c>
      <c r="C64" s="528" t="s">
        <v>1505</v>
      </c>
      <c r="D64" s="2416">
        <f>'ПОСЕБАН ДЕО'!I372+'ПОСЕБАН ДЕО'!I647</f>
        <v>4500000</v>
      </c>
      <c r="E64" s="403">
        <v>4000000</v>
      </c>
      <c r="F64" s="404">
        <v>3000000</v>
      </c>
      <c r="G64" s="2416">
        <f>'ПОСЕБАН ДЕО'!J372+'ПОСЕБАН ДЕО'!J647</f>
        <v>1970094.76</v>
      </c>
    </row>
    <row r="65" spans="1:7" ht="16.5" thickTop="1" x14ac:dyDescent="0.25">
      <c r="A65" s="366"/>
      <c r="B65" s="367"/>
      <c r="C65" s="1005" t="s">
        <v>1565</v>
      </c>
      <c r="D65" s="1006">
        <f>D67+D74</f>
        <v>17525753</v>
      </c>
      <c r="E65" s="369">
        <f>E67+E74</f>
        <v>4800000</v>
      </c>
      <c r="F65" s="370">
        <f>F67+F74</f>
        <v>4800000</v>
      </c>
      <c r="G65" s="1006">
        <f>G67+G74</f>
        <v>16352966.52</v>
      </c>
    </row>
    <row r="66" spans="1:7" x14ac:dyDescent="0.25">
      <c r="A66" s="371"/>
      <c r="B66" s="372"/>
      <c r="C66" s="406"/>
      <c r="D66" s="633"/>
      <c r="E66" s="374"/>
      <c r="F66" s="375"/>
      <c r="G66" s="1856"/>
    </row>
    <row r="67" spans="1:7" x14ac:dyDescent="0.25">
      <c r="A67" s="371">
        <v>512</v>
      </c>
      <c r="B67" s="372"/>
      <c r="C67" s="405" t="s">
        <v>1567</v>
      </c>
      <c r="D67" s="2420">
        <f>D68+D69+D70+D71+D72+D73</f>
        <v>16505753</v>
      </c>
      <c r="E67" s="376">
        <f>E68+E69+E71+E72+E73</f>
        <v>4400000</v>
      </c>
      <c r="F67" s="377">
        <f>F68+F69+F71+F72+F73</f>
        <v>4400000</v>
      </c>
      <c r="G67" s="953">
        <f>G68+G69+G70+G71+G72+G73</f>
        <v>15747401</v>
      </c>
    </row>
    <row r="68" spans="1:7" x14ac:dyDescent="0.25">
      <c r="A68" s="371"/>
      <c r="B68" s="372">
        <v>1</v>
      </c>
      <c r="C68" s="406" t="s">
        <v>881</v>
      </c>
      <c r="D68" s="2419">
        <f>'ПОСЕБАН ДЕО'!I639</f>
        <v>5710000</v>
      </c>
      <c r="E68" s="374">
        <v>500000</v>
      </c>
      <c r="F68" s="375">
        <v>500000</v>
      </c>
      <c r="G68" s="633">
        <f>'ПОСЕБАН ДЕО'!J639</f>
        <v>5701754</v>
      </c>
    </row>
    <row r="69" spans="1:7" x14ac:dyDescent="0.25">
      <c r="A69" s="371"/>
      <c r="B69" s="372">
        <v>2</v>
      </c>
      <c r="C69" s="406" t="s">
        <v>1600</v>
      </c>
      <c r="D69" s="2419">
        <v>2909753</v>
      </c>
      <c r="E69" s="374">
        <v>1000000</v>
      </c>
      <c r="F69" s="375">
        <v>1000000</v>
      </c>
      <c r="G69" s="633">
        <v>1995066.05</v>
      </c>
    </row>
    <row r="70" spans="1:7" x14ac:dyDescent="0.25">
      <c r="A70" s="371"/>
      <c r="B70" s="372">
        <v>3</v>
      </c>
      <c r="C70" s="406" t="s">
        <v>1673</v>
      </c>
      <c r="D70" s="2419">
        <v>3220000</v>
      </c>
      <c r="E70" s="374"/>
      <c r="F70" s="375"/>
      <c r="G70" s="1856">
        <f>'ПОСЕБАН ДЕО'!J369</f>
        <v>3217200</v>
      </c>
    </row>
    <row r="71" spans="1:7" x14ac:dyDescent="0.25">
      <c r="A71" s="371"/>
      <c r="B71" s="372">
        <v>4</v>
      </c>
      <c r="C71" s="406" t="s">
        <v>1584</v>
      </c>
      <c r="D71" s="2419">
        <f>'[2]ПОСЕБАН ДЕО'!K1181+'[2]ПОСЕБАН ДЕО'!K1198</f>
        <v>230000</v>
      </c>
      <c r="E71" s="374">
        <v>200000</v>
      </c>
      <c r="F71" s="375">
        <v>200000</v>
      </c>
      <c r="G71" s="1856">
        <f>'ПОСЕБАН ДЕО'!J1260+'ПОСЕБАН ДЕО'!M1260+'ПОСЕБАН ДЕО'!J1337+'ПОСЕБАН ДЕО'!M1337</f>
        <v>107725</v>
      </c>
    </row>
    <row r="72" spans="1:7" x14ac:dyDescent="0.25">
      <c r="A72" s="371"/>
      <c r="B72" s="372">
        <v>5</v>
      </c>
      <c r="C72" s="406" t="s">
        <v>12</v>
      </c>
      <c r="D72" s="2419">
        <f>'ПОСЕБАН ДЕО'!I1051</f>
        <v>136000</v>
      </c>
      <c r="E72" s="374">
        <v>200000</v>
      </c>
      <c r="F72" s="375">
        <v>200000</v>
      </c>
      <c r="G72" s="1856">
        <f>'ПОСЕБАН ДЕО'!J1052</f>
        <v>256664</v>
      </c>
    </row>
    <row r="73" spans="1:7" ht="16.5" thickBot="1" x14ac:dyDescent="0.3">
      <c r="A73" s="378"/>
      <c r="B73" s="379">
        <v>6</v>
      </c>
      <c r="C73" s="407" t="s">
        <v>154</v>
      </c>
      <c r="D73" s="2412">
        <v>4300000</v>
      </c>
      <c r="E73" s="381">
        <v>2500000</v>
      </c>
      <c r="F73" s="382">
        <v>2500000</v>
      </c>
      <c r="G73" s="1852">
        <f>'ПОСЕБАН ДЕО'!J244+'ПОСЕБАН ДЕО'!J1134</f>
        <v>4468991.95</v>
      </c>
    </row>
    <row r="74" spans="1:7" ht="17.25" thickTop="1" thickBot="1" x14ac:dyDescent="0.3">
      <c r="A74" s="523"/>
      <c r="B74" s="412"/>
      <c r="C74" s="1008" t="s">
        <v>1585</v>
      </c>
      <c r="D74" s="2417">
        <f>D75</f>
        <v>1020000</v>
      </c>
      <c r="E74" s="1009">
        <f>E75</f>
        <v>400000</v>
      </c>
      <c r="F74" s="1010">
        <f>F75</f>
        <v>400000</v>
      </c>
      <c r="G74" s="2418">
        <f>G75</f>
        <v>605565.52</v>
      </c>
    </row>
    <row r="75" spans="1:7" ht="45" customHeight="1" thickBot="1" x14ac:dyDescent="0.3">
      <c r="A75" s="388">
        <v>515</v>
      </c>
      <c r="B75" s="1011">
        <v>1</v>
      </c>
      <c r="C75" s="1012" t="s">
        <v>531</v>
      </c>
      <c r="D75" s="950">
        <f>[2]РАСХОДИ!E49</f>
        <v>1020000</v>
      </c>
      <c r="E75" s="951">
        <v>400000</v>
      </c>
      <c r="F75" s="952">
        <v>400000</v>
      </c>
      <c r="G75" s="950">
        <f>РАСХОДИ!D49</f>
        <v>605565.52</v>
      </c>
    </row>
    <row r="76" spans="1:7" s="238" customFormat="1" ht="33.75" hidden="1" customHeight="1" thickTop="1" thickBot="1" x14ac:dyDescent="0.3">
      <c r="A76" s="400"/>
      <c r="B76" s="367"/>
      <c r="C76" s="1005" t="s">
        <v>882</v>
      </c>
      <c r="D76" s="1006">
        <f>D77</f>
        <v>0</v>
      </c>
      <c r="E76" s="369"/>
      <c r="F76" s="370"/>
      <c r="G76" s="1856"/>
    </row>
    <row r="77" spans="1:7" s="238" customFormat="1" ht="17.25" hidden="1" thickTop="1" thickBot="1" x14ac:dyDescent="0.3">
      <c r="A77" s="400"/>
      <c r="B77" s="379">
        <v>1</v>
      </c>
      <c r="C77" s="407" t="s">
        <v>75</v>
      </c>
      <c r="D77" s="381">
        <v>0</v>
      </c>
      <c r="E77" s="381">
        <v>0</v>
      </c>
      <c r="F77" s="382">
        <v>0</v>
      </c>
      <c r="G77" s="1852"/>
    </row>
    <row r="78" spans="1:7" ht="17.25" thickTop="1" thickBot="1" x14ac:dyDescent="0.3">
      <c r="A78" s="400"/>
      <c r="B78" s="524"/>
      <c r="C78" s="525" t="s">
        <v>888</v>
      </c>
      <c r="D78" s="526">
        <f>D79+D80+D81+D82+D83+D84+D85+D86+D87</f>
        <v>7460000</v>
      </c>
      <c r="E78" s="526">
        <f>E79+E80+E81+E82+E83+E84+E85+E86+E87</f>
        <v>18323000</v>
      </c>
      <c r="F78" s="527">
        <f>F79+F80+F81+F82+F83+F84+F85+F86+F87</f>
        <v>15172000</v>
      </c>
      <c r="G78" s="526">
        <f>G79+G80+G81+G82+G83+G84+G85+G86+G87</f>
        <v>5085725.74</v>
      </c>
    </row>
    <row r="79" spans="1:7" s="238" customFormat="1" ht="17.25" thickTop="1" thickBot="1" x14ac:dyDescent="0.3">
      <c r="A79" s="400"/>
      <c r="B79" s="389">
        <v>1</v>
      </c>
      <c r="C79" s="390" t="s">
        <v>1674</v>
      </c>
      <c r="D79" s="391">
        <f>'[2]ПОСЕБАН ДЕО'!I780</f>
        <v>500000</v>
      </c>
      <c r="E79" s="391">
        <v>800000</v>
      </c>
      <c r="F79" s="392">
        <v>500000</v>
      </c>
      <c r="G79" s="391">
        <f>'ПОСЕБАН ДЕО'!J836</f>
        <v>0</v>
      </c>
    </row>
    <row r="80" spans="1:7" ht="17.25" thickTop="1" thickBot="1" x14ac:dyDescent="0.3">
      <c r="A80" s="400"/>
      <c r="B80" s="401">
        <v>2</v>
      </c>
      <c r="C80" s="402" t="s">
        <v>13</v>
      </c>
      <c r="D80" s="403">
        <f>'ПОСЕБАН ДЕО'!I697</f>
        <v>2900000</v>
      </c>
      <c r="E80" s="403">
        <v>1443000</v>
      </c>
      <c r="F80" s="404">
        <v>392000</v>
      </c>
      <c r="G80" s="1857">
        <f>'ПОСЕБАН ДЕО'!J697</f>
        <v>540000</v>
      </c>
    </row>
    <row r="81" spans="1:7" ht="27.75" thickTop="1" thickBot="1" x14ac:dyDescent="0.3">
      <c r="A81" s="400"/>
      <c r="B81" s="401">
        <v>3</v>
      </c>
      <c r="C81" s="402" t="s">
        <v>533</v>
      </c>
      <c r="D81" s="403">
        <f>'ПОСЕБАН ДЕО'!I789</f>
        <v>0</v>
      </c>
      <c r="E81" s="403">
        <v>500000</v>
      </c>
      <c r="F81" s="404">
        <v>500000</v>
      </c>
      <c r="G81" s="1857">
        <f>'ПОСЕБАН ДЕО'!J789</f>
        <v>0</v>
      </c>
    </row>
    <row r="82" spans="1:7" ht="26.25" customHeight="1" thickTop="1" thickBot="1" x14ac:dyDescent="0.3">
      <c r="A82" s="400"/>
      <c r="B82" s="401">
        <v>4</v>
      </c>
      <c r="C82" s="402" t="s">
        <v>532</v>
      </c>
      <c r="D82" s="403">
        <f>'ПОСЕБАН ДЕО'!I771</f>
        <v>800000</v>
      </c>
      <c r="E82" s="403">
        <v>4800000</v>
      </c>
      <c r="F82" s="404">
        <v>5000000</v>
      </c>
      <c r="G82" s="1857">
        <f>'ПОСЕБАН ДЕО'!J771</f>
        <v>792949.6</v>
      </c>
    </row>
    <row r="83" spans="1:7" ht="23.25" customHeight="1" thickTop="1" thickBot="1" x14ac:dyDescent="0.3">
      <c r="A83" s="400"/>
      <c r="B83" s="401">
        <v>5</v>
      </c>
      <c r="C83" s="402" t="s">
        <v>534</v>
      </c>
      <c r="D83" s="403">
        <f>'ПОСЕБАН ДЕО'!I734</f>
        <v>565000</v>
      </c>
      <c r="E83" s="403">
        <v>1000000</v>
      </c>
      <c r="F83" s="404">
        <v>1000000</v>
      </c>
      <c r="G83" s="1857">
        <f>'ПОСЕБАН ДЕО'!J734</f>
        <v>562817.52</v>
      </c>
    </row>
    <row r="84" spans="1:7" ht="27.75" thickTop="1" thickBot="1" x14ac:dyDescent="0.3">
      <c r="A84" s="383"/>
      <c r="B84" s="401">
        <v>6</v>
      </c>
      <c r="C84" s="402" t="s">
        <v>880</v>
      </c>
      <c r="D84" s="403">
        <f>'ПОСЕБАН ДЕО'!I752</f>
        <v>300000</v>
      </c>
      <c r="E84" s="403">
        <v>1800000</v>
      </c>
      <c r="F84" s="404">
        <v>500000</v>
      </c>
      <c r="G84" s="1857">
        <f>'ПОСЕБАН ДЕО'!J715</f>
        <v>994350</v>
      </c>
    </row>
    <row r="85" spans="1:7" ht="17.25" thickTop="1" thickBot="1" x14ac:dyDescent="0.3">
      <c r="A85" s="400">
        <v>4642</v>
      </c>
      <c r="B85" s="401">
        <v>7</v>
      </c>
      <c r="C85" s="402" t="s">
        <v>14</v>
      </c>
      <c r="D85" s="403">
        <f>'[2]ПОСЕБАН ДЕО'!I697</f>
        <v>300000</v>
      </c>
      <c r="E85" s="403">
        <v>850000</v>
      </c>
      <c r="F85" s="404">
        <v>150000</v>
      </c>
      <c r="G85" s="1857">
        <f>'ПОСЕБАН ДЕО'!J752</f>
        <v>282000</v>
      </c>
    </row>
    <row r="86" spans="1:7" ht="17.25" thickTop="1" thickBot="1" x14ac:dyDescent="0.3">
      <c r="B86" s="401">
        <v>8</v>
      </c>
      <c r="C86" s="402" t="s">
        <v>1405</v>
      </c>
      <c r="D86" s="403">
        <f>'ПОСЕБАН ДЕО'!I698+'ПОСЕБАН ДЕО'!I716+'ПОСЕБАН ДЕО'!I735+'ПОСЕБАН ДЕО'!I753+'ПОСЕБАН ДЕО'!I772+'ПОСЕБАН ДЕО'!I790+'ПОСЕБАН ДЕО'!I836</f>
        <v>1535000</v>
      </c>
      <c r="E86" s="403">
        <v>7000000</v>
      </c>
      <c r="F86" s="404">
        <v>7000000</v>
      </c>
      <c r="G86" s="1857">
        <f>'ПОСЕБАН ДЕО'!J698+'ПОСЕБАН ДЕО'!J716+'ПОСЕБАН ДЕО'!J735+'ПОСЕБАН ДЕО'!J753+'ПОСЕБАН ДЕО'!J772+'ПОСЕБАН ДЕО'!J790+'ПОСЕБАН ДЕО'!J837</f>
        <v>1842443.1300000001</v>
      </c>
    </row>
    <row r="87" spans="1:7" ht="17.25" thickTop="1" thickBot="1" x14ac:dyDescent="0.3">
      <c r="B87" s="401">
        <v>9</v>
      </c>
      <c r="C87" s="402" t="s">
        <v>1568</v>
      </c>
      <c r="D87" s="403">
        <f>'ПОСЕБАН ДЕО'!I699+'ПОСЕБАН ДЕО'!I717+'ПОСЕБАН ДЕО'!I736+'ПОСЕБАН ДЕО'!I754+'ПОСЕБАН ДЕО'!I773+'ПОСЕБАН ДЕО'!I791+'ПОСЕБАН ДЕО'!I837</f>
        <v>560000</v>
      </c>
      <c r="E87" s="403">
        <v>130000</v>
      </c>
      <c r="F87" s="404">
        <v>130000</v>
      </c>
      <c r="G87" s="1857">
        <f>'ПОСЕБАН ДЕО'!J838+'ПОСЕБАН ДЕО'!J791+'ПОСЕБАН ДЕО'!J773+'ПОСЕБАН ДЕО'!J754+'ПОСЕБАН ДЕО'!J736+'ПОСЕБАН ДЕО'!J717+'ПОСЕБАН ДЕО'!J699</f>
        <v>71165.490000000005</v>
      </c>
    </row>
    <row r="88" spans="1:7" ht="17.25" thickTop="1" thickBot="1" x14ac:dyDescent="0.3">
      <c r="B88" s="384"/>
      <c r="C88" s="385"/>
      <c r="D88" s="386"/>
      <c r="E88" s="386"/>
      <c r="F88" s="387"/>
      <c r="G88" s="1857"/>
    </row>
    <row r="89" spans="1:7" ht="27.75" thickTop="1" thickBot="1" x14ac:dyDescent="0.3">
      <c r="B89" s="401"/>
      <c r="C89" s="408" t="s">
        <v>889</v>
      </c>
      <c r="D89" s="409">
        <v>4800000</v>
      </c>
      <c r="E89" s="409">
        <v>3000000</v>
      </c>
      <c r="F89" s="410">
        <v>3000000</v>
      </c>
      <c r="G89" s="1859">
        <f>'ПОСЕБАН ДЕО'!J948</f>
        <v>4805971.72</v>
      </c>
    </row>
    <row r="90" spans="1:7" ht="16.5" thickTop="1" x14ac:dyDescent="0.25"/>
  </sheetData>
  <mergeCells count="7">
    <mergeCell ref="G3:G4"/>
    <mergeCell ref="A2:F2"/>
    <mergeCell ref="A1:F1"/>
    <mergeCell ref="A3:A4"/>
    <mergeCell ref="B3:B4"/>
    <mergeCell ref="C3:C4"/>
    <mergeCell ref="D3:F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62" firstPageNumber="12" orientation="portrait" useFirstPageNumber="1" r:id="rId1"/>
  <headerFooter scaleWithDoc="0" alignWithMargins="0">
    <oddHeader>&amp;C&amp;P</oddHeader>
    <evenHeader>&amp;C13</evenHeader>
    <firstHeader>&amp;C12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840"/>
  <sheetViews>
    <sheetView showGridLines="0" tabSelected="1" topLeftCell="A1488" zoomScaleSheetLayoutView="80" workbookViewId="0">
      <pane xSplit="35430" topLeftCell="Z1"/>
      <selection activeCell="Q1523" sqref="Q1523"/>
      <selection pane="topRight" activeCell="Z1369" sqref="Z1369"/>
    </sheetView>
  </sheetViews>
  <sheetFormatPr defaultRowHeight="12.75" x14ac:dyDescent="0.2"/>
  <cols>
    <col min="1" max="1" width="3.28515625" style="2" bestFit="1" customWidth="1"/>
    <col min="2" max="2" width="6.7109375" style="2" customWidth="1"/>
    <col min="3" max="3" width="5.7109375" style="2" customWidth="1"/>
    <col min="4" max="4" width="11.5703125" style="2" customWidth="1"/>
    <col min="5" max="5" width="8.5703125" style="2" customWidth="1"/>
    <col min="6" max="6" width="8.42578125" style="2" customWidth="1"/>
    <col min="7" max="7" width="5.85546875" style="2" customWidth="1"/>
    <col min="8" max="8" width="39.7109375" style="2" customWidth="1"/>
    <col min="9" max="9" width="20" style="170" customWidth="1"/>
    <col min="10" max="10" width="20.5703125" style="170" customWidth="1"/>
    <col min="11" max="11" width="10.5703125" style="170" customWidth="1"/>
    <col min="12" max="12" width="20.42578125" style="2" customWidth="1"/>
    <col min="13" max="13" width="15.42578125" style="2" customWidth="1"/>
    <col min="14" max="14" width="17.5703125" style="2" customWidth="1"/>
    <col min="15" max="15" width="18" style="248" customWidth="1"/>
    <col min="16" max="16" width="16.7109375" style="2" customWidth="1"/>
    <col min="17" max="17" width="12.140625" style="2" customWidth="1"/>
    <col min="18" max="18" width="15.42578125" style="2" bestFit="1" customWidth="1"/>
    <col min="19" max="19" width="13.85546875" style="2" bestFit="1" customWidth="1"/>
    <col min="20" max="16384" width="9.140625" style="2"/>
  </cols>
  <sheetData>
    <row r="1" spans="1:253" s="9" customFormat="1" ht="18.75" x14ac:dyDescent="0.3">
      <c r="C1" s="98" t="s">
        <v>1686</v>
      </c>
      <c r="D1" s="98"/>
      <c r="E1" s="98"/>
      <c r="F1" s="88"/>
      <c r="G1" s="88"/>
      <c r="I1" s="168"/>
      <c r="J1" s="168"/>
      <c r="K1" s="168"/>
      <c r="O1" s="246"/>
    </row>
    <row r="2" spans="1:253" s="9" customFormat="1" ht="18.75" customHeight="1" x14ac:dyDescent="0.3">
      <c r="A2" s="2455" t="s">
        <v>9</v>
      </c>
      <c r="B2" s="2453"/>
      <c r="C2" s="2453"/>
      <c r="D2" s="2453"/>
      <c r="E2" s="2453"/>
      <c r="F2" s="2453"/>
      <c r="G2" s="2453"/>
      <c r="H2" s="2453"/>
      <c r="I2" s="2453"/>
      <c r="J2" s="2453"/>
      <c r="K2" s="2453"/>
      <c r="L2" s="2453"/>
      <c r="M2" s="2453"/>
      <c r="N2" s="2453"/>
      <c r="O2" s="2453"/>
      <c r="P2" s="2453"/>
      <c r="Q2" s="2453"/>
      <c r="R2" s="2453"/>
      <c r="S2" s="2453"/>
      <c r="T2" s="2453"/>
    </row>
    <row r="3" spans="1:253" s="1" customFormat="1" ht="90.75" customHeight="1" x14ac:dyDescent="0.2">
      <c r="A3" s="1234" t="s">
        <v>43</v>
      </c>
      <c r="B3" s="1234" t="s">
        <v>44</v>
      </c>
      <c r="C3" s="1235" t="s">
        <v>1442</v>
      </c>
      <c r="D3" s="1235" t="s">
        <v>69</v>
      </c>
      <c r="E3" s="1235" t="s">
        <v>1443</v>
      </c>
      <c r="F3" s="1236" t="s">
        <v>1370</v>
      </c>
      <c r="G3" s="1236" t="s">
        <v>378</v>
      </c>
      <c r="H3" s="1237" t="s">
        <v>1371</v>
      </c>
      <c r="I3" s="2540" t="s">
        <v>1687</v>
      </c>
      <c r="J3" s="2541"/>
      <c r="K3" s="2542"/>
      <c r="L3" s="2534" t="s">
        <v>1494</v>
      </c>
      <c r="M3" s="2535"/>
      <c r="N3" s="2536"/>
      <c r="O3" s="2537" t="s">
        <v>1495</v>
      </c>
      <c r="P3" s="2538"/>
      <c r="Q3" s="2539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GM3" s="2"/>
      <c r="GN3" s="2"/>
      <c r="GO3" s="2"/>
      <c r="GP3" s="2"/>
      <c r="GQ3" s="2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</row>
    <row r="4" spans="1:253" s="1" customFormat="1" ht="51" customHeight="1" x14ac:dyDescent="0.2">
      <c r="A4" s="1234"/>
      <c r="B4" s="1234"/>
      <c r="C4" s="1235"/>
      <c r="D4" s="1235"/>
      <c r="E4" s="1235"/>
      <c r="F4" s="1236"/>
      <c r="G4" s="1236"/>
      <c r="H4" s="1237"/>
      <c r="I4" s="1249" t="s">
        <v>1681</v>
      </c>
      <c r="J4" s="1236" t="s">
        <v>1704</v>
      </c>
      <c r="K4" s="1250" t="s">
        <v>1680</v>
      </c>
      <c r="L4" s="1249" t="s">
        <v>1681</v>
      </c>
      <c r="M4" s="1236" t="s">
        <v>1704</v>
      </c>
      <c r="N4" s="1250" t="s">
        <v>1680</v>
      </c>
      <c r="O4" s="1249" t="s">
        <v>1681</v>
      </c>
      <c r="P4" s="1236" t="s">
        <v>1704</v>
      </c>
      <c r="Q4" s="1250" t="s">
        <v>1680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GM4" s="2"/>
      <c r="GN4" s="2"/>
      <c r="GO4" s="2"/>
      <c r="GP4" s="2"/>
      <c r="GQ4" s="2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</row>
    <row r="5" spans="1:253" ht="15.75" x14ac:dyDescent="0.25">
      <c r="A5" s="1238">
        <v>1</v>
      </c>
      <c r="B5" s="1238">
        <v>2</v>
      </c>
      <c r="C5" s="1238">
        <v>3</v>
      </c>
      <c r="D5" s="1239"/>
      <c r="E5" s="1239">
        <v>4</v>
      </c>
      <c r="F5" s="1238">
        <v>5</v>
      </c>
      <c r="G5" s="1238"/>
      <c r="H5" s="1240">
        <v>6</v>
      </c>
      <c r="I5" s="1241">
        <v>7</v>
      </c>
      <c r="J5" s="1242"/>
      <c r="K5" s="1243"/>
      <c r="L5" s="1241">
        <v>8</v>
      </c>
      <c r="M5" s="1244"/>
      <c r="N5" s="1251"/>
      <c r="O5" s="1263">
        <v>9</v>
      </c>
      <c r="P5" s="1269"/>
      <c r="Q5" s="1251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</row>
    <row r="6" spans="1:253" ht="15.75" x14ac:dyDescent="0.25">
      <c r="A6" s="1238"/>
      <c r="B6" s="1238"/>
      <c r="C6" s="1238"/>
      <c r="D6" s="1239"/>
      <c r="E6" s="1239"/>
      <c r="F6" s="1238"/>
      <c r="G6" s="1238"/>
      <c r="H6" s="1240" t="s">
        <v>929</v>
      </c>
      <c r="I6" s="1245"/>
      <c r="J6" s="1246"/>
      <c r="K6" s="1247"/>
      <c r="L6" s="1252"/>
      <c r="M6" s="1248"/>
      <c r="N6" s="1253"/>
      <c r="O6" s="1264"/>
      <c r="P6" s="1269"/>
      <c r="Q6" s="1253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</row>
    <row r="7" spans="1:253" s="10" customFormat="1" ht="15.75" x14ac:dyDescent="0.25">
      <c r="A7" s="726">
        <v>1</v>
      </c>
      <c r="B7" s="726">
        <v>1.01</v>
      </c>
      <c r="C7" s="726"/>
      <c r="D7" s="727"/>
      <c r="E7" s="840"/>
      <c r="F7" s="728"/>
      <c r="G7" s="728"/>
      <c r="H7" s="1160" t="s">
        <v>905</v>
      </c>
      <c r="I7" s="1181"/>
      <c r="J7" s="729"/>
      <c r="K7" s="1182"/>
      <c r="L7" s="1254"/>
      <c r="M7" s="1179"/>
      <c r="N7" s="1255"/>
      <c r="O7" s="1265"/>
      <c r="P7" s="1963"/>
      <c r="Q7" s="1255"/>
      <c r="GM7" s="2"/>
      <c r="GN7" s="2"/>
      <c r="GO7" s="2"/>
      <c r="GP7" s="2"/>
      <c r="GQ7" s="2"/>
    </row>
    <row r="8" spans="1:253" s="10" customFormat="1" ht="31.5" x14ac:dyDescent="0.25">
      <c r="A8" s="841"/>
      <c r="B8" s="841"/>
      <c r="C8" s="730"/>
      <c r="D8" s="730">
        <v>2101</v>
      </c>
      <c r="E8" s="842"/>
      <c r="F8" s="731"/>
      <c r="G8" s="731"/>
      <c r="H8" s="1161" t="s">
        <v>997</v>
      </c>
      <c r="I8" s="1183"/>
      <c r="J8" s="843"/>
      <c r="K8" s="1184"/>
      <c r="L8" s="1256"/>
      <c r="M8" s="1180"/>
      <c r="N8" s="1257"/>
      <c r="O8" s="1266"/>
      <c r="P8" s="1963"/>
      <c r="Q8" s="1257"/>
      <c r="GM8" s="2"/>
      <c r="GN8" s="2"/>
      <c r="GO8" s="2"/>
      <c r="GP8" s="2"/>
      <c r="GQ8" s="2"/>
    </row>
    <row r="9" spans="1:253" s="10" customFormat="1" ht="31.5" x14ac:dyDescent="0.25">
      <c r="A9" s="841"/>
      <c r="B9" s="841"/>
      <c r="C9" s="732"/>
      <c r="D9" s="732" t="s">
        <v>950</v>
      </c>
      <c r="E9" s="842"/>
      <c r="F9" s="731"/>
      <c r="G9" s="731"/>
      <c r="H9" s="1161" t="s">
        <v>952</v>
      </c>
      <c r="I9" s="1183"/>
      <c r="J9" s="843"/>
      <c r="K9" s="1184"/>
      <c r="L9" s="1256"/>
      <c r="M9" s="1180"/>
      <c r="N9" s="1257"/>
      <c r="O9" s="1266"/>
      <c r="P9" s="1963"/>
      <c r="Q9" s="1257"/>
      <c r="GM9" s="2"/>
      <c r="GN9" s="2"/>
      <c r="GO9" s="2"/>
      <c r="GP9" s="2"/>
      <c r="GQ9" s="2"/>
    </row>
    <row r="10" spans="1:253" s="10" customFormat="1" ht="16.5" thickBot="1" x14ac:dyDescent="0.3">
      <c r="A10" s="841"/>
      <c r="B10" s="841"/>
      <c r="C10" s="844">
        <v>110</v>
      </c>
      <c r="D10" s="844"/>
      <c r="E10" s="842"/>
      <c r="F10" s="731"/>
      <c r="G10" s="731"/>
      <c r="H10" s="1162" t="s">
        <v>1372</v>
      </c>
      <c r="I10" s="1183"/>
      <c r="J10" s="843"/>
      <c r="K10" s="1184"/>
      <c r="L10" s="1256"/>
      <c r="M10" s="1180"/>
      <c r="N10" s="1257"/>
      <c r="O10" s="1266"/>
      <c r="P10" s="1963"/>
      <c r="Q10" s="1257"/>
      <c r="GM10" s="2"/>
      <c r="GN10" s="2"/>
      <c r="GO10" s="2"/>
      <c r="GP10" s="2"/>
      <c r="GQ10" s="2"/>
    </row>
    <row r="11" spans="1:253" s="10" customFormat="1" ht="16.5" thickTop="1" x14ac:dyDescent="0.25">
      <c r="A11" s="28"/>
      <c r="B11" s="28"/>
      <c r="C11" s="28"/>
      <c r="D11" s="28"/>
      <c r="E11" s="148">
        <v>1</v>
      </c>
      <c r="F11" s="28">
        <v>411</v>
      </c>
      <c r="G11" s="28"/>
      <c r="H11" s="1400" t="s">
        <v>1373</v>
      </c>
      <c r="I11" s="1922">
        <f>I12</f>
        <v>1295000</v>
      </c>
      <c r="J11" s="1922">
        <f>J12</f>
        <v>1206438.3400000001</v>
      </c>
      <c r="K11" s="1188">
        <f>J11/I11*100</f>
        <v>93.161261776061792</v>
      </c>
      <c r="L11" s="1692"/>
      <c r="M11" s="1692"/>
      <c r="N11" s="1188"/>
      <c r="O11" s="1923">
        <f t="shared" ref="O11:O19" si="0">I11+L11</f>
        <v>1295000</v>
      </c>
      <c r="P11" s="1923">
        <f t="shared" ref="P11:P23" si="1">J11+M11</f>
        <v>1206438.3400000001</v>
      </c>
      <c r="Q11" s="1188">
        <f>P11/O11*100</f>
        <v>93.161261776061792</v>
      </c>
      <c r="GM11" s="2"/>
      <c r="GN11" s="2"/>
      <c r="GO11" s="2"/>
      <c r="GP11" s="2"/>
      <c r="GQ11" s="2"/>
    </row>
    <row r="12" spans="1:253" s="10" customFormat="1" ht="16.5" thickBot="1" x14ac:dyDescent="0.3">
      <c r="A12" s="3"/>
      <c r="B12" s="3"/>
      <c r="C12" s="3"/>
      <c r="D12" s="3"/>
      <c r="E12" s="733"/>
      <c r="F12" s="3">
        <v>411110</v>
      </c>
      <c r="G12" s="3"/>
      <c r="H12" s="1401" t="s">
        <v>1374</v>
      </c>
      <c r="I12" s="1924">
        <v>1295000</v>
      </c>
      <c r="J12" s="1924">
        <v>1206438.3400000001</v>
      </c>
      <c r="K12" s="1190"/>
      <c r="L12" s="1693"/>
      <c r="M12" s="1693"/>
      <c r="N12" s="1190"/>
      <c r="O12" s="1925">
        <f t="shared" si="0"/>
        <v>1295000</v>
      </c>
      <c r="P12" s="1925">
        <f t="shared" si="1"/>
        <v>1206438.3400000001</v>
      </c>
      <c r="Q12" s="1190"/>
      <c r="GM12" s="2"/>
      <c r="GN12" s="2"/>
      <c r="GO12" s="2"/>
      <c r="GP12" s="2"/>
      <c r="GQ12" s="2"/>
    </row>
    <row r="13" spans="1:253" s="10" customFormat="1" ht="32.25" thickTop="1" x14ac:dyDescent="0.25">
      <c r="A13" s="3"/>
      <c r="B13" s="3"/>
      <c r="C13" s="3"/>
      <c r="D13" s="3"/>
      <c r="E13" s="3">
        <v>2</v>
      </c>
      <c r="F13" s="80">
        <v>412</v>
      </c>
      <c r="G13" s="80"/>
      <c r="H13" s="1402" t="s">
        <v>1375</v>
      </c>
      <c r="I13" s="1922">
        <f>I14</f>
        <v>232000</v>
      </c>
      <c r="J13" s="1922">
        <f>J14</f>
        <v>206904.16</v>
      </c>
      <c r="K13" s="1188">
        <f t="shared" ref="K13:K20" si="2">J13/I13*100</f>
        <v>89.182827586206898</v>
      </c>
      <c r="L13" s="1692"/>
      <c r="M13" s="1692"/>
      <c r="N13" s="1188"/>
      <c r="O13" s="1937">
        <f t="shared" si="0"/>
        <v>232000</v>
      </c>
      <c r="P13" s="1937">
        <f t="shared" si="1"/>
        <v>206904.16</v>
      </c>
      <c r="Q13" s="1188">
        <f t="shared" ref="Q13:Q20" si="3">P13/O13*100</f>
        <v>89.182827586206898</v>
      </c>
      <c r="GM13" s="2"/>
      <c r="GN13" s="2"/>
      <c r="GO13" s="2"/>
      <c r="GP13" s="2"/>
      <c r="GQ13" s="2"/>
    </row>
    <row r="14" spans="1:253" s="10" customFormat="1" ht="32.25" thickBot="1" x14ac:dyDescent="0.3">
      <c r="A14" s="130"/>
      <c r="B14" s="130"/>
      <c r="C14" s="130"/>
      <c r="D14" s="130"/>
      <c r="E14" s="292"/>
      <c r="F14" s="3">
        <v>412000</v>
      </c>
      <c r="G14" s="3"/>
      <c r="H14" s="1403" t="s">
        <v>1375</v>
      </c>
      <c r="I14" s="1926">
        <v>232000</v>
      </c>
      <c r="J14" s="1926">
        <v>206904.16</v>
      </c>
      <c r="K14" s="1199">
        <f t="shared" si="2"/>
        <v>89.182827586206898</v>
      </c>
      <c r="L14" s="1696"/>
      <c r="M14" s="1696"/>
      <c r="N14" s="1199"/>
      <c r="O14" s="2192">
        <f t="shared" si="0"/>
        <v>232000</v>
      </c>
      <c r="P14" s="2192">
        <f t="shared" si="1"/>
        <v>206904.16</v>
      </c>
      <c r="Q14" s="1199">
        <f t="shared" si="3"/>
        <v>89.182827586206898</v>
      </c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GM14" s="2"/>
      <c r="GN14" s="2"/>
      <c r="GO14" s="2"/>
      <c r="GP14" s="2"/>
      <c r="GQ14" s="2"/>
    </row>
    <row r="15" spans="1:253" s="10" customFormat="1" ht="17.25" thickTop="1" thickBot="1" x14ac:dyDescent="0.3">
      <c r="A15" s="130"/>
      <c r="B15" s="130"/>
      <c r="C15" s="130"/>
      <c r="D15" s="130"/>
      <c r="E15" s="734">
        <v>3</v>
      </c>
      <c r="F15" s="80">
        <v>414</v>
      </c>
      <c r="G15" s="80"/>
      <c r="H15" s="1404" t="s">
        <v>1519</v>
      </c>
      <c r="I15" s="1927">
        <v>60000</v>
      </c>
      <c r="J15" s="1927">
        <v>33155</v>
      </c>
      <c r="K15" s="1188">
        <f t="shared" si="2"/>
        <v>55.258333333333333</v>
      </c>
      <c r="L15" s="1695"/>
      <c r="M15" s="1695"/>
      <c r="N15" s="1188"/>
      <c r="O15" s="1928">
        <f t="shared" si="0"/>
        <v>60000</v>
      </c>
      <c r="P15" s="1928">
        <f t="shared" si="1"/>
        <v>33155</v>
      </c>
      <c r="Q15" s="1188">
        <f t="shared" si="3"/>
        <v>55.258333333333333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GM15" s="2"/>
      <c r="GN15" s="2"/>
      <c r="GO15" s="2"/>
      <c r="GP15" s="2"/>
      <c r="GQ15" s="2"/>
    </row>
    <row r="16" spans="1:253" s="10" customFormat="1" ht="16.5" thickTop="1" x14ac:dyDescent="0.25">
      <c r="A16" s="130"/>
      <c r="B16" s="130"/>
      <c r="C16" s="130"/>
      <c r="D16" s="130"/>
      <c r="E16" s="292">
        <v>4</v>
      </c>
      <c r="F16" s="80">
        <v>415</v>
      </c>
      <c r="G16" s="80"/>
      <c r="H16" s="1405" t="s">
        <v>1482</v>
      </c>
      <c r="I16" s="1929">
        <f>I17</f>
        <v>50000</v>
      </c>
      <c r="J16" s="1929">
        <f>J17</f>
        <v>33449</v>
      </c>
      <c r="K16" s="1838">
        <f t="shared" si="2"/>
        <v>66.897999999999996</v>
      </c>
      <c r="L16" s="1696"/>
      <c r="M16" s="1696"/>
      <c r="N16" s="1838"/>
      <c r="O16" s="1930">
        <f t="shared" si="0"/>
        <v>50000</v>
      </c>
      <c r="P16" s="1930">
        <f t="shared" si="1"/>
        <v>33449</v>
      </c>
      <c r="Q16" s="1838">
        <f t="shared" si="3"/>
        <v>66.897999999999996</v>
      </c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GM16" s="2"/>
      <c r="GN16" s="2"/>
      <c r="GO16" s="2"/>
      <c r="GP16" s="2"/>
      <c r="GQ16" s="2"/>
    </row>
    <row r="17" spans="1:253" s="10" customFormat="1" ht="16.5" thickBot="1" x14ac:dyDescent="0.3">
      <c r="A17" s="130"/>
      <c r="B17" s="130"/>
      <c r="C17" s="130"/>
      <c r="D17" s="130"/>
      <c r="E17" s="292"/>
      <c r="F17" s="3">
        <v>415110</v>
      </c>
      <c r="G17" s="3"/>
      <c r="H17" s="1401" t="s">
        <v>1482</v>
      </c>
      <c r="I17" s="1924">
        <v>50000</v>
      </c>
      <c r="J17" s="1924">
        <v>33449</v>
      </c>
      <c r="K17" s="1215">
        <f t="shared" si="2"/>
        <v>66.897999999999996</v>
      </c>
      <c r="L17" s="1693"/>
      <c r="M17" s="1693"/>
      <c r="N17" s="1215"/>
      <c r="O17" s="1931">
        <f t="shared" si="0"/>
        <v>50000</v>
      </c>
      <c r="P17" s="1931">
        <f t="shared" si="1"/>
        <v>33449</v>
      </c>
      <c r="Q17" s="1215">
        <f t="shared" si="3"/>
        <v>66.897999999999996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GM17" s="2"/>
      <c r="GN17" s="2"/>
      <c r="GO17" s="2"/>
      <c r="GP17" s="2"/>
      <c r="GQ17" s="2"/>
    </row>
    <row r="18" spans="1:253" s="10" customFormat="1" ht="33" hidden="1" customHeight="1" thickTop="1" thickBot="1" x14ac:dyDescent="0.3">
      <c r="A18" s="130"/>
      <c r="B18" s="130"/>
      <c r="C18" s="130"/>
      <c r="D18" s="130"/>
      <c r="E18" s="292"/>
      <c r="F18" s="80">
        <v>416</v>
      </c>
      <c r="G18" s="80"/>
      <c r="H18" s="1404" t="s">
        <v>906</v>
      </c>
      <c r="I18" s="1927">
        <f>I19</f>
        <v>0</v>
      </c>
      <c r="J18" s="1927">
        <f>J19</f>
        <v>0</v>
      </c>
      <c r="K18" s="1188" t="e">
        <f t="shared" si="2"/>
        <v>#DIV/0!</v>
      </c>
      <c r="L18" s="1697">
        <f>L19</f>
        <v>0</v>
      </c>
      <c r="M18" s="1697">
        <f>M19</f>
        <v>0</v>
      </c>
      <c r="N18" s="1188"/>
      <c r="O18" s="1928">
        <f t="shared" si="0"/>
        <v>0</v>
      </c>
      <c r="P18" s="1928">
        <f t="shared" si="1"/>
        <v>0</v>
      </c>
      <c r="Q18" s="1188" t="e">
        <f t="shared" si="3"/>
        <v>#DIV/0!</v>
      </c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GM18" s="2"/>
      <c r="GN18" s="2"/>
      <c r="GO18" s="2"/>
      <c r="GP18" s="2"/>
      <c r="GQ18" s="2"/>
    </row>
    <row r="19" spans="1:253" s="10" customFormat="1" ht="33" hidden="1" customHeight="1" thickTop="1" thickBot="1" x14ac:dyDescent="0.3">
      <c r="A19" s="130"/>
      <c r="B19" s="130"/>
      <c r="C19" s="130"/>
      <c r="D19" s="130"/>
      <c r="E19" s="292"/>
      <c r="F19" s="3">
        <v>416100</v>
      </c>
      <c r="G19" s="3"/>
      <c r="H19" s="38" t="s">
        <v>906</v>
      </c>
      <c r="I19" s="1932"/>
      <c r="J19" s="1932"/>
      <c r="K19" s="1188" t="e">
        <f t="shared" si="2"/>
        <v>#DIV/0!</v>
      </c>
      <c r="L19" s="1696"/>
      <c r="M19" s="1696"/>
      <c r="N19" s="1188"/>
      <c r="O19" s="1933">
        <f t="shared" si="0"/>
        <v>0</v>
      </c>
      <c r="P19" s="1933">
        <f t="shared" si="1"/>
        <v>0</v>
      </c>
      <c r="Q19" s="1188" t="e">
        <f t="shared" si="3"/>
        <v>#DIV/0!</v>
      </c>
      <c r="GM19" s="2"/>
      <c r="GN19" s="2"/>
      <c r="GO19" s="2"/>
      <c r="GP19" s="2"/>
      <c r="GQ19" s="2"/>
    </row>
    <row r="20" spans="1:253" s="10" customFormat="1" ht="17.25" hidden="1" customHeight="1" thickTop="1" thickBot="1" x14ac:dyDescent="0.3">
      <c r="A20" s="130"/>
      <c r="B20" s="130"/>
      <c r="C20" s="130"/>
      <c r="D20" s="130"/>
      <c r="E20" s="292"/>
      <c r="F20" s="80"/>
      <c r="G20" s="80"/>
      <c r="H20" s="1402"/>
      <c r="I20" s="1922"/>
      <c r="J20" s="1922"/>
      <c r="K20" s="1188" t="e">
        <f t="shared" si="2"/>
        <v>#DIV/0!</v>
      </c>
      <c r="L20" s="1692"/>
      <c r="M20" s="1692"/>
      <c r="N20" s="1188"/>
      <c r="O20" s="1923"/>
      <c r="P20" s="1923"/>
      <c r="Q20" s="1188" t="e">
        <f t="shared" si="3"/>
        <v>#DIV/0!</v>
      </c>
      <c r="GM20" s="2"/>
      <c r="GN20" s="2"/>
      <c r="GO20" s="2"/>
      <c r="GP20" s="2"/>
      <c r="GQ20" s="2"/>
    </row>
    <row r="21" spans="1:253" s="10" customFormat="1" ht="17.25" hidden="1" customHeight="1" thickTop="1" thickBot="1" x14ac:dyDescent="0.3">
      <c r="A21" s="130"/>
      <c r="B21" s="130"/>
      <c r="C21" s="130"/>
      <c r="D21" s="130"/>
      <c r="E21" s="292"/>
      <c r="F21" s="3">
        <v>417110</v>
      </c>
      <c r="G21" s="3"/>
      <c r="H21" s="39" t="s">
        <v>1515</v>
      </c>
      <c r="I21" s="1932"/>
      <c r="J21" s="1932"/>
      <c r="K21" s="1188"/>
      <c r="L21" s="1696"/>
      <c r="M21" s="1696"/>
      <c r="N21" s="1188"/>
      <c r="O21" s="1934">
        <f t="shared" ref="O21:O38" si="4">I21+L21</f>
        <v>0</v>
      </c>
      <c r="P21" s="1934">
        <f t="shared" si="1"/>
        <v>0</v>
      </c>
      <c r="Q21" s="1188"/>
      <c r="GM21" s="2"/>
      <c r="GN21" s="2"/>
      <c r="GO21" s="2"/>
      <c r="GP21" s="2"/>
      <c r="GQ21" s="2"/>
    </row>
    <row r="22" spans="1:253" s="10" customFormat="1" ht="17.25" thickTop="1" thickBot="1" x14ac:dyDescent="0.3">
      <c r="A22" s="735"/>
      <c r="B22" s="735"/>
      <c r="C22" s="735"/>
      <c r="D22" s="735"/>
      <c r="E22" s="3">
        <v>5</v>
      </c>
      <c r="F22" s="80">
        <v>421</v>
      </c>
      <c r="G22" s="80"/>
      <c r="H22" s="1404" t="s">
        <v>1376</v>
      </c>
      <c r="I22" s="1927">
        <f>I23+I24</f>
        <v>180000</v>
      </c>
      <c r="J22" s="1927">
        <f>J23+J24</f>
        <v>111440</v>
      </c>
      <c r="K22" s="1188">
        <f t="shared" ref="K22:K32" si="5">J22/I22*100</f>
        <v>61.911111111111104</v>
      </c>
      <c r="L22" s="1697"/>
      <c r="M22" s="1697"/>
      <c r="N22" s="1188"/>
      <c r="O22" s="1928">
        <f t="shared" si="4"/>
        <v>180000</v>
      </c>
      <c r="P22" s="1928">
        <f t="shared" si="1"/>
        <v>111440</v>
      </c>
      <c r="Q22" s="1188">
        <f t="shared" ref="Q22:Q32" si="6">P22/O22*100</f>
        <v>61.911111111111104</v>
      </c>
      <c r="GM22" s="2"/>
      <c r="GN22" s="2"/>
      <c r="GO22" s="2"/>
      <c r="GP22" s="2"/>
      <c r="GQ22" s="2"/>
    </row>
    <row r="23" spans="1:253" s="10" customFormat="1" ht="16.5" thickTop="1" x14ac:dyDescent="0.25">
      <c r="A23" s="735"/>
      <c r="B23" s="735"/>
      <c r="C23" s="735"/>
      <c r="D23" s="735"/>
      <c r="E23" s="3"/>
      <c r="F23" s="539">
        <v>421400</v>
      </c>
      <c r="G23" s="539"/>
      <c r="H23" s="1406" t="s">
        <v>1463</v>
      </c>
      <c r="I23" s="1935">
        <v>150000</v>
      </c>
      <c r="J23" s="1935">
        <v>92240</v>
      </c>
      <c r="K23" s="1838">
        <f t="shared" si="5"/>
        <v>61.493333333333332</v>
      </c>
      <c r="L23" s="1698"/>
      <c r="M23" s="1698"/>
      <c r="N23" s="1838"/>
      <c r="O23" s="1941">
        <f t="shared" si="4"/>
        <v>150000</v>
      </c>
      <c r="P23" s="1941">
        <f t="shared" si="1"/>
        <v>92240</v>
      </c>
      <c r="Q23" s="1838">
        <f t="shared" si="6"/>
        <v>61.493333333333332</v>
      </c>
      <c r="GM23" s="2"/>
      <c r="GN23" s="2"/>
      <c r="GO23" s="2"/>
      <c r="GP23" s="2"/>
      <c r="GQ23" s="2"/>
    </row>
    <row r="24" spans="1:253" s="10" customFormat="1" ht="16.5" thickBot="1" x14ac:dyDescent="0.3">
      <c r="A24" s="736"/>
      <c r="B24" s="736"/>
      <c r="C24" s="736"/>
      <c r="D24" s="736"/>
      <c r="E24" s="292"/>
      <c r="F24" s="3">
        <v>421900</v>
      </c>
      <c r="G24" s="3"/>
      <c r="H24" s="1401" t="s">
        <v>1404</v>
      </c>
      <c r="I24" s="1924">
        <v>30000</v>
      </c>
      <c r="J24" s="1924">
        <v>19200</v>
      </c>
      <c r="K24" s="1215">
        <f t="shared" si="5"/>
        <v>64</v>
      </c>
      <c r="L24" s="1693"/>
      <c r="M24" s="1693"/>
      <c r="N24" s="1215"/>
      <c r="O24" s="1934">
        <f t="shared" si="4"/>
        <v>30000</v>
      </c>
      <c r="P24" s="1934">
        <f t="shared" ref="P24:P38" si="7">J24+M24</f>
        <v>19200</v>
      </c>
      <c r="Q24" s="1215">
        <f t="shared" si="6"/>
        <v>64</v>
      </c>
      <c r="GM24" s="2"/>
      <c r="GN24" s="2"/>
      <c r="GO24" s="2"/>
      <c r="GP24" s="2"/>
      <c r="GQ24" s="2"/>
    </row>
    <row r="25" spans="1:253" s="10" customFormat="1" ht="16.5" thickTop="1" x14ac:dyDescent="0.25">
      <c r="A25" s="130"/>
      <c r="B25" s="130"/>
      <c r="C25" s="130"/>
      <c r="D25" s="130"/>
      <c r="E25" s="3">
        <v>6</v>
      </c>
      <c r="F25" s="80">
        <v>422</v>
      </c>
      <c r="G25" s="80"/>
      <c r="H25" s="1402" t="s">
        <v>1377</v>
      </c>
      <c r="I25" s="1922">
        <f>I26+I27</f>
        <v>150000</v>
      </c>
      <c r="J25" s="1922">
        <f>J26+J27</f>
        <v>33931</v>
      </c>
      <c r="K25" s="1838">
        <f t="shared" si="5"/>
        <v>22.620666666666665</v>
      </c>
      <c r="L25" s="1731"/>
      <c r="M25" s="1731"/>
      <c r="N25" s="1838"/>
      <c r="O25" s="1923">
        <f t="shared" si="4"/>
        <v>150000</v>
      </c>
      <c r="P25" s="1923">
        <f t="shared" si="7"/>
        <v>33931</v>
      </c>
      <c r="Q25" s="1838">
        <f t="shared" si="6"/>
        <v>22.620666666666665</v>
      </c>
      <c r="GM25" s="2"/>
      <c r="GN25" s="2"/>
      <c r="GO25" s="2"/>
      <c r="GP25" s="2"/>
      <c r="GQ25" s="2"/>
    </row>
    <row r="26" spans="1:253" s="10" customFormat="1" ht="31.5" x14ac:dyDescent="0.25">
      <c r="A26" s="130"/>
      <c r="B26" s="130"/>
      <c r="C26" s="130"/>
      <c r="D26" s="130"/>
      <c r="E26" s="292"/>
      <c r="F26" s="3">
        <v>422100</v>
      </c>
      <c r="G26" s="3"/>
      <c r="H26" s="1403" t="s">
        <v>1536</v>
      </c>
      <c r="I26" s="1926">
        <v>100000</v>
      </c>
      <c r="J26" s="1926">
        <v>33931</v>
      </c>
      <c r="K26" s="1914">
        <f t="shared" si="5"/>
        <v>33.930999999999997</v>
      </c>
      <c r="L26" s="1699"/>
      <c r="M26" s="1699"/>
      <c r="N26" s="1914"/>
      <c r="O26" s="1940">
        <f t="shared" si="4"/>
        <v>100000</v>
      </c>
      <c r="P26" s="1940">
        <f t="shared" si="7"/>
        <v>33931</v>
      </c>
      <c r="Q26" s="1914">
        <f t="shared" si="6"/>
        <v>33.930999999999997</v>
      </c>
      <c r="GM26" s="2"/>
      <c r="GN26" s="2"/>
      <c r="GO26" s="2"/>
      <c r="GP26" s="2"/>
      <c r="GQ26" s="2"/>
    </row>
    <row r="27" spans="1:253" s="10" customFormat="1" ht="48" thickBot="1" x14ac:dyDescent="0.3">
      <c r="A27" s="130"/>
      <c r="B27" s="130"/>
      <c r="C27" s="130"/>
      <c r="D27" s="130"/>
      <c r="E27" s="292"/>
      <c r="F27" s="3">
        <v>422200</v>
      </c>
      <c r="G27" s="3"/>
      <c r="H27" s="1401" t="s">
        <v>907</v>
      </c>
      <c r="I27" s="1924">
        <v>50000</v>
      </c>
      <c r="J27" s="1924">
        <v>0</v>
      </c>
      <c r="K27" s="1199">
        <f t="shared" si="5"/>
        <v>0</v>
      </c>
      <c r="L27" s="1708"/>
      <c r="M27" s="1708"/>
      <c r="N27" s="1199"/>
      <c r="O27" s="1997">
        <f t="shared" si="4"/>
        <v>50000</v>
      </c>
      <c r="P27" s="1997">
        <f t="shared" si="7"/>
        <v>0</v>
      </c>
      <c r="Q27" s="1199">
        <f t="shared" si="6"/>
        <v>0</v>
      </c>
      <c r="GM27" s="2"/>
      <c r="GN27" s="2"/>
      <c r="GO27" s="2"/>
      <c r="GP27" s="2"/>
      <c r="GQ27" s="2"/>
    </row>
    <row r="28" spans="1:253" s="10" customFormat="1" ht="16.5" thickTop="1" x14ac:dyDescent="0.25">
      <c r="A28" s="130"/>
      <c r="B28" s="130"/>
      <c r="C28" s="130"/>
      <c r="D28" s="130"/>
      <c r="E28" s="292">
        <v>7</v>
      </c>
      <c r="F28" s="232">
        <v>423</v>
      </c>
      <c r="G28" s="232"/>
      <c r="H28" s="1407" t="s">
        <v>1378</v>
      </c>
      <c r="I28" s="1922">
        <f>I29+I30+I31+I32+I33</f>
        <v>13000000</v>
      </c>
      <c r="J28" s="1922">
        <f>J29+J30+J31+J32+J33</f>
        <v>11585062</v>
      </c>
      <c r="K28" s="1838">
        <f t="shared" si="5"/>
        <v>89.115861538461544</v>
      </c>
      <c r="L28" s="1731"/>
      <c r="M28" s="1731"/>
      <c r="N28" s="1838"/>
      <c r="O28" s="1923">
        <f t="shared" si="4"/>
        <v>13000000</v>
      </c>
      <c r="P28" s="1923">
        <f t="shared" si="7"/>
        <v>11585062</v>
      </c>
      <c r="Q28" s="1838">
        <f t="shared" si="6"/>
        <v>89.115861538461544</v>
      </c>
      <c r="GM28" s="2"/>
      <c r="GN28" s="2"/>
      <c r="GO28" s="2"/>
      <c r="GP28" s="2"/>
      <c r="GQ28" s="2"/>
    </row>
    <row r="29" spans="1:253" s="11" customFormat="1" ht="15.75" x14ac:dyDescent="0.25">
      <c r="A29" s="130"/>
      <c r="B29" s="130"/>
      <c r="C29" s="130"/>
      <c r="D29" s="130"/>
      <c r="E29" s="292"/>
      <c r="F29" s="3">
        <v>423190</v>
      </c>
      <c r="G29" s="3"/>
      <c r="H29" s="1408" t="s">
        <v>1548</v>
      </c>
      <c r="I29" s="1939">
        <v>12400000</v>
      </c>
      <c r="J29" s="1939">
        <v>11260022</v>
      </c>
      <c r="K29" s="1962">
        <f t="shared" si="5"/>
        <v>90.806629032258073</v>
      </c>
      <c r="L29" s="1694"/>
      <c r="M29" s="1694"/>
      <c r="N29" s="1962"/>
      <c r="O29" s="1938">
        <f t="shared" si="4"/>
        <v>12400000</v>
      </c>
      <c r="P29" s="1938">
        <f t="shared" si="7"/>
        <v>11260022</v>
      </c>
      <c r="Q29" s="1962">
        <f t="shared" si="6"/>
        <v>90.806629032258073</v>
      </c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GL29" s="10"/>
      <c r="GM29" s="2"/>
      <c r="GN29" s="2"/>
      <c r="GO29" s="2"/>
      <c r="GP29" s="2"/>
      <c r="GQ29" s="2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spans="1:253" s="11" customFormat="1" ht="31.5" x14ac:dyDescent="0.25">
      <c r="A30" s="130"/>
      <c r="B30" s="130"/>
      <c r="C30" s="130"/>
      <c r="D30" s="130"/>
      <c r="E30" s="292"/>
      <c r="F30" s="3">
        <v>423300</v>
      </c>
      <c r="G30" s="3"/>
      <c r="H30" s="1408" t="s">
        <v>1465</v>
      </c>
      <c r="I30" s="1939">
        <v>40000</v>
      </c>
      <c r="J30" s="1939">
        <v>0</v>
      </c>
      <c r="K30" s="1962">
        <f t="shared" si="5"/>
        <v>0</v>
      </c>
      <c r="L30" s="1694"/>
      <c r="M30" s="1694"/>
      <c r="N30" s="1962"/>
      <c r="O30" s="1938">
        <f t="shared" si="4"/>
        <v>40000</v>
      </c>
      <c r="P30" s="1938">
        <f t="shared" si="7"/>
        <v>0</v>
      </c>
      <c r="Q30" s="1962">
        <f t="shared" si="6"/>
        <v>0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GL30" s="10"/>
      <c r="GM30" s="2"/>
      <c r="GN30" s="2"/>
      <c r="GO30" s="2"/>
      <c r="GP30" s="2"/>
      <c r="GQ30" s="2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spans="1:253" s="10" customFormat="1" ht="15.75" x14ac:dyDescent="0.25">
      <c r="A31" s="130"/>
      <c r="B31" s="130"/>
      <c r="C31" s="130"/>
      <c r="D31" s="130"/>
      <c r="E31" s="292"/>
      <c r="F31" s="3">
        <v>423400</v>
      </c>
      <c r="G31" s="3"/>
      <c r="H31" s="1408" t="s">
        <v>1554</v>
      </c>
      <c r="I31" s="1939">
        <v>250000</v>
      </c>
      <c r="J31" s="1939">
        <v>102000</v>
      </c>
      <c r="K31" s="1914">
        <f t="shared" si="5"/>
        <v>40.799999999999997</v>
      </c>
      <c r="L31" s="1699"/>
      <c r="M31" s="1699"/>
      <c r="N31" s="1914"/>
      <c r="O31" s="1940">
        <f t="shared" si="4"/>
        <v>250000</v>
      </c>
      <c r="P31" s="1940">
        <f t="shared" si="7"/>
        <v>102000</v>
      </c>
      <c r="Q31" s="1914">
        <f t="shared" si="6"/>
        <v>40.799999999999997</v>
      </c>
      <c r="GM31" s="2"/>
      <c r="GN31" s="2"/>
      <c r="GO31" s="2"/>
      <c r="GP31" s="2"/>
      <c r="GQ31" s="2"/>
    </row>
    <row r="32" spans="1:253" s="10" customFormat="1" ht="15.75" x14ac:dyDescent="0.25">
      <c r="A32" s="130"/>
      <c r="B32" s="130"/>
      <c r="C32" s="130"/>
      <c r="D32" s="130"/>
      <c r="E32" s="733"/>
      <c r="F32" s="3">
        <v>423700</v>
      </c>
      <c r="G32" s="3"/>
      <c r="H32" s="1408" t="s">
        <v>1553</v>
      </c>
      <c r="I32" s="1939">
        <v>260000</v>
      </c>
      <c r="J32" s="1939">
        <v>223040</v>
      </c>
      <c r="K32" s="1199">
        <f t="shared" si="5"/>
        <v>85.784615384615378</v>
      </c>
      <c r="L32" s="1700"/>
      <c r="M32" s="1700"/>
      <c r="N32" s="1199"/>
      <c r="O32" s="1936">
        <f t="shared" si="4"/>
        <v>260000</v>
      </c>
      <c r="P32" s="1936">
        <f t="shared" si="7"/>
        <v>223040</v>
      </c>
      <c r="Q32" s="1199">
        <f t="shared" si="6"/>
        <v>85.784615384615378</v>
      </c>
      <c r="GM32" s="2"/>
      <c r="GN32" s="2"/>
      <c r="GO32" s="2"/>
      <c r="GP32" s="2"/>
      <c r="GQ32" s="2"/>
    </row>
    <row r="33" spans="1:199" s="10" customFormat="1" ht="16.5" thickBot="1" x14ac:dyDescent="0.3">
      <c r="A33" s="130"/>
      <c r="B33" s="130"/>
      <c r="C33" s="130"/>
      <c r="D33" s="130"/>
      <c r="E33" s="733"/>
      <c r="F33" s="3">
        <v>423900</v>
      </c>
      <c r="G33" s="3"/>
      <c r="H33" s="1409" t="s">
        <v>1466</v>
      </c>
      <c r="I33" s="1932">
        <v>50000</v>
      </c>
      <c r="J33" s="1932">
        <v>0</v>
      </c>
      <c r="K33" s="1199"/>
      <c r="L33" s="1696"/>
      <c r="M33" s="1696"/>
      <c r="N33" s="1199"/>
      <c r="O33" s="1941">
        <f t="shared" si="4"/>
        <v>50000</v>
      </c>
      <c r="P33" s="1941">
        <f t="shared" si="7"/>
        <v>0</v>
      </c>
      <c r="Q33" s="1199"/>
      <c r="GM33" s="2"/>
      <c r="GN33" s="2"/>
      <c r="GO33" s="2"/>
      <c r="GP33" s="2"/>
      <c r="GQ33" s="2"/>
    </row>
    <row r="34" spans="1:199" s="10" customFormat="1" ht="17.25" thickTop="1" thickBot="1" x14ac:dyDescent="0.3">
      <c r="A34" s="130"/>
      <c r="B34" s="130"/>
      <c r="C34" s="130"/>
      <c r="D34" s="130"/>
      <c r="E34" s="3">
        <v>8</v>
      </c>
      <c r="F34" s="80">
        <v>426</v>
      </c>
      <c r="G34" s="80"/>
      <c r="H34" s="1404" t="s">
        <v>1403</v>
      </c>
      <c r="I34" s="1927">
        <f>I35+I36+I37+I38</f>
        <v>430000</v>
      </c>
      <c r="J34" s="1927">
        <f>J35+J36+J37+J38</f>
        <v>92143</v>
      </c>
      <c r="K34" s="1188">
        <f t="shared" ref="K34:K41" si="8">J34/I34*100</f>
        <v>21.428604651162793</v>
      </c>
      <c r="L34" s="1697"/>
      <c r="M34" s="1697"/>
      <c r="N34" s="1188"/>
      <c r="O34" s="1928">
        <f t="shared" si="4"/>
        <v>430000</v>
      </c>
      <c r="P34" s="1928">
        <f t="shared" si="7"/>
        <v>92143</v>
      </c>
      <c r="Q34" s="1188">
        <f t="shared" ref="Q34:Q41" si="9">P34/O34*100</f>
        <v>21.428604651162793</v>
      </c>
      <c r="GM34" s="2"/>
      <c r="GN34" s="2"/>
      <c r="GO34" s="2"/>
      <c r="GP34" s="2"/>
      <c r="GQ34" s="2"/>
    </row>
    <row r="35" spans="1:199" s="10" customFormat="1" ht="16.5" thickTop="1" x14ac:dyDescent="0.25">
      <c r="A35" s="130"/>
      <c r="B35" s="130"/>
      <c r="C35" s="130"/>
      <c r="D35" s="130"/>
      <c r="E35" s="292"/>
      <c r="F35" s="3">
        <v>426100</v>
      </c>
      <c r="G35" s="3"/>
      <c r="H35" s="1410" t="s">
        <v>1379</v>
      </c>
      <c r="I35" s="1942">
        <v>250000</v>
      </c>
      <c r="J35" s="1942">
        <v>68940</v>
      </c>
      <c r="K35" s="1838">
        <f t="shared" si="8"/>
        <v>27.576000000000001</v>
      </c>
      <c r="L35" s="1696"/>
      <c r="M35" s="1696"/>
      <c r="N35" s="1838"/>
      <c r="O35" s="1941">
        <f t="shared" si="4"/>
        <v>250000</v>
      </c>
      <c r="P35" s="1941">
        <f t="shared" si="7"/>
        <v>68940</v>
      </c>
      <c r="Q35" s="1838">
        <f t="shared" si="9"/>
        <v>27.576000000000001</v>
      </c>
      <c r="GM35" s="2"/>
      <c r="GN35" s="2"/>
      <c r="GO35" s="2"/>
      <c r="GP35" s="2"/>
      <c r="GQ35" s="2"/>
    </row>
    <row r="36" spans="1:199" s="10" customFormat="1" ht="31.5" x14ac:dyDescent="0.25">
      <c r="A36" s="130"/>
      <c r="B36" s="130"/>
      <c r="C36" s="130"/>
      <c r="D36" s="130"/>
      <c r="E36" s="292"/>
      <c r="F36" s="3">
        <v>426300</v>
      </c>
      <c r="G36" s="3"/>
      <c r="H36" s="1410" t="s">
        <v>1552</v>
      </c>
      <c r="I36" s="1942">
        <v>80000</v>
      </c>
      <c r="J36" s="1942">
        <v>0</v>
      </c>
      <c r="K36" s="1962">
        <f t="shared" si="8"/>
        <v>0</v>
      </c>
      <c r="L36" s="1694"/>
      <c r="M36" s="1694"/>
      <c r="N36" s="1962"/>
      <c r="O36" s="1938">
        <f t="shared" si="4"/>
        <v>80000</v>
      </c>
      <c r="P36" s="1938">
        <f t="shared" si="7"/>
        <v>0</v>
      </c>
      <c r="Q36" s="1962">
        <f t="shared" si="9"/>
        <v>0</v>
      </c>
      <c r="GM36" s="2"/>
      <c r="GN36" s="2"/>
      <c r="GO36" s="2"/>
      <c r="GP36" s="2"/>
      <c r="GQ36" s="2"/>
    </row>
    <row r="37" spans="1:199" s="10" customFormat="1" ht="15.75" x14ac:dyDescent="0.25">
      <c r="A37" s="130"/>
      <c r="B37" s="130"/>
      <c r="C37" s="130"/>
      <c r="D37" s="130"/>
      <c r="E37" s="292"/>
      <c r="F37" s="3">
        <v>426400</v>
      </c>
      <c r="G37" s="3"/>
      <c r="H37" s="1408" t="s">
        <v>1544</v>
      </c>
      <c r="I37" s="1939">
        <v>50000</v>
      </c>
      <c r="J37" s="1939">
        <v>0</v>
      </c>
      <c r="K37" s="1914">
        <f t="shared" si="8"/>
        <v>0</v>
      </c>
      <c r="L37" s="1699"/>
      <c r="M37" s="1699"/>
      <c r="N37" s="1914"/>
      <c r="O37" s="1940">
        <f t="shared" si="4"/>
        <v>50000</v>
      </c>
      <c r="P37" s="1940">
        <f t="shared" si="7"/>
        <v>0</v>
      </c>
      <c r="Q37" s="1914">
        <f t="shared" si="9"/>
        <v>0</v>
      </c>
      <c r="GM37" s="2"/>
      <c r="GN37" s="2"/>
      <c r="GO37" s="2"/>
      <c r="GP37" s="2"/>
      <c r="GQ37" s="2"/>
    </row>
    <row r="38" spans="1:199" s="10" customFormat="1" ht="32.25" thickBot="1" x14ac:dyDescent="0.3">
      <c r="A38" s="130"/>
      <c r="B38" s="130"/>
      <c r="C38" s="130"/>
      <c r="D38" s="130"/>
      <c r="E38" s="292"/>
      <c r="F38" s="3">
        <v>426800</v>
      </c>
      <c r="G38" s="3"/>
      <c r="H38" s="1403" t="s">
        <v>1545</v>
      </c>
      <c r="I38" s="1926">
        <v>50000</v>
      </c>
      <c r="J38" s="1926">
        <v>23203</v>
      </c>
      <c r="K38" s="1199">
        <f t="shared" si="8"/>
        <v>46.405999999999999</v>
      </c>
      <c r="L38" s="1696"/>
      <c r="M38" s="1696"/>
      <c r="N38" s="1199"/>
      <c r="O38" s="1941">
        <f t="shared" si="4"/>
        <v>50000</v>
      </c>
      <c r="P38" s="1941">
        <f t="shared" si="7"/>
        <v>23203</v>
      </c>
      <c r="Q38" s="1199">
        <f t="shared" si="9"/>
        <v>46.405999999999999</v>
      </c>
      <c r="GM38" s="2"/>
      <c r="GN38" s="2"/>
      <c r="GO38" s="2"/>
      <c r="GP38" s="2"/>
      <c r="GQ38" s="2"/>
    </row>
    <row r="39" spans="1:199" s="10" customFormat="1" ht="33" thickTop="1" thickBot="1" x14ac:dyDescent="0.3">
      <c r="A39" s="130"/>
      <c r="B39" s="130"/>
      <c r="C39" s="130"/>
      <c r="D39" s="130"/>
      <c r="E39" s="292">
        <v>9</v>
      </c>
      <c r="F39" s="82">
        <v>465</v>
      </c>
      <c r="G39" s="82"/>
      <c r="H39" s="1411" t="s">
        <v>1650</v>
      </c>
      <c r="I39" s="1943">
        <f>I40</f>
        <v>300000</v>
      </c>
      <c r="J39" s="1943">
        <f>J40</f>
        <v>120767</v>
      </c>
      <c r="K39" s="1188">
        <f t="shared" si="8"/>
        <v>40.25566666666667</v>
      </c>
      <c r="L39" s="1695"/>
      <c r="M39" s="1695"/>
      <c r="N39" s="1188"/>
      <c r="O39" s="1928">
        <f>O40</f>
        <v>300000</v>
      </c>
      <c r="P39" s="1928">
        <f>P40</f>
        <v>120767</v>
      </c>
      <c r="Q39" s="1188">
        <f t="shared" si="9"/>
        <v>40.25566666666667</v>
      </c>
      <c r="GM39" s="2"/>
      <c r="GN39" s="2"/>
      <c r="GO39" s="2"/>
      <c r="GP39" s="2"/>
      <c r="GQ39" s="2"/>
    </row>
    <row r="40" spans="1:199" s="10" customFormat="1" ht="16.5" thickTop="1" x14ac:dyDescent="0.25">
      <c r="A40" s="130"/>
      <c r="B40" s="130"/>
      <c r="C40" s="130"/>
      <c r="D40" s="130"/>
      <c r="E40" s="292"/>
      <c r="F40" s="3">
        <v>465112</v>
      </c>
      <c r="G40" s="3"/>
      <c r="H40" s="1412" t="s">
        <v>1651</v>
      </c>
      <c r="I40" s="1942">
        <v>300000</v>
      </c>
      <c r="J40" s="1942">
        <v>120767</v>
      </c>
      <c r="K40" s="1838">
        <f t="shared" si="8"/>
        <v>40.25566666666667</v>
      </c>
      <c r="L40" s="1696"/>
      <c r="M40" s="1696"/>
      <c r="N40" s="1838"/>
      <c r="O40" s="1930">
        <f>I40+L41</f>
        <v>300000</v>
      </c>
      <c r="P40" s="1930">
        <f>J40+M41</f>
        <v>120767</v>
      </c>
      <c r="Q40" s="1838">
        <f t="shared" si="9"/>
        <v>40.25566666666667</v>
      </c>
      <c r="GM40" s="2"/>
      <c r="GN40" s="2"/>
      <c r="GO40" s="2"/>
      <c r="GP40" s="2"/>
      <c r="GQ40" s="2"/>
    </row>
    <row r="41" spans="1:199" s="10" customFormat="1" ht="31.5" x14ac:dyDescent="0.25">
      <c r="A41" s="130"/>
      <c r="B41" s="130"/>
      <c r="C41" s="130"/>
      <c r="D41" s="130"/>
      <c r="E41" s="292">
        <v>10</v>
      </c>
      <c r="F41" s="82">
        <v>481</v>
      </c>
      <c r="G41" s="82"/>
      <c r="H41" s="1413" t="s">
        <v>1407</v>
      </c>
      <c r="I41" s="1945">
        <v>283000</v>
      </c>
      <c r="J41" s="1945">
        <v>282984</v>
      </c>
      <c r="K41" s="1914">
        <f t="shared" si="8"/>
        <v>99.994346289752642</v>
      </c>
      <c r="L41" s="1699"/>
      <c r="M41" s="1699"/>
      <c r="N41" s="1914"/>
      <c r="O41" s="2060">
        <f>I41+L41</f>
        <v>283000</v>
      </c>
      <c r="P41" s="2060">
        <f>J41+M41</f>
        <v>282984</v>
      </c>
      <c r="Q41" s="1914">
        <f t="shared" si="9"/>
        <v>99.994346289752642</v>
      </c>
      <c r="GM41" s="2"/>
      <c r="GN41" s="2"/>
      <c r="GO41" s="2"/>
      <c r="GP41" s="2"/>
      <c r="GQ41" s="2"/>
    </row>
    <row r="42" spans="1:199" s="10" customFormat="1" ht="63.75" thickBot="1" x14ac:dyDescent="0.3">
      <c r="A42" s="116"/>
      <c r="B42" s="116"/>
      <c r="C42" s="116"/>
      <c r="D42" s="116"/>
      <c r="E42" s="270"/>
      <c r="F42" s="25"/>
      <c r="G42" s="25"/>
      <c r="H42" s="1401" t="s">
        <v>1642</v>
      </c>
      <c r="I42" s="1924"/>
      <c r="J42" s="1924"/>
      <c r="K42" s="1190"/>
      <c r="L42" s="1693"/>
      <c r="M42" s="1693"/>
      <c r="N42" s="1190"/>
      <c r="O42" s="1934"/>
      <c r="P42" s="1934"/>
      <c r="Q42" s="1190"/>
      <c r="GM42" s="2"/>
      <c r="GN42" s="2"/>
      <c r="GO42" s="2"/>
      <c r="GP42" s="2"/>
      <c r="GQ42" s="2"/>
    </row>
    <row r="43" spans="1:199" s="10" customFormat="1" ht="32.25" thickTop="1" x14ac:dyDescent="0.25">
      <c r="A43" s="141"/>
      <c r="B43" s="208"/>
      <c r="C43" s="208"/>
      <c r="D43" s="208"/>
      <c r="E43" s="639"/>
      <c r="F43" s="33"/>
      <c r="G43" s="35"/>
      <c r="H43" s="1414" t="s">
        <v>908</v>
      </c>
      <c r="I43" s="1945"/>
      <c r="J43" s="1945"/>
      <c r="K43" s="1195"/>
      <c r="L43" s="1700"/>
      <c r="M43" s="1700"/>
      <c r="N43" s="1195"/>
      <c r="O43" s="1946"/>
      <c r="P43" s="1946"/>
      <c r="Q43" s="1195"/>
      <c r="GM43" s="2"/>
      <c r="GN43" s="2"/>
      <c r="GO43" s="2"/>
      <c r="GP43" s="2"/>
      <c r="GQ43" s="2"/>
    </row>
    <row r="44" spans="1:199" s="10" customFormat="1" ht="16.5" thickBot="1" x14ac:dyDescent="0.3">
      <c r="A44" s="141"/>
      <c r="B44" s="208"/>
      <c r="C44" s="208"/>
      <c r="D44" s="208"/>
      <c r="E44" s="639"/>
      <c r="F44" s="33"/>
      <c r="G44" s="725">
        <v>1</v>
      </c>
      <c r="H44" s="1415" t="s">
        <v>36</v>
      </c>
      <c r="I44" s="1947">
        <f>I11+I13+I15+I16+I18+I20+I22+I25+I28+I34+I39+I41</f>
        <v>15980000</v>
      </c>
      <c r="J44" s="1947">
        <f>J11+J13+J15+J16+J18+J20+J22+J25+J28+J34+J39+J41</f>
        <v>13706273.5</v>
      </c>
      <c r="K44" s="1215">
        <f>J44/I44*100</f>
        <v>85.77142365456821</v>
      </c>
      <c r="L44" s="1693"/>
      <c r="M44" s="1693"/>
      <c r="N44" s="1215"/>
      <c r="O44" s="1931">
        <f>I44+L44</f>
        <v>15980000</v>
      </c>
      <c r="P44" s="1931">
        <f>J44+M44</f>
        <v>13706273.5</v>
      </c>
      <c r="Q44" s="1215">
        <f>P44/O44*100</f>
        <v>85.77142365456821</v>
      </c>
      <c r="GM44" s="2"/>
      <c r="GN44" s="2"/>
      <c r="GO44" s="2"/>
      <c r="GP44" s="2"/>
      <c r="GQ44" s="2"/>
    </row>
    <row r="45" spans="1:199" s="10" customFormat="1" ht="16.5" thickTop="1" x14ac:dyDescent="0.25">
      <c r="A45" s="141"/>
      <c r="B45" s="208"/>
      <c r="C45" s="208"/>
      <c r="D45" s="208"/>
      <c r="E45" s="639"/>
      <c r="F45" s="33"/>
      <c r="G45" s="35"/>
      <c r="H45" s="1416" t="s">
        <v>129</v>
      </c>
      <c r="I45" s="1948">
        <f>I44</f>
        <v>15980000</v>
      </c>
      <c r="J45" s="1948">
        <f>J44</f>
        <v>13706273.5</v>
      </c>
      <c r="K45" s="1188">
        <f>J45/I45*100</f>
        <v>85.77142365456821</v>
      </c>
      <c r="L45" s="1696"/>
      <c r="M45" s="1696"/>
      <c r="N45" s="1188"/>
      <c r="O45" s="1949">
        <f>I45</f>
        <v>15980000</v>
      </c>
      <c r="P45" s="1949">
        <f>J45</f>
        <v>13706273.5</v>
      </c>
      <c r="Q45" s="1188">
        <f>P45/O45*100</f>
        <v>85.77142365456821</v>
      </c>
      <c r="GM45" s="2"/>
      <c r="GN45" s="2"/>
      <c r="GO45" s="2"/>
      <c r="GP45" s="2"/>
      <c r="GQ45" s="2"/>
    </row>
    <row r="46" spans="1:199" s="10" customFormat="1" ht="31.5" x14ac:dyDescent="0.25">
      <c r="A46" s="141"/>
      <c r="B46" s="208"/>
      <c r="C46" s="208"/>
      <c r="D46" s="208"/>
      <c r="E46" s="639"/>
      <c r="F46" s="33"/>
      <c r="G46" s="35"/>
      <c r="H46" s="1417" t="s">
        <v>953</v>
      </c>
      <c r="I46" s="1950"/>
      <c r="J46" s="1950"/>
      <c r="K46" s="1211"/>
      <c r="L46" s="1699"/>
      <c r="M46" s="1699"/>
      <c r="N46" s="1211"/>
      <c r="O46" s="1946"/>
      <c r="P46" s="1946"/>
      <c r="Q46" s="1211"/>
      <c r="GM46" s="2"/>
      <c r="GN46" s="2"/>
      <c r="GO46" s="2"/>
      <c r="GP46" s="2"/>
      <c r="GQ46" s="2"/>
    </row>
    <row r="47" spans="1:199" s="10" customFormat="1" ht="16.5" thickBot="1" x14ac:dyDescent="0.3">
      <c r="A47" s="141"/>
      <c r="B47" s="208"/>
      <c r="C47" s="208"/>
      <c r="D47" s="208"/>
      <c r="E47" s="639"/>
      <c r="F47" s="33"/>
      <c r="G47" s="725">
        <v>1</v>
      </c>
      <c r="H47" s="1418" t="s">
        <v>36</v>
      </c>
      <c r="I47" s="1947">
        <f>I44</f>
        <v>15980000</v>
      </c>
      <c r="J47" s="1947">
        <f>J44</f>
        <v>13706273.5</v>
      </c>
      <c r="K47" s="1215">
        <f>J47/I47*100</f>
        <v>85.77142365456821</v>
      </c>
      <c r="L47" s="1693"/>
      <c r="M47" s="1693"/>
      <c r="N47" s="1215"/>
      <c r="O47" s="1951">
        <f>I47+L47</f>
        <v>15980000</v>
      </c>
      <c r="P47" s="1951">
        <f>J47+M47</f>
        <v>13706273.5</v>
      </c>
      <c r="Q47" s="1215">
        <f>P47/O47*100</f>
        <v>85.77142365456821</v>
      </c>
      <c r="GM47" s="2"/>
      <c r="GN47" s="2"/>
      <c r="GO47" s="2"/>
      <c r="GP47" s="2"/>
      <c r="GQ47" s="2"/>
    </row>
    <row r="48" spans="1:199" s="10" customFormat="1" ht="17.25" thickTop="1" thickBot="1" x14ac:dyDescent="0.3">
      <c r="A48" s="141"/>
      <c r="B48" s="208"/>
      <c r="C48" s="208"/>
      <c r="D48" s="208"/>
      <c r="E48" s="639"/>
      <c r="F48" s="33"/>
      <c r="G48" s="35"/>
      <c r="H48" s="1419" t="s">
        <v>951</v>
      </c>
      <c r="I48" s="1948">
        <f>I47</f>
        <v>15980000</v>
      </c>
      <c r="J48" s="1948">
        <f>J47</f>
        <v>13706273.5</v>
      </c>
      <c r="K48" s="1215">
        <f>J48/I48*100</f>
        <v>85.77142365456821</v>
      </c>
      <c r="L48" s="1696"/>
      <c r="M48" s="1696"/>
      <c r="N48" s="1215"/>
      <c r="O48" s="1952">
        <f>I48+L48</f>
        <v>15980000</v>
      </c>
      <c r="P48" s="1952">
        <f>J48+M48</f>
        <v>13706273.5</v>
      </c>
      <c r="Q48" s="1215">
        <f>P48/O48*100</f>
        <v>85.77142365456821</v>
      </c>
      <c r="GM48" s="2"/>
      <c r="GN48" s="2"/>
      <c r="GO48" s="2"/>
      <c r="GP48" s="2"/>
      <c r="GQ48" s="2"/>
    </row>
    <row r="49" spans="1:199" s="10" customFormat="1" ht="32.25" thickTop="1" x14ac:dyDescent="0.25">
      <c r="A49" s="141"/>
      <c r="B49" s="208"/>
      <c r="C49" s="208"/>
      <c r="D49" s="208"/>
      <c r="E49" s="639"/>
      <c r="F49" s="33"/>
      <c r="G49" s="35"/>
      <c r="H49" s="1420" t="s">
        <v>1643</v>
      </c>
      <c r="I49" s="1953"/>
      <c r="J49" s="1953"/>
      <c r="K49" s="1197"/>
      <c r="L49" s="1701"/>
      <c r="M49" s="1701"/>
      <c r="N49" s="1197"/>
      <c r="O49" s="1949"/>
      <c r="P49" s="1949"/>
      <c r="Q49" s="1197"/>
      <c r="GM49" s="2"/>
      <c r="GN49" s="2"/>
      <c r="GO49" s="2"/>
      <c r="GP49" s="2"/>
      <c r="GQ49" s="2"/>
    </row>
    <row r="50" spans="1:199" s="10" customFormat="1" ht="16.5" thickBot="1" x14ac:dyDescent="0.3">
      <c r="A50" s="141"/>
      <c r="B50" s="208"/>
      <c r="C50" s="208"/>
      <c r="D50" s="208"/>
      <c r="E50" s="639"/>
      <c r="F50" s="33"/>
      <c r="G50" s="35"/>
      <c r="H50" s="1421" t="s">
        <v>36</v>
      </c>
      <c r="I50" s="1947">
        <f>I47</f>
        <v>15980000</v>
      </c>
      <c r="J50" s="1947">
        <f>J47</f>
        <v>13706273.5</v>
      </c>
      <c r="K50" s="1215">
        <f>J50/I50*100</f>
        <v>85.77142365456821</v>
      </c>
      <c r="L50" s="1693"/>
      <c r="M50" s="1693"/>
      <c r="N50" s="1215"/>
      <c r="O50" s="1931">
        <f>I50+L50</f>
        <v>15980000</v>
      </c>
      <c r="P50" s="1931">
        <f>J50+M50</f>
        <v>13706273.5</v>
      </c>
      <c r="Q50" s="1215">
        <f>P50/O50*100</f>
        <v>85.77142365456821</v>
      </c>
      <c r="GM50" s="2"/>
      <c r="GN50" s="2"/>
      <c r="GO50" s="2"/>
      <c r="GP50" s="2"/>
      <c r="GQ50" s="2"/>
    </row>
    <row r="51" spans="1:199" s="10" customFormat="1" ht="17.25" thickTop="1" thickBot="1" x14ac:dyDescent="0.3">
      <c r="A51" s="141"/>
      <c r="B51" s="208"/>
      <c r="C51" s="208"/>
      <c r="D51" s="208"/>
      <c r="E51" s="639"/>
      <c r="F51" s="33"/>
      <c r="G51" s="35"/>
      <c r="H51" s="1422" t="s">
        <v>954</v>
      </c>
      <c r="I51" s="1943">
        <f>I50</f>
        <v>15980000</v>
      </c>
      <c r="J51" s="1943">
        <f>J50</f>
        <v>13706273.5</v>
      </c>
      <c r="K51" s="1215">
        <f>J51/I51*100</f>
        <v>85.77142365456821</v>
      </c>
      <c r="L51" s="1695"/>
      <c r="M51" s="1695"/>
      <c r="N51" s="1215"/>
      <c r="O51" s="1954">
        <f>I51</f>
        <v>15980000</v>
      </c>
      <c r="P51" s="1954">
        <f>J51</f>
        <v>13706273.5</v>
      </c>
      <c r="Q51" s="1215">
        <f>P51/O51*100</f>
        <v>85.77142365456821</v>
      </c>
      <c r="GM51" s="2"/>
      <c r="GN51" s="2"/>
      <c r="GO51" s="2"/>
      <c r="GP51" s="2"/>
      <c r="GQ51" s="2"/>
    </row>
    <row r="52" spans="1:199" s="10" customFormat="1" ht="16.5" thickTop="1" x14ac:dyDescent="0.25">
      <c r="A52" s="640"/>
      <c r="B52" s="641"/>
      <c r="C52" s="641"/>
      <c r="D52" s="641"/>
      <c r="E52" s="2522"/>
      <c r="F52" s="2522"/>
      <c r="G52" s="35"/>
      <c r="H52" s="1423" t="s">
        <v>1387</v>
      </c>
      <c r="I52" s="1911"/>
      <c r="J52" s="1911"/>
      <c r="K52" s="1198"/>
      <c r="L52" s="1702"/>
      <c r="M52" s="1702"/>
      <c r="N52" s="1198"/>
      <c r="O52" s="1946"/>
      <c r="P52" s="1946"/>
      <c r="Q52" s="1198"/>
      <c r="GM52" s="2"/>
      <c r="GN52" s="2"/>
      <c r="GO52" s="2"/>
      <c r="GP52" s="2"/>
      <c r="GQ52" s="2"/>
    </row>
    <row r="53" spans="1:199" s="10" customFormat="1" ht="16.5" thickBot="1" x14ac:dyDescent="0.3">
      <c r="A53" s="140"/>
      <c r="B53" s="36"/>
      <c r="C53" s="36"/>
      <c r="D53" s="36"/>
      <c r="E53" s="2522"/>
      <c r="F53" s="2522"/>
      <c r="G53" s="725">
        <v>1</v>
      </c>
      <c r="H53" s="1424" t="s">
        <v>36</v>
      </c>
      <c r="I53" s="1955">
        <f>I45</f>
        <v>15980000</v>
      </c>
      <c r="J53" s="1955">
        <f>J45</f>
        <v>13706273.5</v>
      </c>
      <c r="K53" s="1215">
        <f>J53/I53*100</f>
        <v>85.77142365456821</v>
      </c>
      <c r="L53" s="1703"/>
      <c r="M53" s="1703"/>
      <c r="N53" s="1215"/>
      <c r="O53" s="1938">
        <f>I53+L53</f>
        <v>15980000</v>
      </c>
      <c r="P53" s="1938">
        <f>J53+M53</f>
        <v>13706273.5</v>
      </c>
      <c r="Q53" s="1215">
        <f>P53/O53*100</f>
        <v>85.77142365456821</v>
      </c>
      <c r="GM53" s="2"/>
      <c r="GN53" s="2"/>
      <c r="GO53" s="2"/>
      <c r="GP53" s="2"/>
      <c r="GQ53" s="2"/>
    </row>
    <row r="54" spans="1:199" s="10" customFormat="1" ht="17.25" thickTop="1" thickBot="1" x14ac:dyDescent="0.3">
      <c r="A54" s="642"/>
      <c r="B54" s="209"/>
      <c r="C54" s="209"/>
      <c r="D54" s="209"/>
      <c r="E54" s="30"/>
      <c r="F54" s="30"/>
      <c r="G54" s="31"/>
      <c r="H54" s="1425" t="s">
        <v>1388</v>
      </c>
      <c r="I54" s="1927">
        <f>I44</f>
        <v>15980000</v>
      </c>
      <c r="J54" s="1927">
        <f>J44</f>
        <v>13706273.5</v>
      </c>
      <c r="K54" s="1215">
        <f>J54/I54*100</f>
        <v>85.77142365456821</v>
      </c>
      <c r="L54" s="1697"/>
      <c r="M54" s="1697"/>
      <c r="N54" s="1215"/>
      <c r="O54" s="1954">
        <f>I54+L54</f>
        <v>15980000</v>
      </c>
      <c r="P54" s="1954">
        <f>J54+M54</f>
        <v>13706273.5</v>
      </c>
      <c r="Q54" s="1215">
        <f>P54/O54*100</f>
        <v>85.77142365456821</v>
      </c>
      <c r="GM54" s="2"/>
      <c r="GN54" s="2"/>
      <c r="GO54" s="2"/>
      <c r="GP54" s="2"/>
      <c r="GQ54" s="2"/>
    </row>
    <row r="55" spans="1:199" s="10" customFormat="1" ht="16.5" thickTop="1" x14ac:dyDescent="0.25">
      <c r="A55" s="837">
        <v>2</v>
      </c>
      <c r="B55" s="838">
        <v>2.0099999999999998</v>
      </c>
      <c r="C55" s="839"/>
      <c r="D55" s="839"/>
      <c r="E55" s="737"/>
      <c r="F55" s="737"/>
      <c r="G55" s="737"/>
      <c r="H55" s="738" t="s">
        <v>121</v>
      </c>
      <c r="I55" s="1922"/>
      <c r="J55" s="1922"/>
      <c r="K55" s="1188"/>
      <c r="L55" s="1692"/>
      <c r="M55" s="1692"/>
      <c r="N55" s="1188"/>
      <c r="O55" s="1949"/>
      <c r="P55" s="1949"/>
      <c r="Q55" s="1188"/>
      <c r="GM55" s="2"/>
      <c r="GN55" s="2"/>
      <c r="GO55" s="2"/>
      <c r="GP55" s="2"/>
      <c r="GQ55" s="2"/>
    </row>
    <row r="56" spans="1:199" s="10" customFormat="1" ht="31.5" x14ac:dyDescent="0.25">
      <c r="A56" s="845"/>
      <c r="B56" s="846"/>
      <c r="C56" s="845"/>
      <c r="D56" s="730">
        <v>2101</v>
      </c>
      <c r="E56" s="728"/>
      <c r="F56" s="728"/>
      <c r="G56" s="731"/>
      <c r="H56" s="1470" t="s">
        <v>997</v>
      </c>
      <c r="I56" s="1956"/>
      <c r="J56" s="1956"/>
      <c r="K56" s="1914"/>
      <c r="L56" s="1732"/>
      <c r="M56" s="1732"/>
      <c r="N56" s="1914"/>
      <c r="O56" s="1957"/>
      <c r="P56" s="1957"/>
      <c r="Q56" s="1914"/>
      <c r="GM56" s="2"/>
      <c r="GN56" s="2"/>
      <c r="GO56" s="2"/>
      <c r="GP56" s="2"/>
      <c r="GQ56" s="2"/>
    </row>
    <row r="57" spans="1:199" s="10" customFormat="1" ht="32.25" thickBot="1" x14ac:dyDescent="0.3">
      <c r="A57" s="847"/>
      <c r="B57" s="848"/>
      <c r="C57" s="847"/>
      <c r="D57" s="732" t="s">
        <v>955</v>
      </c>
      <c r="E57" s="739"/>
      <c r="F57" s="739"/>
      <c r="G57" s="731"/>
      <c r="H57" s="1470" t="s">
        <v>956</v>
      </c>
      <c r="I57" s="1958"/>
      <c r="J57" s="1958"/>
      <c r="K57" s="1215"/>
      <c r="L57" s="1705"/>
      <c r="M57" s="1705"/>
      <c r="N57" s="1215"/>
      <c r="O57" s="1951"/>
      <c r="P57" s="1951"/>
      <c r="Q57" s="1215"/>
      <c r="GM57" s="2"/>
      <c r="GN57" s="2"/>
      <c r="GO57" s="2"/>
      <c r="GP57" s="2"/>
      <c r="GQ57" s="2"/>
    </row>
    <row r="58" spans="1:199" s="10" customFormat="1" ht="17.25" thickTop="1" thickBot="1" x14ac:dyDescent="0.3">
      <c r="A58" s="849"/>
      <c r="B58" s="850"/>
      <c r="C58" s="849"/>
      <c r="D58" s="824">
        <v>110</v>
      </c>
      <c r="E58" s="740"/>
      <c r="F58" s="740"/>
      <c r="G58" s="772"/>
      <c r="H58" s="1574" t="s">
        <v>1372</v>
      </c>
      <c r="I58" s="1929"/>
      <c r="J58" s="1929"/>
      <c r="K58" s="1214"/>
      <c r="L58" s="1698"/>
      <c r="M58" s="1698"/>
      <c r="N58" s="1214"/>
      <c r="O58" s="1952"/>
      <c r="P58" s="1952"/>
      <c r="Q58" s="1214"/>
      <c r="GM58" s="2"/>
      <c r="GN58" s="2"/>
      <c r="GO58" s="2"/>
      <c r="GP58" s="2"/>
      <c r="GQ58" s="2"/>
    </row>
    <row r="59" spans="1:199" s="10" customFormat="1" ht="17.25" thickTop="1" thickBot="1" x14ac:dyDescent="0.3">
      <c r="A59" s="299"/>
      <c r="B59" s="299"/>
      <c r="C59" s="299"/>
      <c r="D59" s="440"/>
      <c r="E59" s="240">
        <v>11</v>
      </c>
      <c r="F59" s="68">
        <v>421</v>
      </c>
      <c r="G59" s="68"/>
      <c r="H59" s="1426" t="s">
        <v>1376</v>
      </c>
      <c r="I59" s="1927">
        <v>80000</v>
      </c>
      <c r="J59" s="1927">
        <v>0</v>
      </c>
      <c r="K59" s="1215">
        <f>J59/I59*100</f>
        <v>0</v>
      </c>
      <c r="L59" s="1697"/>
      <c r="M59" s="1697"/>
      <c r="N59" s="1215"/>
      <c r="O59" s="1954">
        <f t="shared" ref="O59:P62" si="10">I59+L59</f>
        <v>80000</v>
      </c>
      <c r="P59" s="1954">
        <f t="shared" si="10"/>
        <v>0</v>
      </c>
      <c r="Q59" s="1215">
        <f>P59/O59*100</f>
        <v>0</v>
      </c>
      <c r="GM59" s="2"/>
      <c r="GN59" s="2"/>
      <c r="GO59" s="2"/>
      <c r="GP59" s="2"/>
      <c r="GQ59" s="2"/>
    </row>
    <row r="60" spans="1:199" s="10" customFormat="1" ht="17.25" thickTop="1" thickBot="1" x14ac:dyDescent="0.3">
      <c r="A60" s="299"/>
      <c r="B60" s="299"/>
      <c r="C60" s="299"/>
      <c r="D60" s="440"/>
      <c r="E60" s="240">
        <v>12</v>
      </c>
      <c r="F60" s="68">
        <v>422</v>
      </c>
      <c r="G60" s="68"/>
      <c r="H60" s="1426" t="s">
        <v>1377</v>
      </c>
      <c r="I60" s="1927">
        <v>50000</v>
      </c>
      <c r="J60" s="1927">
        <v>150</v>
      </c>
      <c r="K60" s="1215">
        <f>J60/I60*100</f>
        <v>0.3</v>
      </c>
      <c r="L60" s="1697"/>
      <c r="M60" s="1697"/>
      <c r="N60" s="1215"/>
      <c r="O60" s="1954">
        <f t="shared" si="10"/>
        <v>50000</v>
      </c>
      <c r="P60" s="1954">
        <f t="shared" si="10"/>
        <v>150</v>
      </c>
      <c r="Q60" s="1215">
        <f>P60/O60*100</f>
        <v>0.3</v>
      </c>
      <c r="GM60" s="2"/>
      <c r="GN60" s="2"/>
      <c r="GO60" s="2"/>
      <c r="GP60" s="2"/>
      <c r="GQ60" s="2"/>
    </row>
    <row r="61" spans="1:199" s="10" customFormat="1" ht="33" thickTop="1" thickBot="1" x14ac:dyDescent="0.3">
      <c r="A61" s="299"/>
      <c r="B61" s="299"/>
      <c r="C61" s="299"/>
      <c r="D61" s="440"/>
      <c r="E61" s="263">
        <v>13</v>
      </c>
      <c r="F61" s="184">
        <v>423</v>
      </c>
      <c r="G61" s="184"/>
      <c r="H61" s="1427" t="s">
        <v>1355</v>
      </c>
      <c r="I61" s="1927">
        <v>1700000</v>
      </c>
      <c r="J61" s="1927">
        <v>1613901</v>
      </c>
      <c r="K61" s="1215">
        <f>J61/I61*100</f>
        <v>94.935352941176461</v>
      </c>
      <c r="L61" s="1697"/>
      <c r="M61" s="1697"/>
      <c r="N61" s="1215"/>
      <c r="O61" s="1954">
        <f t="shared" si="10"/>
        <v>1700000</v>
      </c>
      <c r="P61" s="1954">
        <f t="shared" si="10"/>
        <v>1613901</v>
      </c>
      <c r="Q61" s="1215">
        <f>P61/O61*100</f>
        <v>94.935352941176461</v>
      </c>
      <c r="GM61" s="2"/>
      <c r="GN61" s="2"/>
      <c r="GO61" s="2"/>
      <c r="GP61" s="2"/>
      <c r="GQ61" s="2"/>
    </row>
    <row r="62" spans="1:199" s="10" customFormat="1" ht="17.25" thickTop="1" thickBot="1" x14ac:dyDescent="0.3">
      <c r="A62" s="299"/>
      <c r="B62" s="299"/>
      <c r="C62" s="299"/>
      <c r="D62" s="440"/>
      <c r="E62" s="240">
        <v>14</v>
      </c>
      <c r="F62" s="68">
        <v>426</v>
      </c>
      <c r="G62" s="68"/>
      <c r="H62" s="1428" t="s">
        <v>1379</v>
      </c>
      <c r="I62" s="1927">
        <v>150000</v>
      </c>
      <c r="J62" s="1927">
        <v>30000</v>
      </c>
      <c r="K62" s="1215">
        <f>J62/I62*100</f>
        <v>20</v>
      </c>
      <c r="L62" s="1697"/>
      <c r="M62" s="1697"/>
      <c r="N62" s="1215"/>
      <c r="O62" s="1954">
        <f t="shared" si="10"/>
        <v>150000</v>
      </c>
      <c r="P62" s="1954">
        <f t="shared" si="10"/>
        <v>30000</v>
      </c>
      <c r="Q62" s="1215">
        <f>P62/O62*100</f>
        <v>20</v>
      </c>
      <c r="GM62" s="2"/>
      <c r="GN62" s="2"/>
      <c r="GO62" s="2"/>
      <c r="GP62" s="2"/>
      <c r="GQ62" s="2"/>
    </row>
    <row r="63" spans="1:199" s="10" customFormat="1" ht="32.25" thickTop="1" x14ac:dyDescent="0.25">
      <c r="A63" s="536"/>
      <c r="B63" s="536"/>
      <c r="C63" s="536"/>
      <c r="D63" s="272"/>
      <c r="E63" s="148"/>
      <c r="F63" s="148"/>
      <c r="G63" s="148"/>
      <c r="H63" s="1429" t="s">
        <v>908</v>
      </c>
      <c r="I63" s="1959"/>
      <c r="J63" s="1959"/>
      <c r="K63" s="1188"/>
      <c r="L63" s="1704"/>
      <c r="M63" s="1704"/>
      <c r="N63" s="1188"/>
      <c r="O63" s="1946"/>
      <c r="P63" s="1946"/>
      <c r="Q63" s="1188"/>
      <c r="GM63" s="2"/>
      <c r="GN63" s="2"/>
      <c r="GO63" s="2"/>
      <c r="GP63" s="2"/>
      <c r="GQ63" s="2"/>
    </row>
    <row r="64" spans="1:199" s="10" customFormat="1" ht="16.5" thickBot="1" x14ac:dyDescent="0.3">
      <c r="A64" s="544"/>
      <c r="B64" s="544"/>
      <c r="C64" s="544"/>
      <c r="D64" s="540"/>
      <c r="E64" s="13"/>
      <c r="F64" s="13"/>
      <c r="G64" s="542">
        <v>1</v>
      </c>
      <c r="H64" s="1430" t="s">
        <v>36</v>
      </c>
      <c r="I64" s="1947">
        <f>I59+I60+I61+I62</f>
        <v>1980000</v>
      </c>
      <c r="J64" s="1947">
        <f>J59+J60+J61+J62</f>
        <v>1644051</v>
      </c>
      <c r="K64" s="1228">
        <f>J64/I64*100</f>
        <v>83.032878787878786</v>
      </c>
      <c r="L64" s="1705"/>
      <c r="M64" s="1705"/>
      <c r="N64" s="1228"/>
      <c r="O64" s="1951">
        <f>I64+L64</f>
        <v>1980000</v>
      </c>
      <c r="P64" s="1951">
        <f>J64+M64</f>
        <v>1644051</v>
      </c>
      <c r="Q64" s="1228">
        <f>P64/O64*100</f>
        <v>83.032878787878786</v>
      </c>
      <c r="GM64" s="2"/>
      <c r="GN64" s="2"/>
      <c r="GO64" s="2"/>
      <c r="GP64" s="2"/>
      <c r="GQ64" s="2"/>
    </row>
    <row r="65" spans="1:199" s="10" customFormat="1" ht="17.25" thickTop="1" thickBot="1" x14ac:dyDescent="0.3">
      <c r="A65" s="987"/>
      <c r="B65" s="987"/>
      <c r="C65" s="987"/>
      <c r="D65" s="988"/>
      <c r="E65" s="989"/>
      <c r="F65" s="989"/>
      <c r="G65" s="989"/>
      <c r="H65" s="1431" t="s">
        <v>129</v>
      </c>
      <c r="I65" s="1960">
        <f>I64</f>
        <v>1980000</v>
      </c>
      <c r="J65" s="1960">
        <f>J64</f>
        <v>1644051</v>
      </c>
      <c r="K65" s="1215">
        <f>J65/I65*100</f>
        <v>83.032878787878786</v>
      </c>
      <c r="L65" s="1706"/>
      <c r="M65" s="1706"/>
      <c r="N65" s="1215"/>
      <c r="O65" s="1961">
        <f>I65+L65</f>
        <v>1980000</v>
      </c>
      <c r="P65" s="1961">
        <f>J65+M65</f>
        <v>1644051</v>
      </c>
      <c r="Q65" s="1215">
        <f>P65/O65*100</f>
        <v>83.032878787878786</v>
      </c>
      <c r="GM65" s="2"/>
      <c r="GN65" s="2"/>
      <c r="GO65" s="2"/>
      <c r="GP65" s="2"/>
      <c r="GQ65" s="2"/>
    </row>
    <row r="66" spans="1:199" s="10" customFormat="1" ht="31.5" x14ac:dyDescent="0.25">
      <c r="A66" s="97"/>
      <c r="D66" s="644"/>
      <c r="E66" s="33"/>
      <c r="F66" s="35"/>
      <c r="G66" s="18"/>
      <c r="H66" s="1432" t="s">
        <v>960</v>
      </c>
      <c r="I66" s="1959"/>
      <c r="J66" s="1959"/>
      <c r="K66" s="1962"/>
      <c r="L66" s="1704"/>
      <c r="M66" s="1704"/>
      <c r="N66" s="1962"/>
      <c r="O66" s="1946"/>
      <c r="P66" s="1946"/>
      <c r="Q66" s="1962"/>
      <c r="GM66" s="2"/>
      <c r="GN66" s="2"/>
      <c r="GO66" s="2"/>
      <c r="GP66" s="2"/>
      <c r="GQ66" s="2"/>
    </row>
    <row r="67" spans="1:199" s="10" customFormat="1" ht="16.5" thickBot="1" x14ac:dyDescent="0.3">
      <c r="A67" s="97"/>
      <c r="D67" s="644"/>
      <c r="E67" s="33"/>
      <c r="F67" s="35"/>
      <c r="G67" s="542">
        <v>1</v>
      </c>
      <c r="H67" s="1433" t="s">
        <v>36</v>
      </c>
      <c r="I67" s="1964">
        <f>I59+I60+I61+I62</f>
        <v>1980000</v>
      </c>
      <c r="J67" s="1964">
        <f>J59+J60+J61+J62</f>
        <v>1644051</v>
      </c>
      <c r="K67" s="1215">
        <f>J67/I67*100</f>
        <v>83.032878787878786</v>
      </c>
      <c r="L67" s="1707"/>
      <c r="M67" s="1707"/>
      <c r="N67" s="1215"/>
      <c r="O67" s="1965">
        <f>I67+L67</f>
        <v>1980000</v>
      </c>
      <c r="P67" s="1965">
        <f>J67+M67</f>
        <v>1644051</v>
      </c>
      <c r="Q67" s="1215">
        <f>P67/O67*100</f>
        <v>83.032878787878786</v>
      </c>
      <c r="GM67" s="2"/>
      <c r="GN67" s="2"/>
      <c r="GO67" s="2"/>
      <c r="GP67" s="2"/>
      <c r="GQ67" s="2"/>
    </row>
    <row r="68" spans="1:199" s="10" customFormat="1" ht="17.25" thickTop="1" thickBot="1" x14ac:dyDescent="0.3">
      <c r="A68" s="97"/>
      <c r="D68" s="644"/>
      <c r="E68" s="33"/>
      <c r="F68" s="35"/>
      <c r="G68" s="240"/>
      <c r="H68" s="1434" t="s">
        <v>957</v>
      </c>
      <c r="I68" s="1927">
        <f>I67</f>
        <v>1980000</v>
      </c>
      <c r="J68" s="1927">
        <f>J67</f>
        <v>1644051</v>
      </c>
      <c r="K68" s="1215">
        <f>J68/I68*100</f>
        <v>83.032878787878786</v>
      </c>
      <c r="L68" s="1697"/>
      <c r="M68" s="1697"/>
      <c r="N68" s="1215"/>
      <c r="O68" s="1954">
        <f>I68+L68</f>
        <v>1980000</v>
      </c>
      <c r="P68" s="1954">
        <f>J68+M68</f>
        <v>1644051</v>
      </c>
      <c r="Q68" s="1215">
        <f>P68/O68*100</f>
        <v>83.032878787878786</v>
      </c>
      <c r="GM68" s="2"/>
      <c r="GN68" s="2"/>
      <c r="GO68" s="2"/>
      <c r="GP68" s="2"/>
      <c r="GQ68" s="2"/>
    </row>
    <row r="69" spans="1:199" s="10" customFormat="1" ht="32.25" thickTop="1" x14ac:dyDescent="0.25">
      <c r="A69" s="97"/>
      <c r="D69" s="644"/>
      <c r="E69" s="33"/>
      <c r="F69" s="35"/>
      <c r="G69" s="18"/>
      <c r="H69" s="1435" t="s">
        <v>1643</v>
      </c>
      <c r="I69" s="1959"/>
      <c r="J69" s="1959"/>
      <c r="K69" s="1962"/>
      <c r="L69" s="1704"/>
      <c r="M69" s="1704"/>
      <c r="N69" s="1962"/>
      <c r="O69" s="1946"/>
      <c r="P69" s="1946"/>
      <c r="Q69" s="1962"/>
      <c r="GM69" s="2"/>
      <c r="GN69" s="2"/>
      <c r="GO69" s="2"/>
      <c r="GP69" s="2"/>
      <c r="GQ69" s="2"/>
    </row>
    <row r="70" spans="1:199" s="10" customFormat="1" ht="16.5" thickBot="1" x14ac:dyDescent="0.3">
      <c r="A70" s="97"/>
      <c r="D70" s="644"/>
      <c r="E70" s="33"/>
      <c r="F70" s="35"/>
      <c r="G70" s="542">
        <v>1</v>
      </c>
      <c r="H70" s="1436" t="s">
        <v>36</v>
      </c>
      <c r="I70" s="1964">
        <f>I59+I60+I61+I62</f>
        <v>1980000</v>
      </c>
      <c r="J70" s="1964">
        <f>J59+J60+J61+J62</f>
        <v>1644051</v>
      </c>
      <c r="K70" s="1215">
        <f>J70/I70*100</f>
        <v>83.032878787878786</v>
      </c>
      <c r="L70" s="1707"/>
      <c r="M70" s="1707"/>
      <c r="N70" s="1215"/>
      <c r="O70" s="1965">
        <f>I70+L70</f>
        <v>1980000</v>
      </c>
      <c r="P70" s="1965">
        <f>J70+M70</f>
        <v>1644051</v>
      </c>
      <c r="Q70" s="1215">
        <f>P70/O70*100</f>
        <v>83.032878787878786</v>
      </c>
      <c r="GM70" s="2"/>
      <c r="GN70" s="2"/>
      <c r="GO70" s="2"/>
      <c r="GP70" s="2"/>
      <c r="GQ70" s="2"/>
    </row>
    <row r="71" spans="1:199" s="10" customFormat="1" ht="17.25" thickTop="1" thickBot="1" x14ac:dyDescent="0.3">
      <c r="A71" s="97"/>
      <c r="D71" s="644"/>
      <c r="E71" s="33"/>
      <c r="F71" s="35"/>
      <c r="G71" s="240"/>
      <c r="H71" s="1437" t="s">
        <v>954</v>
      </c>
      <c r="I71" s="1927">
        <f>I70</f>
        <v>1980000</v>
      </c>
      <c r="J71" s="1927">
        <f>J70</f>
        <v>1644051</v>
      </c>
      <c r="K71" s="1215">
        <f>J71/I71*100</f>
        <v>83.032878787878786</v>
      </c>
      <c r="L71" s="1697"/>
      <c r="M71" s="1697"/>
      <c r="N71" s="1215"/>
      <c r="O71" s="1954">
        <f>I71+L71</f>
        <v>1980000</v>
      </c>
      <c r="P71" s="1954">
        <f>J71+M71</f>
        <v>1644051</v>
      </c>
      <c r="Q71" s="1215">
        <f>P71/O71*100</f>
        <v>83.032878787878786</v>
      </c>
      <c r="GM71" s="2"/>
      <c r="GN71" s="2"/>
      <c r="GO71" s="2"/>
      <c r="GP71" s="2"/>
      <c r="GQ71" s="2"/>
    </row>
    <row r="72" spans="1:199" s="10" customFormat="1" ht="16.5" thickTop="1" x14ac:dyDescent="0.25">
      <c r="A72" s="97"/>
      <c r="D72" s="644"/>
      <c r="E72" s="33"/>
      <c r="F72" s="35"/>
      <c r="G72" s="18"/>
      <c r="H72" s="1438" t="s">
        <v>130</v>
      </c>
      <c r="I72" s="1959"/>
      <c r="J72" s="1959"/>
      <c r="K72" s="1962"/>
      <c r="L72" s="1704"/>
      <c r="M72" s="1704"/>
      <c r="N72" s="1962"/>
      <c r="O72" s="1946"/>
      <c r="P72" s="1946"/>
      <c r="Q72" s="1962"/>
      <c r="GM72" s="2"/>
      <c r="GN72" s="2"/>
      <c r="GO72" s="2"/>
      <c r="GP72" s="2"/>
      <c r="GQ72" s="2"/>
    </row>
    <row r="73" spans="1:199" s="10" customFormat="1" ht="16.5" thickBot="1" x14ac:dyDescent="0.3">
      <c r="A73" s="97"/>
      <c r="D73" s="644"/>
      <c r="E73" s="33"/>
      <c r="F73" s="35"/>
      <c r="G73" s="542">
        <v>1</v>
      </c>
      <c r="H73" s="1439" t="s">
        <v>36</v>
      </c>
      <c r="I73" s="1964">
        <f>I59+I60+I61+I62</f>
        <v>1980000</v>
      </c>
      <c r="J73" s="1964">
        <f>J59+J60+J61+J62</f>
        <v>1644051</v>
      </c>
      <c r="K73" s="1215">
        <f>J73/I73*100</f>
        <v>83.032878787878786</v>
      </c>
      <c r="L73" s="1707"/>
      <c r="M73" s="1707"/>
      <c r="N73" s="1215"/>
      <c r="O73" s="1965">
        <f>I73+L73</f>
        <v>1980000</v>
      </c>
      <c r="P73" s="1965">
        <f>J73+M73</f>
        <v>1644051</v>
      </c>
      <c r="Q73" s="1215">
        <f>P73/O73*100</f>
        <v>83.032878787878786</v>
      </c>
      <c r="GM73" s="2"/>
      <c r="GN73" s="2"/>
      <c r="GO73" s="2"/>
      <c r="GP73" s="2"/>
      <c r="GQ73" s="2"/>
    </row>
    <row r="74" spans="1:199" s="10" customFormat="1" ht="17.25" thickTop="1" thickBot="1" x14ac:dyDescent="0.3">
      <c r="A74" s="642"/>
      <c r="B74" s="209"/>
      <c r="C74" s="209"/>
      <c r="D74" s="645"/>
      <c r="E74" s="30"/>
      <c r="F74" s="31"/>
      <c r="G74" s="240"/>
      <c r="H74" s="1440" t="s">
        <v>1645</v>
      </c>
      <c r="I74" s="1927">
        <f>I73</f>
        <v>1980000</v>
      </c>
      <c r="J74" s="1927">
        <f>J73</f>
        <v>1644051</v>
      </c>
      <c r="K74" s="1215">
        <f>J74/I74*100</f>
        <v>83.032878787878786</v>
      </c>
      <c r="L74" s="1697"/>
      <c r="M74" s="1697"/>
      <c r="N74" s="1215"/>
      <c r="O74" s="1954">
        <f>I74+L74</f>
        <v>1980000</v>
      </c>
      <c r="P74" s="1954">
        <f>J74+M74</f>
        <v>1644051</v>
      </c>
      <c r="Q74" s="1215">
        <f>P74/O74*100</f>
        <v>83.032878787878786</v>
      </c>
      <c r="GM74" s="2"/>
      <c r="GN74" s="2"/>
      <c r="GO74" s="2"/>
      <c r="GP74" s="2"/>
      <c r="GQ74" s="2"/>
    </row>
    <row r="75" spans="1:199" s="10" customFormat="1" ht="16.5" thickTop="1" x14ac:dyDescent="0.25">
      <c r="A75" s="741">
        <v>3</v>
      </c>
      <c r="B75" s="834">
        <v>3.01</v>
      </c>
      <c r="C75" s="742"/>
      <c r="D75" s="835"/>
      <c r="E75" s="836"/>
      <c r="F75" s="743"/>
      <c r="G75" s="743"/>
      <c r="H75" s="738" t="s">
        <v>122</v>
      </c>
      <c r="I75" s="1969"/>
      <c r="J75" s="1969"/>
      <c r="K75" s="1970"/>
      <c r="L75" s="1971"/>
      <c r="M75" s="1971"/>
      <c r="N75" s="1970"/>
      <c r="O75" s="1972"/>
      <c r="P75" s="1972"/>
      <c r="Q75" s="1970"/>
      <c r="GM75" s="2"/>
      <c r="GN75" s="2"/>
      <c r="GO75" s="2"/>
      <c r="GP75" s="2"/>
      <c r="GQ75" s="2"/>
    </row>
    <row r="76" spans="1:199" s="10" customFormat="1" ht="31.5" x14ac:dyDescent="0.25">
      <c r="A76" s="744"/>
      <c r="B76" s="744"/>
      <c r="C76" s="730"/>
      <c r="D76" s="730">
        <v>2101</v>
      </c>
      <c r="E76" s="745"/>
      <c r="F76" s="728"/>
      <c r="G76" s="731"/>
      <c r="H76" s="1470" t="s">
        <v>997</v>
      </c>
      <c r="I76" s="1973"/>
      <c r="J76" s="1973"/>
      <c r="K76" s="1974"/>
      <c r="L76" s="1975"/>
      <c r="M76" s="1975"/>
      <c r="N76" s="1974"/>
      <c r="O76" s="1976"/>
      <c r="P76" s="1976"/>
      <c r="Q76" s="1974"/>
      <c r="GM76" s="2"/>
      <c r="GN76" s="2"/>
      <c r="GO76" s="2"/>
      <c r="GP76" s="2"/>
      <c r="GQ76" s="2"/>
    </row>
    <row r="77" spans="1:199" s="10" customFormat="1" ht="31.5" x14ac:dyDescent="0.25">
      <c r="A77" s="746"/>
      <c r="B77" s="746"/>
      <c r="C77" s="732"/>
      <c r="D77" s="732" t="s">
        <v>955</v>
      </c>
      <c r="E77" s="747"/>
      <c r="F77" s="740"/>
      <c r="G77" s="728"/>
      <c r="H77" s="1470" t="s">
        <v>956</v>
      </c>
      <c r="I77" s="1977"/>
      <c r="J77" s="1977"/>
      <c r="K77" s="1978"/>
      <c r="L77" s="1979"/>
      <c r="M77" s="1979"/>
      <c r="N77" s="1978"/>
      <c r="O77" s="1980"/>
      <c r="P77" s="1980"/>
      <c r="Q77" s="1978"/>
      <c r="GM77" s="2"/>
      <c r="GN77" s="2"/>
      <c r="GO77" s="2"/>
      <c r="GP77" s="2"/>
      <c r="GQ77" s="2"/>
    </row>
    <row r="78" spans="1:199" s="10" customFormat="1" ht="16.5" thickBot="1" x14ac:dyDescent="0.3">
      <c r="A78" s="748"/>
      <c r="B78" s="748"/>
      <c r="C78" s="748">
        <v>110</v>
      </c>
      <c r="D78" s="749"/>
      <c r="E78" s="750"/>
      <c r="F78" s="739"/>
      <c r="G78" s="739"/>
      <c r="H78" s="1453" t="s">
        <v>1372</v>
      </c>
      <c r="I78" s="1981"/>
      <c r="J78" s="1981"/>
      <c r="K78" s="1982"/>
      <c r="L78" s="1983"/>
      <c r="M78" s="1983"/>
      <c r="N78" s="1982"/>
      <c r="O78" s="1984"/>
      <c r="P78" s="1984"/>
      <c r="Q78" s="1982"/>
      <c r="GM78" s="2"/>
      <c r="GN78" s="2"/>
      <c r="GO78" s="2"/>
      <c r="GP78" s="2"/>
      <c r="GQ78" s="2"/>
    </row>
    <row r="79" spans="1:199" s="10" customFormat="1" ht="17.25" thickTop="1" thickBot="1" x14ac:dyDescent="0.3">
      <c r="A79" s="115"/>
      <c r="B79" s="115"/>
      <c r="C79" s="115"/>
      <c r="D79" s="115"/>
      <c r="E79" s="240">
        <v>15</v>
      </c>
      <c r="F79" s="44">
        <v>411</v>
      </c>
      <c r="G79" s="44"/>
      <c r="H79" s="1441" t="s">
        <v>1373</v>
      </c>
      <c r="I79" s="1943">
        <f>I80</f>
        <v>2900000</v>
      </c>
      <c r="J79" s="1943">
        <f>J80</f>
        <v>2821447</v>
      </c>
      <c r="K79" s="1215">
        <f>J79/I79*100</f>
        <v>97.291275862068971</v>
      </c>
      <c r="L79" s="1695"/>
      <c r="M79" s="1695"/>
      <c r="N79" s="1215"/>
      <c r="O79" s="1954">
        <f t="shared" ref="O79:O86" si="11">I79+L79</f>
        <v>2900000</v>
      </c>
      <c r="P79" s="1954">
        <f t="shared" ref="P79:P86" si="12">J79+M79</f>
        <v>2821447</v>
      </c>
      <c r="Q79" s="1215">
        <f>P79/O79*100</f>
        <v>97.291275862068971</v>
      </c>
      <c r="GM79" s="2"/>
      <c r="GN79" s="2"/>
      <c r="GO79" s="2"/>
      <c r="GP79" s="2"/>
      <c r="GQ79" s="2"/>
    </row>
    <row r="80" spans="1:199" s="10" customFormat="1" ht="17.25" thickTop="1" thickBot="1" x14ac:dyDescent="0.3">
      <c r="A80" s="115"/>
      <c r="B80" s="115"/>
      <c r="C80" s="115"/>
      <c r="D80" s="115"/>
      <c r="E80" s="295"/>
      <c r="F80" s="18">
        <v>411110</v>
      </c>
      <c r="G80" s="18"/>
      <c r="H80" s="17" t="s">
        <v>1374</v>
      </c>
      <c r="I80" s="1942">
        <v>2900000</v>
      </c>
      <c r="J80" s="1942">
        <v>2821447</v>
      </c>
      <c r="K80" s="1192"/>
      <c r="L80" s="1700"/>
      <c r="M80" s="1700"/>
      <c r="N80" s="1192"/>
      <c r="O80" s="1936">
        <f t="shared" si="11"/>
        <v>2900000</v>
      </c>
      <c r="P80" s="1936">
        <f t="shared" si="12"/>
        <v>2821447</v>
      </c>
      <c r="Q80" s="1192"/>
      <c r="GM80" s="2"/>
      <c r="GN80" s="2"/>
      <c r="GO80" s="2"/>
      <c r="GP80" s="2"/>
      <c r="GQ80" s="2"/>
    </row>
    <row r="81" spans="1:199" s="10" customFormat="1" ht="33" thickTop="1" thickBot="1" x14ac:dyDescent="0.3">
      <c r="A81" s="115"/>
      <c r="B81" s="115"/>
      <c r="C81" s="115"/>
      <c r="D81" s="115"/>
      <c r="E81" s="297" t="s">
        <v>883</v>
      </c>
      <c r="F81" s="137">
        <v>412</v>
      </c>
      <c r="G81" s="137"/>
      <c r="H81" s="1442" t="s">
        <v>1375</v>
      </c>
      <c r="I81" s="1919">
        <f>I82</f>
        <v>520000</v>
      </c>
      <c r="J81" s="1919">
        <f>J82</f>
        <v>483878</v>
      </c>
      <c r="K81" s="1215">
        <f t="shared" ref="K81:K94" si="13">J81/I81*100</f>
        <v>93.053461538461534</v>
      </c>
      <c r="L81" s="1693"/>
      <c r="M81" s="1693"/>
      <c r="N81" s="1215"/>
      <c r="O81" s="1951">
        <f t="shared" si="11"/>
        <v>520000</v>
      </c>
      <c r="P81" s="1951">
        <f t="shared" si="12"/>
        <v>483878</v>
      </c>
      <c r="Q81" s="1215">
        <f t="shared" ref="Q81:Q94" si="14">P81/O81*100</f>
        <v>93.053461538461534</v>
      </c>
      <c r="GM81" s="2"/>
      <c r="GN81" s="2"/>
      <c r="GO81" s="2"/>
      <c r="GP81" s="2"/>
      <c r="GQ81" s="2"/>
    </row>
    <row r="82" spans="1:199" s="10" customFormat="1" ht="33" thickTop="1" thickBot="1" x14ac:dyDescent="0.3">
      <c r="A82" s="115"/>
      <c r="B82" s="115"/>
      <c r="C82" s="115"/>
      <c r="D82" s="115"/>
      <c r="E82" s="296"/>
      <c r="F82" s="46">
        <v>412000</v>
      </c>
      <c r="G82" s="46"/>
      <c r="H82" s="53" t="s">
        <v>1375</v>
      </c>
      <c r="I82" s="1996">
        <v>520000</v>
      </c>
      <c r="J82" s="1996">
        <v>483878</v>
      </c>
      <c r="K82" s="1215">
        <f t="shared" si="13"/>
        <v>93.053461538461534</v>
      </c>
      <c r="L82" s="1708"/>
      <c r="M82" s="1708"/>
      <c r="N82" s="1215"/>
      <c r="O82" s="1997">
        <f t="shared" si="11"/>
        <v>520000</v>
      </c>
      <c r="P82" s="1997">
        <f t="shared" si="12"/>
        <v>483878</v>
      </c>
      <c r="Q82" s="1215">
        <f t="shared" si="14"/>
        <v>93.053461538461534</v>
      </c>
      <c r="GM82" s="2"/>
      <c r="GN82" s="2"/>
      <c r="GO82" s="2"/>
      <c r="GP82" s="2"/>
      <c r="GQ82" s="2"/>
    </row>
    <row r="83" spans="1:199" s="10" customFormat="1" ht="17.25" thickTop="1" thickBot="1" x14ac:dyDescent="0.3">
      <c r="A83" s="115"/>
      <c r="B83" s="115"/>
      <c r="C83" s="115"/>
      <c r="D83" s="115"/>
      <c r="E83" s="111" t="s">
        <v>1020</v>
      </c>
      <c r="F83" s="67">
        <v>413</v>
      </c>
      <c r="G83" s="67"/>
      <c r="H83" s="1443" t="s">
        <v>1506</v>
      </c>
      <c r="I83" s="1948">
        <f>I84</f>
        <v>30000</v>
      </c>
      <c r="J83" s="1948">
        <f>J84</f>
        <v>19000</v>
      </c>
      <c r="K83" s="1962">
        <f t="shared" si="13"/>
        <v>63.333333333333329</v>
      </c>
      <c r="L83" s="1696"/>
      <c r="M83" s="1696"/>
      <c r="N83" s="1962"/>
      <c r="O83" s="1952">
        <f t="shared" si="11"/>
        <v>30000</v>
      </c>
      <c r="P83" s="1952">
        <f t="shared" si="12"/>
        <v>19000</v>
      </c>
      <c r="Q83" s="1962">
        <f t="shared" si="14"/>
        <v>63.333333333333329</v>
      </c>
      <c r="GM83" s="2"/>
      <c r="GN83" s="2"/>
      <c r="GO83" s="2"/>
      <c r="GP83" s="2"/>
      <c r="GQ83" s="2"/>
    </row>
    <row r="84" spans="1:199" s="10" customFormat="1" ht="17.25" thickTop="1" thickBot="1" x14ac:dyDescent="0.3">
      <c r="A84" s="115"/>
      <c r="B84" s="115"/>
      <c r="C84" s="115"/>
      <c r="D84" s="115"/>
      <c r="E84" s="109"/>
      <c r="F84" s="13">
        <v>413100</v>
      </c>
      <c r="G84" s="13"/>
      <c r="H84" s="12" t="s">
        <v>1506</v>
      </c>
      <c r="I84" s="1926">
        <v>30000</v>
      </c>
      <c r="J84" s="1926">
        <v>19000</v>
      </c>
      <c r="K84" s="1215">
        <f t="shared" si="13"/>
        <v>63.333333333333329</v>
      </c>
      <c r="L84" s="1693"/>
      <c r="M84" s="1693"/>
      <c r="N84" s="1215"/>
      <c r="O84" s="1934">
        <f t="shared" si="11"/>
        <v>30000</v>
      </c>
      <c r="P84" s="1934">
        <f t="shared" si="12"/>
        <v>19000</v>
      </c>
      <c r="Q84" s="1215">
        <f t="shared" si="14"/>
        <v>63.333333333333329</v>
      </c>
      <c r="GM84" s="2"/>
      <c r="GN84" s="2"/>
      <c r="GO84" s="2"/>
      <c r="GP84" s="2"/>
      <c r="GQ84" s="2"/>
    </row>
    <row r="85" spans="1:199" s="10" customFormat="1" ht="17.25" thickTop="1" thickBot="1" x14ac:dyDescent="0.3">
      <c r="A85" s="115"/>
      <c r="B85" s="115"/>
      <c r="C85" s="115"/>
      <c r="D85" s="115"/>
      <c r="E85" s="110" t="s">
        <v>1021</v>
      </c>
      <c r="F85" s="65">
        <v>414</v>
      </c>
      <c r="G85" s="65"/>
      <c r="H85" s="1444" t="s">
        <v>1519</v>
      </c>
      <c r="I85" s="1953">
        <v>80000</v>
      </c>
      <c r="J85" s="1953">
        <v>66310</v>
      </c>
      <c r="K85" s="1215">
        <f t="shared" si="13"/>
        <v>82.887500000000003</v>
      </c>
      <c r="L85" s="1701"/>
      <c r="M85" s="1701"/>
      <c r="N85" s="1215"/>
      <c r="O85" s="1949">
        <f t="shared" si="11"/>
        <v>80000</v>
      </c>
      <c r="P85" s="1949">
        <f t="shared" si="12"/>
        <v>66310</v>
      </c>
      <c r="Q85" s="1215">
        <f t="shared" si="14"/>
        <v>82.887500000000003</v>
      </c>
      <c r="GM85" s="2"/>
      <c r="GN85" s="2"/>
      <c r="GO85" s="2"/>
      <c r="GP85" s="2"/>
      <c r="GQ85" s="2"/>
    </row>
    <row r="86" spans="1:199" s="10" customFormat="1" ht="33" hidden="1" customHeight="1" thickTop="1" thickBot="1" x14ac:dyDescent="0.3">
      <c r="A86" s="115"/>
      <c r="B86" s="115"/>
      <c r="C86" s="115"/>
      <c r="D86" s="115"/>
      <c r="E86" s="110"/>
      <c r="F86" s="65">
        <v>416</v>
      </c>
      <c r="G86" s="131"/>
      <c r="H86" s="1445" t="s">
        <v>906</v>
      </c>
      <c r="I86" s="1966">
        <v>0</v>
      </c>
      <c r="J86" s="1966">
        <v>0</v>
      </c>
      <c r="K86" s="1215"/>
      <c r="L86" s="1701"/>
      <c r="M86" s="1701"/>
      <c r="N86" s="1215"/>
      <c r="O86" s="1967">
        <f t="shared" si="11"/>
        <v>0</v>
      </c>
      <c r="P86" s="1967">
        <f t="shared" si="12"/>
        <v>0</v>
      </c>
      <c r="Q86" s="1215" t="e">
        <f t="shared" si="14"/>
        <v>#DIV/0!</v>
      </c>
      <c r="GM86" s="2"/>
      <c r="GN86" s="2"/>
      <c r="GO86" s="2"/>
      <c r="GP86" s="2"/>
      <c r="GQ86" s="2"/>
    </row>
    <row r="87" spans="1:199" s="10" customFormat="1" ht="33" hidden="1" customHeight="1" thickTop="1" thickBot="1" x14ac:dyDescent="0.3">
      <c r="A87" s="115"/>
      <c r="B87" s="115"/>
      <c r="C87" s="115"/>
      <c r="D87" s="115"/>
      <c r="E87" s="108"/>
      <c r="F87" s="25">
        <v>416100</v>
      </c>
      <c r="G87" s="25"/>
      <c r="H87" s="83" t="s">
        <v>906</v>
      </c>
      <c r="I87" s="1924"/>
      <c r="J87" s="1924"/>
      <c r="K87" s="1215"/>
      <c r="L87" s="1693"/>
      <c r="M87" s="1693"/>
      <c r="N87" s="1215"/>
      <c r="O87" s="1934"/>
      <c r="P87" s="1934"/>
      <c r="Q87" s="1215" t="e">
        <f t="shared" si="14"/>
        <v>#DIV/0!</v>
      </c>
      <c r="GM87" s="2"/>
      <c r="GN87" s="2"/>
      <c r="GO87" s="2"/>
      <c r="GP87" s="2"/>
      <c r="GQ87" s="2"/>
    </row>
    <row r="88" spans="1:199" s="10" customFormat="1" ht="17.25" thickTop="1" thickBot="1" x14ac:dyDescent="0.3">
      <c r="A88" s="115"/>
      <c r="B88" s="115"/>
      <c r="C88" s="115"/>
      <c r="D88" s="115"/>
      <c r="E88" s="110" t="s">
        <v>1022</v>
      </c>
      <c r="F88" s="28">
        <v>421</v>
      </c>
      <c r="G88" s="28"/>
      <c r="H88" s="27" t="s">
        <v>1376</v>
      </c>
      <c r="I88" s="1922">
        <f>I90+I89</f>
        <v>320000</v>
      </c>
      <c r="J88" s="1922">
        <f>J90+J89</f>
        <v>192518</v>
      </c>
      <c r="K88" s="1962">
        <f t="shared" si="13"/>
        <v>60.161874999999995</v>
      </c>
      <c r="L88" s="1731"/>
      <c r="M88" s="1731"/>
      <c r="N88" s="1962"/>
      <c r="O88" s="1923">
        <f>I88+L88</f>
        <v>320000</v>
      </c>
      <c r="P88" s="1923">
        <f>J88+M88</f>
        <v>192518</v>
      </c>
      <c r="Q88" s="1962">
        <f t="shared" si="14"/>
        <v>60.161874999999995</v>
      </c>
      <c r="GM88" s="2"/>
      <c r="GN88" s="2"/>
      <c r="GO88" s="2"/>
      <c r="GP88" s="2"/>
      <c r="GQ88" s="2"/>
    </row>
    <row r="89" spans="1:199" s="10" customFormat="1" ht="17.25" thickTop="1" thickBot="1" x14ac:dyDescent="0.3">
      <c r="A89" s="115"/>
      <c r="B89" s="115"/>
      <c r="C89" s="115"/>
      <c r="D89" s="115"/>
      <c r="E89" s="111"/>
      <c r="F89" s="69">
        <v>421400</v>
      </c>
      <c r="G89" s="69"/>
      <c r="H89" s="70" t="s">
        <v>1463</v>
      </c>
      <c r="I89" s="1935">
        <v>250000</v>
      </c>
      <c r="J89" s="1935">
        <v>192518</v>
      </c>
      <c r="K89" s="1914">
        <f t="shared" si="13"/>
        <v>77.007199999999997</v>
      </c>
      <c r="L89" s="1732"/>
      <c r="M89" s="1732"/>
      <c r="N89" s="1914"/>
      <c r="O89" s="1940">
        <f>I89+L89</f>
        <v>250000</v>
      </c>
      <c r="P89" s="1940">
        <f>J89+M89</f>
        <v>192518</v>
      </c>
      <c r="Q89" s="1914">
        <f t="shared" si="14"/>
        <v>77.007199999999997</v>
      </c>
      <c r="GM89" s="2"/>
      <c r="GN89" s="2"/>
      <c r="GO89" s="2"/>
      <c r="GP89" s="2"/>
      <c r="GQ89" s="2"/>
    </row>
    <row r="90" spans="1:199" s="10" customFormat="1" ht="17.25" thickTop="1" thickBot="1" x14ac:dyDescent="0.3">
      <c r="A90" s="115"/>
      <c r="B90" s="115"/>
      <c r="C90" s="115"/>
      <c r="D90" s="115"/>
      <c r="E90" s="108"/>
      <c r="F90" s="25">
        <v>421900</v>
      </c>
      <c r="G90" s="25"/>
      <c r="H90" s="26" t="s">
        <v>1404</v>
      </c>
      <c r="I90" s="1924">
        <v>70000</v>
      </c>
      <c r="J90" s="1924">
        <v>0</v>
      </c>
      <c r="K90" s="1228">
        <f t="shared" si="13"/>
        <v>0</v>
      </c>
      <c r="L90" s="1708"/>
      <c r="M90" s="1708"/>
      <c r="N90" s="1228"/>
      <c r="O90" s="1997">
        <f t="shared" ref="O90:O95" si="15">I90+L90</f>
        <v>70000</v>
      </c>
      <c r="P90" s="1997">
        <f t="shared" ref="P90:P108" si="16">J90+M90</f>
        <v>0</v>
      </c>
      <c r="Q90" s="1228">
        <f t="shared" si="14"/>
        <v>0</v>
      </c>
      <c r="GM90" s="2"/>
      <c r="GN90" s="2"/>
      <c r="GO90" s="2"/>
      <c r="GP90" s="2"/>
      <c r="GQ90" s="2"/>
    </row>
    <row r="91" spans="1:199" s="10" customFormat="1" ht="17.25" thickTop="1" thickBot="1" x14ac:dyDescent="0.3">
      <c r="A91" s="115"/>
      <c r="B91" s="115"/>
      <c r="C91" s="115"/>
      <c r="D91" s="115"/>
      <c r="E91" s="110" t="s">
        <v>1023</v>
      </c>
      <c r="F91" s="28">
        <v>422</v>
      </c>
      <c r="G91" s="28"/>
      <c r="H91" s="27" t="s">
        <v>1377</v>
      </c>
      <c r="I91" s="1922">
        <f>I92+I93</f>
        <v>300000</v>
      </c>
      <c r="J91" s="1922">
        <f>J92+J93</f>
        <v>62848</v>
      </c>
      <c r="K91" s="1962">
        <f t="shared" si="13"/>
        <v>20.949333333333335</v>
      </c>
      <c r="L91" s="1692"/>
      <c r="M91" s="1692"/>
      <c r="N91" s="1962"/>
      <c r="O91" s="1923">
        <f t="shared" si="15"/>
        <v>300000</v>
      </c>
      <c r="P91" s="1923">
        <f t="shared" si="16"/>
        <v>62848</v>
      </c>
      <c r="Q91" s="1962">
        <f t="shared" si="14"/>
        <v>20.949333333333335</v>
      </c>
      <c r="GM91" s="2"/>
      <c r="GN91" s="2"/>
      <c r="GO91" s="2"/>
      <c r="GP91" s="2"/>
      <c r="GQ91" s="2"/>
    </row>
    <row r="92" spans="1:199" s="10" customFormat="1" ht="33" customHeight="1" thickTop="1" thickBot="1" x14ac:dyDescent="0.3">
      <c r="A92" s="115"/>
      <c r="B92" s="115"/>
      <c r="C92" s="115"/>
      <c r="D92" s="115"/>
      <c r="E92" s="112"/>
      <c r="F92" s="3">
        <v>422100</v>
      </c>
      <c r="G92" s="3"/>
      <c r="H92" s="4" t="s">
        <v>909</v>
      </c>
      <c r="I92" s="1939">
        <v>200000</v>
      </c>
      <c r="J92" s="1939">
        <v>43387</v>
      </c>
      <c r="K92" s="1914">
        <f t="shared" si="13"/>
        <v>21.6935</v>
      </c>
      <c r="L92" s="1699"/>
      <c r="M92" s="1699"/>
      <c r="N92" s="1914"/>
      <c r="O92" s="2353">
        <f t="shared" si="15"/>
        <v>200000</v>
      </c>
      <c r="P92" s="1940">
        <f t="shared" si="16"/>
        <v>43387</v>
      </c>
      <c r="Q92" s="1914">
        <f t="shared" si="14"/>
        <v>21.6935</v>
      </c>
      <c r="GM92" s="2"/>
      <c r="GN92" s="2"/>
      <c r="GO92" s="2"/>
      <c r="GP92" s="2"/>
      <c r="GQ92" s="2"/>
    </row>
    <row r="93" spans="1:199" s="10" customFormat="1" ht="33" customHeight="1" thickTop="1" thickBot="1" x14ac:dyDescent="0.3">
      <c r="A93" s="115"/>
      <c r="B93" s="115"/>
      <c r="C93" s="115"/>
      <c r="D93" s="115"/>
      <c r="E93" s="112"/>
      <c r="F93" s="3">
        <v>422200</v>
      </c>
      <c r="G93" s="3"/>
      <c r="H93" s="4" t="s">
        <v>910</v>
      </c>
      <c r="I93" s="1939">
        <v>100000</v>
      </c>
      <c r="J93" s="1939">
        <v>19461</v>
      </c>
      <c r="K93" s="1228">
        <f t="shared" si="13"/>
        <v>19.461000000000002</v>
      </c>
      <c r="L93" s="1699"/>
      <c r="M93" s="1699"/>
      <c r="N93" s="1228"/>
      <c r="O93" s="1936">
        <f t="shared" si="15"/>
        <v>100000</v>
      </c>
      <c r="P93" s="1936">
        <f t="shared" si="16"/>
        <v>19461</v>
      </c>
      <c r="Q93" s="1228">
        <f t="shared" si="14"/>
        <v>19.461000000000002</v>
      </c>
      <c r="GM93" s="2"/>
      <c r="GN93" s="2"/>
      <c r="GO93" s="2"/>
      <c r="GP93" s="2"/>
      <c r="GQ93" s="2"/>
    </row>
    <row r="94" spans="1:199" s="10" customFormat="1" ht="17.25" thickTop="1" thickBot="1" x14ac:dyDescent="0.3">
      <c r="A94" s="115"/>
      <c r="B94" s="115"/>
      <c r="C94" s="115"/>
      <c r="D94" s="115"/>
      <c r="E94" s="454" t="s">
        <v>1653</v>
      </c>
      <c r="F94" s="44">
        <v>423</v>
      </c>
      <c r="G94" s="44"/>
      <c r="H94" s="1428" t="s">
        <v>1378</v>
      </c>
      <c r="I94" s="1927">
        <f>I95+I97+I98+I99</f>
        <v>1030000</v>
      </c>
      <c r="J94" s="1927">
        <f>J95+J97+J98+J99</f>
        <v>985404</v>
      </c>
      <c r="K94" s="1215">
        <f t="shared" si="13"/>
        <v>95.670291262135919</v>
      </c>
      <c r="L94" s="1697"/>
      <c r="M94" s="1697"/>
      <c r="N94" s="1215"/>
      <c r="O94" s="1928">
        <f t="shared" si="15"/>
        <v>1030000</v>
      </c>
      <c r="P94" s="1928">
        <f t="shared" si="16"/>
        <v>985404</v>
      </c>
      <c r="Q94" s="1215">
        <f t="shared" si="14"/>
        <v>95.670291262135919</v>
      </c>
      <c r="GM94" s="2"/>
      <c r="GN94" s="2"/>
      <c r="GO94" s="2"/>
      <c r="GP94" s="2"/>
      <c r="GQ94" s="2"/>
    </row>
    <row r="95" spans="1:199" s="10" customFormat="1" ht="17.25" thickTop="1" thickBot="1" x14ac:dyDescent="0.3">
      <c r="A95" s="115"/>
      <c r="B95" s="115"/>
      <c r="C95" s="115"/>
      <c r="D95" s="115"/>
      <c r="E95" s="453"/>
      <c r="F95" s="18">
        <v>423100</v>
      </c>
      <c r="G95" s="18"/>
      <c r="H95" s="17" t="s">
        <v>1548</v>
      </c>
      <c r="I95" s="1942">
        <v>0</v>
      </c>
      <c r="J95" s="1942">
        <v>0</v>
      </c>
      <c r="K95" s="1215"/>
      <c r="L95" s="1700"/>
      <c r="M95" s="1700"/>
      <c r="N95" s="1215"/>
      <c r="O95" s="1936">
        <f t="shared" si="15"/>
        <v>0</v>
      </c>
      <c r="P95" s="1936">
        <f t="shared" si="16"/>
        <v>0</v>
      </c>
      <c r="Q95" s="1215"/>
      <c r="GM95" s="2"/>
      <c r="GN95" s="2"/>
      <c r="GO95" s="2"/>
      <c r="GP95" s="2"/>
      <c r="GQ95" s="2"/>
    </row>
    <row r="96" spans="1:199" s="10" customFormat="1" ht="17.25" hidden="1" customHeight="1" thickTop="1" thickBot="1" x14ac:dyDescent="0.3">
      <c r="A96" s="115"/>
      <c r="B96" s="115"/>
      <c r="C96" s="115"/>
      <c r="D96" s="115"/>
      <c r="E96" s="112"/>
      <c r="F96" s="3"/>
      <c r="G96" s="3"/>
      <c r="H96" s="1446"/>
      <c r="I96" s="1939"/>
      <c r="J96" s="1939"/>
      <c r="K96" s="1962"/>
      <c r="L96" s="1694"/>
      <c r="M96" s="1694"/>
      <c r="N96" s="1962"/>
      <c r="O96" s="1938"/>
      <c r="P96" s="1938"/>
      <c r="Q96" s="1962"/>
      <c r="GM96" s="2"/>
      <c r="GN96" s="2"/>
      <c r="GO96" s="2"/>
      <c r="GP96" s="2"/>
      <c r="GQ96" s="2"/>
    </row>
    <row r="97" spans="1:199" s="10" customFormat="1" ht="17.25" thickTop="1" thickBot="1" x14ac:dyDescent="0.3">
      <c r="A97" s="115"/>
      <c r="B97" s="115"/>
      <c r="C97" s="115"/>
      <c r="D97" s="115"/>
      <c r="E97" s="104"/>
      <c r="F97" s="3">
        <v>423400</v>
      </c>
      <c r="G97" s="3"/>
      <c r="H97" s="4" t="s">
        <v>6</v>
      </c>
      <c r="I97" s="1939">
        <v>370000</v>
      </c>
      <c r="J97" s="1939">
        <v>360000</v>
      </c>
      <c r="K97" s="1215">
        <f t="shared" ref="K97:K114" si="17">J97/I97*100</f>
        <v>97.297297297297305</v>
      </c>
      <c r="L97" s="1699"/>
      <c r="M97" s="1699"/>
      <c r="N97" s="1215"/>
      <c r="O97" s="1940">
        <f>I97+L97</f>
        <v>370000</v>
      </c>
      <c r="P97" s="1940">
        <f t="shared" si="16"/>
        <v>360000</v>
      </c>
      <c r="Q97" s="1215">
        <f t="shared" ref="Q97:Q114" si="18">P97/O97*100</f>
        <v>97.297297297297305</v>
      </c>
      <c r="GM97" s="2"/>
      <c r="GN97" s="2"/>
      <c r="GO97" s="2"/>
      <c r="GP97" s="2"/>
      <c r="GQ97" s="2"/>
    </row>
    <row r="98" spans="1:199" s="10" customFormat="1" ht="17.25" thickTop="1" thickBot="1" x14ac:dyDescent="0.3">
      <c r="A98" s="115"/>
      <c r="B98" s="115"/>
      <c r="C98" s="115"/>
      <c r="D98" s="115"/>
      <c r="E98" s="107"/>
      <c r="F98" s="3">
        <v>423700</v>
      </c>
      <c r="G98" s="3"/>
      <c r="H98" s="4" t="s">
        <v>1553</v>
      </c>
      <c r="I98" s="1939">
        <v>590000</v>
      </c>
      <c r="J98" s="1939">
        <v>586404</v>
      </c>
      <c r="K98" s="1914">
        <f t="shared" si="17"/>
        <v>99.390508474576265</v>
      </c>
      <c r="L98" s="1699"/>
      <c r="M98" s="1699"/>
      <c r="N98" s="1914"/>
      <c r="O98" s="1940">
        <f>I98+L98</f>
        <v>590000</v>
      </c>
      <c r="P98" s="1940">
        <f t="shared" si="16"/>
        <v>586404</v>
      </c>
      <c r="Q98" s="1914">
        <f t="shared" si="18"/>
        <v>99.390508474576265</v>
      </c>
      <c r="GM98" s="2"/>
      <c r="GN98" s="2"/>
      <c r="GO98" s="2"/>
      <c r="GP98" s="2"/>
      <c r="GQ98" s="2"/>
    </row>
    <row r="99" spans="1:199" s="10" customFormat="1" ht="17.25" thickTop="1" thickBot="1" x14ac:dyDescent="0.3">
      <c r="A99" s="115"/>
      <c r="B99" s="115"/>
      <c r="C99" s="115"/>
      <c r="D99" s="115"/>
      <c r="E99" s="124"/>
      <c r="F99" s="15">
        <v>423900</v>
      </c>
      <c r="G99" s="15"/>
      <c r="H99" s="14" t="s">
        <v>1466</v>
      </c>
      <c r="I99" s="1932">
        <v>70000</v>
      </c>
      <c r="J99" s="1932">
        <v>39000</v>
      </c>
      <c r="K99" s="1228">
        <f t="shared" si="17"/>
        <v>55.714285714285715</v>
      </c>
      <c r="L99" s="1696"/>
      <c r="M99" s="1696"/>
      <c r="N99" s="1228"/>
      <c r="O99" s="1941">
        <f>I99+L99</f>
        <v>70000</v>
      </c>
      <c r="P99" s="1941">
        <f t="shared" si="16"/>
        <v>39000</v>
      </c>
      <c r="Q99" s="1228">
        <f t="shared" si="18"/>
        <v>55.714285714285715</v>
      </c>
      <c r="GM99" s="2"/>
      <c r="GN99" s="2"/>
      <c r="GO99" s="2"/>
      <c r="GP99" s="2"/>
      <c r="GQ99" s="2"/>
    </row>
    <row r="100" spans="1:199" s="10" customFormat="1" ht="17.25" hidden="1" customHeight="1" thickTop="1" thickBot="1" x14ac:dyDescent="0.3">
      <c r="A100" s="115"/>
      <c r="B100" s="115"/>
      <c r="C100" s="115"/>
      <c r="D100" s="115"/>
      <c r="E100" s="269"/>
      <c r="F100" s="68">
        <v>424</v>
      </c>
      <c r="G100" s="68"/>
      <c r="H100" s="1426" t="s">
        <v>1401</v>
      </c>
      <c r="I100" s="1943">
        <f>I101</f>
        <v>0</v>
      </c>
      <c r="J100" s="1943">
        <f>J101</f>
        <v>0</v>
      </c>
      <c r="K100" s="1215" t="e">
        <f t="shared" si="17"/>
        <v>#DIV/0!</v>
      </c>
      <c r="L100" s="1709"/>
      <c r="M100" s="1709"/>
      <c r="N100" s="1215"/>
      <c r="O100" s="1954">
        <f>O101</f>
        <v>0</v>
      </c>
      <c r="P100" s="1954">
        <f>P101</f>
        <v>0</v>
      </c>
      <c r="Q100" s="1215" t="e">
        <f t="shared" si="18"/>
        <v>#DIV/0!</v>
      </c>
      <c r="GM100" s="2"/>
      <c r="GN100" s="2"/>
      <c r="GO100" s="2"/>
      <c r="GP100" s="2"/>
      <c r="GQ100" s="2"/>
    </row>
    <row r="101" spans="1:199" s="10" customFormat="1" ht="19.5" hidden="1" customHeight="1" thickTop="1" thickBot="1" x14ac:dyDescent="0.3">
      <c r="A101" s="115"/>
      <c r="B101" s="115"/>
      <c r="C101" s="115"/>
      <c r="D101" s="115"/>
      <c r="E101" s="455"/>
      <c r="F101" s="456"/>
      <c r="G101" s="456"/>
      <c r="H101" s="1447"/>
      <c r="I101" s="1996"/>
      <c r="J101" s="1996"/>
      <c r="K101" s="1215" t="e">
        <f t="shared" si="17"/>
        <v>#DIV/0!</v>
      </c>
      <c r="L101" s="1708"/>
      <c r="M101" s="1708"/>
      <c r="N101" s="1215"/>
      <c r="O101" s="1997">
        <f>I101+L101</f>
        <v>0</v>
      </c>
      <c r="P101" s="1997">
        <f>J101+M101</f>
        <v>0</v>
      </c>
      <c r="Q101" s="1215" t="e">
        <f t="shared" si="18"/>
        <v>#DIV/0!</v>
      </c>
      <c r="GM101" s="2"/>
      <c r="GN101" s="2"/>
      <c r="GO101" s="2"/>
      <c r="GP101" s="2"/>
      <c r="GQ101" s="2"/>
    </row>
    <row r="102" spans="1:199" s="10" customFormat="1" ht="17.25" hidden="1" customHeight="1" thickTop="1" thickBot="1" x14ac:dyDescent="0.3">
      <c r="A102" s="115"/>
      <c r="B102" s="115"/>
      <c r="C102" s="115"/>
      <c r="D102" s="115"/>
      <c r="E102" s="62"/>
      <c r="F102" s="28">
        <v>425</v>
      </c>
      <c r="G102" s="28"/>
      <c r="H102" s="27" t="s">
        <v>1402</v>
      </c>
      <c r="I102" s="1922">
        <f>I103</f>
        <v>0</v>
      </c>
      <c r="J102" s="1922">
        <f>J103</f>
        <v>0</v>
      </c>
      <c r="K102" s="1215" t="e">
        <f t="shared" si="17"/>
        <v>#DIV/0!</v>
      </c>
      <c r="L102" s="1692"/>
      <c r="M102" s="1692"/>
      <c r="N102" s="1215"/>
      <c r="O102" s="1998">
        <f t="shared" ref="O102:O111" si="19">I102+L102</f>
        <v>0</v>
      </c>
      <c r="P102" s="1998">
        <f t="shared" si="16"/>
        <v>0</v>
      </c>
      <c r="Q102" s="1215" t="e">
        <f t="shared" si="18"/>
        <v>#DIV/0!</v>
      </c>
      <c r="GM102" s="2"/>
      <c r="GN102" s="2"/>
      <c r="GO102" s="2"/>
      <c r="GP102" s="2"/>
      <c r="GQ102" s="2"/>
    </row>
    <row r="103" spans="1:199" s="10" customFormat="1" ht="17.25" hidden="1" customHeight="1" thickTop="1" thickBot="1" x14ac:dyDescent="0.3">
      <c r="A103" s="115"/>
      <c r="B103" s="115"/>
      <c r="C103" s="115"/>
      <c r="D103" s="115"/>
      <c r="E103" s="104"/>
      <c r="F103" s="3">
        <v>425210</v>
      </c>
      <c r="G103" s="3"/>
      <c r="H103" s="4" t="s">
        <v>34</v>
      </c>
      <c r="I103" s="1939"/>
      <c r="J103" s="1939"/>
      <c r="K103" s="1215" t="e">
        <f t="shared" si="17"/>
        <v>#DIV/0!</v>
      </c>
      <c r="L103" s="1699"/>
      <c r="M103" s="1699"/>
      <c r="N103" s="1215"/>
      <c r="O103" s="1999">
        <f t="shared" si="19"/>
        <v>0</v>
      </c>
      <c r="P103" s="1999">
        <f t="shared" si="16"/>
        <v>0</v>
      </c>
      <c r="Q103" s="1215" t="e">
        <f t="shared" si="18"/>
        <v>#DIV/0!</v>
      </c>
      <c r="GM103" s="2"/>
      <c r="GN103" s="2"/>
      <c r="GO103" s="2"/>
      <c r="GP103" s="2"/>
      <c r="GQ103" s="2"/>
    </row>
    <row r="104" spans="1:199" s="10" customFormat="1" ht="16.5" thickTop="1" x14ac:dyDescent="0.25">
      <c r="A104" s="171"/>
      <c r="B104" s="171"/>
      <c r="C104" s="171"/>
      <c r="D104" s="171"/>
      <c r="E104" s="148">
        <v>22</v>
      </c>
      <c r="F104" s="28">
        <v>426</v>
      </c>
      <c r="G104" s="28"/>
      <c r="H104" s="27" t="s">
        <v>1379</v>
      </c>
      <c r="I104" s="1922">
        <f>I105+I106+I107+I108</f>
        <v>1300000</v>
      </c>
      <c r="J104" s="1922">
        <f>J105+J106+J107+J108</f>
        <v>1036219</v>
      </c>
      <c r="K104" s="1962">
        <f t="shared" si="17"/>
        <v>79.709153846153839</v>
      </c>
      <c r="L104" s="1692"/>
      <c r="M104" s="1692"/>
      <c r="N104" s="1962"/>
      <c r="O104" s="1937">
        <f t="shared" si="19"/>
        <v>1300000</v>
      </c>
      <c r="P104" s="1937">
        <f t="shared" si="16"/>
        <v>1036219</v>
      </c>
      <c r="Q104" s="1962">
        <f t="shared" si="18"/>
        <v>79.709153846153839</v>
      </c>
      <c r="GM104" s="2"/>
      <c r="GN104" s="2"/>
      <c r="GO104" s="2"/>
      <c r="GP104" s="2"/>
      <c r="GQ104" s="2"/>
    </row>
    <row r="105" spans="1:199" s="10" customFormat="1" ht="15.75" x14ac:dyDescent="0.25">
      <c r="A105" s="130"/>
      <c r="B105" s="130"/>
      <c r="C105" s="130"/>
      <c r="D105" s="130"/>
      <c r="E105" s="292"/>
      <c r="F105" s="3">
        <v>426100</v>
      </c>
      <c r="G105" s="3"/>
      <c r="H105" s="4" t="s">
        <v>1379</v>
      </c>
      <c r="I105" s="1939">
        <v>100000</v>
      </c>
      <c r="J105" s="1939">
        <v>24000</v>
      </c>
      <c r="K105" s="1914">
        <f t="shared" si="17"/>
        <v>24</v>
      </c>
      <c r="L105" s="1699"/>
      <c r="M105" s="1699"/>
      <c r="N105" s="1914"/>
      <c r="O105" s="1940">
        <f t="shared" si="19"/>
        <v>100000</v>
      </c>
      <c r="P105" s="1940">
        <f t="shared" si="16"/>
        <v>24000</v>
      </c>
      <c r="Q105" s="1914">
        <f t="shared" si="18"/>
        <v>24</v>
      </c>
      <c r="GM105" s="2"/>
      <c r="GN105" s="2"/>
      <c r="GO105" s="2"/>
      <c r="GP105" s="2"/>
      <c r="GQ105" s="2"/>
    </row>
    <row r="106" spans="1:199" s="10" customFormat="1" ht="15.75" x14ac:dyDescent="0.25">
      <c r="A106" s="130"/>
      <c r="B106" s="130"/>
      <c r="C106" s="130"/>
      <c r="D106" s="130"/>
      <c r="E106" s="292"/>
      <c r="F106" s="3">
        <v>426400</v>
      </c>
      <c r="G106" s="3"/>
      <c r="H106" s="4" t="s">
        <v>1544</v>
      </c>
      <c r="I106" s="1939">
        <v>900000</v>
      </c>
      <c r="J106" s="1939">
        <v>780000</v>
      </c>
      <c r="K106" s="1914">
        <f t="shared" si="17"/>
        <v>86.666666666666671</v>
      </c>
      <c r="L106" s="1699"/>
      <c r="M106" s="1699"/>
      <c r="N106" s="1914"/>
      <c r="O106" s="1940">
        <f t="shared" si="19"/>
        <v>900000</v>
      </c>
      <c r="P106" s="1940">
        <f t="shared" si="16"/>
        <v>780000</v>
      </c>
      <c r="Q106" s="1914">
        <f t="shared" si="18"/>
        <v>86.666666666666671</v>
      </c>
      <c r="GM106" s="2"/>
      <c r="GN106" s="2"/>
      <c r="GO106" s="2"/>
      <c r="GP106" s="2"/>
      <c r="GQ106" s="2"/>
    </row>
    <row r="107" spans="1:199" s="10" customFormat="1" ht="31.5" x14ac:dyDescent="0.25">
      <c r="A107" s="130"/>
      <c r="B107" s="130"/>
      <c r="C107" s="130"/>
      <c r="D107" s="130"/>
      <c r="E107" s="292"/>
      <c r="F107" s="3">
        <v>426800</v>
      </c>
      <c r="G107" s="13"/>
      <c r="H107" s="12" t="s">
        <v>1545</v>
      </c>
      <c r="I107" s="1926">
        <v>200000</v>
      </c>
      <c r="J107" s="1926">
        <v>178719</v>
      </c>
      <c r="K107" s="1914">
        <f t="shared" si="17"/>
        <v>89.359499999999997</v>
      </c>
      <c r="L107" s="1699"/>
      <c r="M107" s="1699"/>
      <c r="N107" s="1914"/>
      <c r="O107" s="1940">
        <f t="shared" si="19"/>
        <v>200000</v>
      </c>
      <c r="P107" s="1940">
        <f t="shared" si="16"/>
        <v>178719</v>
      </c>
      <c r="Q107" s="1914">
        <f t="shared" si="18"/>
        <v>89.359499999999997</v>
      </c>
      <c r="GM107" s="2"/>
      <c r="GN107" s="2"/>
      <c r="GO107" s="2"/>
      <c r="GP107" s="2"/>
      <c r="GQ107" s="2"/>
    </row>
    <row r="108" spans="1:199" s="10" customFormat="1" ht="16.5" thickBot="1" x14ac:dyDescent="0.3">
      <c r="A108" s="116"/>
      <c r="B108" s="116"/>
      <c r="C108" s="116"/>
      <c r="D108" s="116"/>
      <c r="E108" s="270"/>
      <c r="F108" s="25">
        <v>426900</v>
      </c>
      <c r="G108" s="13"/>
      <c r="H108" s="4" t="s">
        <v>1497</v>
      </c>
      <c r="I108" s="1939">
        <v>100000</v>
      </c>
      <c r="J108" s="1939">
        <v>53500</v>
      </c>
      <c r="K108" s="1228">
        <f t="shared" si="17"/>
        <v>53.5</v>
      </c>
      <c r="L108" s="1699"/>
      <c r="M108" s="1699"/>
      <c r="N108" s="1228"/>
      <c r="O108" s="1940">
        <f t="shared" si="19"/>
        <v>100000</v>
      </c>
      <c r="P108" s="1940">
        <f t="shared" si="16"/>
        <v>53500</v>
      </c>
      <c r="Q108" s="1228">
        <f t="shared" si="18"/>
        <v>53.5</v>
      </c>
      <c r="GM108" s="2"/>
      <c r="GN108" s="2"/>
      <c r="GO108" s="2"/>
      <c r="GP108" s="2"/>
      <c r="GQ108" s="2"/>
    </row>
    <row r="109" spans="1:199" s="10" customFormat="1" ht="33" thickTop="1" thickBot="1" x14ac:dyDescent="0.3">
      <c r="A109" s="115"/>
      <c r="B109" s="115"/>
      <c r="C109" s="115"/>
      <c r="D109" s="115"/>
      <c r="E109" s="298">
        <v>23</v>
      </c>
      <c r="F109" s="65">
        <v>465</v>
      </c>
      <c r="G109" s="65"/>
      <c r="H109" s="1444" t="s">
        <v>1650</v>
      </c>
      <c r="I109" s="1953">
        <f>I110</f>
        <v>330000</v>
      </c>
      <c r="J109" s="1953">
        <f>J110</f>
        <v>308489</v>
      </c>
      <c r="K109" s="1215">
        <f t="shared" si="17"/>
        <v>93.481515151515154</v>
      </c>
      <c r="L109" s="1701"/>
      <c r="M109" s="1701"/>
      <c r="N109" s="1215"/>
      <c r="O109" s="1937">
        <f t="shared" si="19"/>
        <v>330000</v>
      </c>
      <c r="P109" s="1937">
        <f>J109+M109</f>
        <v>308489</v>
      </c>
      <c r="Q109" s="1215">
        <f t="shared" si="18"/>
        <v>93.481515151515154</v>
      </c>
      <c r="DD109" s="2"/>
      <c r="DE109" s="2"/>
      <c r="GM109" s="2"/>
      <c r="GN109" s="2"/>
      <c r="GO109" s="2"/>
      <c r="GP109" s="2"/>
      <c r="GQ109" s="2"/>
    </row>
    <row r="110" spans="1:199" s="10" customFormat="1" ht="17.25" customHeight="1" thickTop="1" thickBot="1" x14ac:dyDescent="0.3">
      <c r="A110" s="115"/>
      <c r="B110" s="115"/>
      <c r="C110" s="115"/>
      <c r="D110" s="115"/>
      <c r="E110" s="278"/>
      <c r="F110" s="58">
        <v>465112</v>
      </c>
      <c r="G110" s="35"/>
      <c r="H110" s="1448" t="s">
        <v>1651</v>
      </c>
      <c r="I110" s="1924">
        <v>330000</v>
      </c>
      <c r="J110" s="1924">
        <v>308489</v>
      </c>
      <c r="K110" s="1215">
        <f t="shared" si="17"/>
        <v>93.481515151515154</v>
      </c>
      <c r="L110" s="1693"/>
      <c r="M110" s="1693"/>
      <c r="N110" s="1215"/>
      <c r="O110" s="1934">
        <f t="shared" si="19"/>
        <v>330000</v>
      </c>
      <c r="P110" s="1934">
        <f>J110+M110</f>
        <v>308489</v>
      </c>
      <c r="Q110" s="1215">
        <f t="shared" si="18"/>
        <v>93.481515151515154</v>
      </c>
      <c r="DD110" s="2"/>
      <c r="DE110" s="2"/>
      <c r="GM110" s="2"/>
      <c r="GN110" s="2"/>
      <c r="GO110" s="2"/>
      <c r="GP110" s="2"/>
      <c r="GQ110" s="2"/>
    </row>
    <row r="111" spans="1:199" s="10" customFormat="1" ht="20.25" customHeight="1" thickTop="1" thickBot="1" x14ac:dyDescent="0.3">
      <c r="A111" s="115"/>
      <c r="B111" s="115"/>
      <c r="C111" s="115"/>
      <c r="D111" s="115"/>
      <c r="E111" s="110" t="s">
        <v>884</v>
      </c>
      <c r="F111" s="89">
        <v>482</v>
      </c>
      <c r="G111" s="89"/>
      <c r="H111" s="1444" t="s">
        <v>1483</v>
      </c>
      <c r="I111" s="1953">
        <f>I112+I113</f>
        <v>50000</v>
      </c>
      <c r="J111" s="1953">
        <f>J112+J113</f>
        <v>2500</v>
      </c>
      <c r="K111" s="1215">
        <f t="shared" si="17"/>
        <v>5</v>
      </c>
      <c r="L111" s="1701"/>
      <c r="M111" s="1701"/>
      <c r="N111" s="1215"/>
      <c r="O111" s="1937">
        <f t="shared" si="19"/>
        <v>50000</v>
      </c>
      <c r="P111" s="1937">
        <f>J111+M111</f>
        <v>2500</v>
      </c>
      <c r="Q111" s="1215">
        <f t="shared" si="18"/>
        <v>5</v>
      </c>
      <c r="DD111" s="2"/>
      <c r="DE111" s="2"/>
      <c r="GM111" s="2"/>
      <c r="GN111" s="2"/>
      <c r="GO111" s="2"/>
      <c r="GP111" s="2"/>
      <c r="GQ111" s="2"/>
    </row>
    <row r="112" spans="1:199" s="10" customFormat="1" ht="15" customHeight="1" thickTop="1" thickBot="1" x14ac:dyDescent="0.3">
      <c r="A112" s="122"/>
      <c r="B112" s="122"/>
      <c r="C112" s="122"/>
      <c r="D112" s="122"/>
      <c r="E112" s="485"/>
      <c r="F112" s="90">
        <v>482100</v>
      </c>
      <c r="G112" s="90"/>
      <c r="H112" s="4" t="s">
        <v>1475</v>
      </c>
      <c r="I112" s="1939">
        <v>30000</v>
      </c>
      <c r="J112" s="1939">
        <v>0</v>
      </c>
      <c r="K112" s="1215">
        <f t="shared" si="17"/>
        <v>0</v>
      </c>
      <c r="L112" s="1699"/>
      <c r="M112" s="1699"/>
      <c r="N112" s="1215"/>
      <c r="O112" s="1940">
        <f>I113+L113</f>
        <v>20000</v>
      </c>
      <c r="P112" s="1940">
        <f>J113+M113</f>
        <v>2500</v>
      </c>
      <c r="Q112" s="1215">
        <f t="shared" si="18"/>
        <v>12.5</v>
      </c>
      <c r="DD112" s="2"/>
      <c r="DE112" s="2"/>
      <c r="GM112" s="2"/>
      <c r="GN112" s="2"/>
      <c r="GO112" s="2"/>
      <c r="GP112" s="2"/>
      <c r="GQ112" s="2"/>
    </row>
    <row r="113" spans="1:199" s="10" customFormat="1" ht="16.5" customHeight="1" thickTop="1" thickBot="1" x14ac:dyDescent="0.3">
      <c r="A113" s="129"/>
      <c r="B113" s="129"/>
      <c r="C113" s="129"/>
      <c r="D113" s="129"/>
      <c r="E113" s="457"/>
      <c r="F113" s="91">
        <v>482300</v>
      </c>
      <c r="G113" s="91"/>
      <c r="H113" s="12" t="s">
        <v>1502</v>
      </c>
      <c r="I113" s="1926">
        <v>20000</v>
      </c>
      <c r="J113" s="1926">
        <v>2500</v>
      </c>
      <c r="K113" s="1215">
        <f t="shared" si="17"/>
        <v>12.5</v>
      </c>
      <c r="L113" s="1694"/>
      <c r="M113" s="1694"/>
      <c r="N113" s="1215"/>
      <c r="O113" s="1938">
        <f t="shared" ref="O113:P115" si="20">I113+L113</f>
        <v>20000</v>
      </c>
      <c r="P113" s="1938">
        <f t="shared" si="20"/>
        <v>2500</v>
      </c>
      <c r="Q113" s="1215">
        <f t="shared" si="18"/>
        <v>12.5</v>
      </c>
      <c r="DD113" s="2"/>
      <c r="DE113" s="2"/>
      <c r="GM113" s="2"/>
      <c r="GN113" s="2"/>
      <c r="GO113" s="2"/>
      <c r="GP113" s="2"/>
      <c r="GQ113" s="2"/>
    </row>
    <row r="114" spans="1:199" s="10" customFormat="1" ht="32.25" customHeight="1" thickTop="1" thickBot="1" x14ac:dyDescent="0.3">
      <c r="A114" s="115"/>
      <c r="B114" s="115"/>
      <c r="C114" s="115"/>
      <c r="D114" s="115"/>
      <c r="E114" s="454" t="s">
        <v>885</v>
      </c>
      <c r="F114" s="44">
        <v>483</v>
      </c>
      <c r="G114" s="44"/>
      <c r="H114" s="1428" t="s">
        <v>1474</v>
      </c>
      <c r="I114" s="1927">
        <f>I115</f>
        <v>100000</v>
      </c>
      <c r="J114" s="1927">
        <f>J115</f>
        <v>0</v>
      </c>
      <c r="K114" s="1215">
        <f t="shared" si="17"/>
        <v>0</v>
      </c>
      <c r="L114" s="1697"/>
      <c r="M114" s="1697"/>
      <c r="N114" s="1215"/>
      <c r="O114" s="1928">
        <f t="shared" si="20"/>
        <v>100000</v>
      </c>
      <c r="P114" s="1928">
        <f t="shared" si="20"/>
        <v>0</v>
      </c>
      <c r="Q114" s="1215">
        <f t="shared" si="18"/>
        <v>0</v>
      </c>
      <c r="DD114" s="2"/>
      <c r="DE114" s="2"/>
      <c r="GM114" s="2"/>
      <c r="GN114" s="2"/>
      <c r="GO114" s="2"/>
      <c r="GP114" s="2"/>
      <c r="GQ114" s="2"/>
    </row>
    <row r="115" spans="1:199" s="10" customFormat="1" ht="30" hidden="1" customHeight="1" thickTop="1" thickBot="1" x14ac:dyDescent="0.3">
      <c r="A115" s="141"/>
      <c r="B115" s="117"/>
      <c r="C115" s="117"/>
      <c r="D115" s="117"/>
      <c r="E115" s="537"/>
      <c r="F115" s="538">
        <v>483100</v>
      </c>
      <c r="G115" s="538"/>
      <c r="H115" s="1428" t="s">
        <v>1474</v>
      </c>
      <c r="I115" s="2000">
        <v>100000</v>
      </c>
      <c r="J115" s="2000">
        <v>0</v>
      </c>
      <c r="K115" s="1205"/>
      <c r="L115" s="1695"/>
      <c r="M115" s="1695"/>
      <c r="N115" s="1205"/>
      <c r="O115" s="2001">
        <f t="shared" si="20"/>
        <v>100000</v>
      </c>
      <c r="P115" s="2001">
        <f t="shared" si="20"/>
        <v>0</v>
      </c>
      <c r="Q115" s="1205"/>
      <c r="DD115" s="2"/>
      <c r="DE115" s="2"/>
      <c r="GM115" s="2"/>
      <c r="GN115" s="2"/>
      <c r="GO115" s="2"/>
      <c r="GP115" s="2"/>
      <c r="GQ115" s="2"/>
    </row>
    <row r="116" spans="1:199" s="10" customFormat="1" ht="28.5" customHeight="1" thickTop="1" x14ac:dyDescent="0.25">
      <c r="A116" s="264"/>
      <c r="B116" s="646"/>
      <c r="C116" s="646"/>
      <c r="D116" s="646"/>
      <c r="E116" s="647"/>
      <c r="F116" s="91"/>
      <c r="G116" s="539"/>
      <c r="H116" s="1429" t="s">
        <v>1385</v>
      </c>
      <c r="I116" s="2002"/>
      <c r="J116" s="2002"/>
      <c r="K116" s="1206"/>
      <c r="L116" s="1700"/>
      <c r="M116" s="1700"/>
      <c r="N116" s="1206"/>
      <c r="O116" s="1946"/>
      <c r="P116" s="1946"/>
      <c r="Q116" s="1206"/>
      <c r="DD116" s="2"/>
      <c r="DE116" s="2"/>
      <c r="GM116" s="2"/>
      <c r="GN116" s="2"/>
      <c r="GO116" s="2"/>
      <c r="GP116" s="2"/>
      <c r="GQ116" s="2"/>
    </row>
    <row r="117" spans="1:199" s="10" customFormat="1" ht="22.5" customHeight="1" thickBot="1" x14ac:dyDescent="0.3">
      <c r="A117" s="141"/>
      <c r="B117" s="208"/>
      <c r="C117" s="208"/>
      <c r="D117" s="208"/>
      <c r="E117" s="648"/>
      <c r="F117" s="133"/>
      <c r="G117" s="542">
        <v>1</v>
      </c>
      <c r="H117" s="1449" t="s">
        <v>36</v>
      </c>
      <c r="I117" s="2003">
        <f>I79+I81+I83+I85+I86+I88+I91+I94+I100+I102+I104+I111+I109+I114</f>
        <v>6960000</v>
      </c>
      <c r="J117" s="2003">
        <f>J79+J81+J83+J85+J86+J88+J91+J94+J100+J102+J104+J111+J109+J114</f>
        <v>5978613</v>
      </c>
      <c r="K117" s="1215">
        <f>J117/I117*100</f>
        <v>85.89961206896551</v>
      </c>
      <c r="L117" s="1708"/>
      <c r="M117" s="1708"/>
      <c r="N117" s="1215"/>
      <c r="O117" s="1930">
        <f>I117+L117</f>
        <v>6960000</v>
      </c>
      <c r="P117" s="1930">
        <f>J117+M117</f>
        <v>5978613</v>
      </c>
      <c r="Q117" s="1215">
        <f>P117/O117*100</f>
        <v>85.89961206896551</v>
      </c>
      <c r="DD117" s="2"/>
      <c r="DE117" s="2"/>
      <c r="GM117" s="2"/>
      <c r="GN117" s="2"/>
      <c r="GO117" s="2"/>
      <c r="GP117" s="2"/>
      <c r="GQ117" s="2"/>
    </row>
    <row r="118" spans="1:199" s="10" customFormat="1" ht="22.5" customHeight="1" thickTop="1" thickBot="1" x14ac:dyDescent="0.3">
      <c r="A118" s="141"/>
      <c r="B118" s="208"/>
      <c r="C118" s="208"/>
      <c r="D118" s="208"/>
      <c r="E118" s="648"/>
      <c r="F118" s="133"/>
      <c r="G118" s="498"/>
      <c r="H118" s="1450" t="s">
        <v>129</v>
      </c>
      <c r="I118" s="2004">
        <f>I117</f>
        <v>6960000</v>
      </c>
      <c r="J118" s="2004">
        <f>J117</f>
        <v>5978613</v>
      </c>
      <c r="K118" s="1215">
        <f>J118/I118*100</f>
        <v>85.89961206896551</v>
      </c>
      <c r="L118" s="1696"/>
      <c r="M118" s="1696"/>
      <c r="N118" s="1215"/>
      <c r="O118" s="1928">
        <f>I118+L118</f>
        <v>6960000</v>
      </c>
      <c r="P118" s="1928">
        <f>J118+M118</f>
        <v>5978613</v>
      </c>
      <c r="Q118" s="1215">
        <f>P118/O118*100</f>
        <v>85.89961206896551</v>
      </c>
      <c r="DD118" s="2"/>
      <c r="DE118" s="2"/>
      <c r="GM118" s="2"/>
      <c r="GN118" s="2"/>
      <c r="GO118" s="2"/>
      <c r="GP118" s="2"/>
      <c r="GQ118" s="2"/>
    </row>
    <row r="119" spans="1:199" s="10" customFormat="1" ht="22.5" customHeight="1" thickTop="1" x14ac:dyDescent="0.25">
      <c r="A119" s="141"/>
      <c r="B119" s="208"/>
      <c r="C119" s="208"/>
      <c r="D119" s="208"/>
      <c r="E119" s="648"/>
      <c r="F119" s="133"/>
      <c r="G119" s="79"/>
      <c r="H119" s="1451" t="s">
        <v>961</v>
      </c>
      <c r="I119" s="2005"/>
      <c r="J119" s="2005"/>
      <c r="K119" s="1207"/>
      <c r="L119" s="1701"/>
      <c r="M119" s="1701"/>
      <c r="N119" s="1207"/>
      <c r="O119" s="1949"/>
      <c r="P119" s="1949"/>
      <c r="Q119" s="1207"/>
      <c r="DD119" s="2"/>
      <c r="DE119" s="2"/>
      <c r="GM119" s="2"/>
      <c r="GN119" s="2"/>
      <c r="GO119" s="2"/>
      <c r="GP119" s="2"/>
      <c r="GQ119" s="2"/>
    </row>
    <row r="120" spans="1:199" s="10" customFormat="1" ht="22.5" customHeight="1" thickBot="1" x14ac:dyDescent="0.3">
      <c r="A120" s="141"/>
      <c r="B120" s="208"/>
      <c r="C120" s="208"/>
      <c r="D120" s="208"/>
      <c r="E120" s="648"/>
      <c r="F120" s="133"/>
      <c r="G120" s="542">
        <v>1</v>
      </c>
      <c r="H120" s="1433" t="s">
        <v>36</v>
      </c>
      <c r="I120" s="2006">
        <f>I117</f>
        <v>6960000</v>
      </c>
      <c r="J120" s="2006">
        <f>J117</f>
        <v>5978613</v>
      </c>
      <c r="K120" s="1215">
        <f>J120/I120*100</f>
        <v>85.89961206896551</v>
      </c>
      <c r="L120" s="1694"/>
      <c r="M120" s="1694"/>
      <c r="N120" s="1215"/>
      <c r="O120" s="1938">
        <f>I120+L120</f>
        <v>6960000</v>
      </c>
      <c r="P120" s="1938">
        <f>J120+M120</f>
        <v>5978613</v>
      </c>
      <c r="Q120" s="1215">
        <f>P120/O120*100</f>
        <v>85.89961206896551</v>
      </c>
      <c r="DD120" s="2"/>
      <c r="DE120" s="2"/>
      <c r="GM120" s="2"/>
      <c r="GN120" s="2"/>
      <c r="GO120" s="2"/>
      <c r="GP120" s="2"/>
      <c r="GQ120" s="2"/>
    </row>
    <row r="121" spans="1:199" s="10" customFormat="1" ht="22.5" customHeight="1" thickTop="1" thickBot="1" x14ac:dyDescent="0.3">
      <c r="A121" s="243"/>
      <c r="B121" s="214"/>
      <c r="C121" s="214"/>
      <c r="D121" s="214"/>
      <c r="E121" s="649"/>
      <c r="F121" s="650"/>
      <c r="G121" s="498"/>
      <c r="H121" s="1434" t="s">
        <v>962</v>
      </c>
      <c r="I121" s="2007">
        <f>I120</f>
        <v>6960000</v>
      </c>
      <c r="J121" s="2007">
        <f>J120</f>
        <v>5978613</v>
      </c>
      <c r="K121" s="1215">
        <f>J121/I121*100</f>
        <v>85.89961206896551</v>
      </c>
      <c r="L121" s="1695"/>
      <c r="M121" s="1695"/>
      <c r="N121" s="1215"/>
      <c r="O121" s="1928">
        <f>I121+L121</f>
        <v>6960000</v>
      </c>
      <c r="P121" s="1928">
        <f>J121+M121</f>
        <v>5978613</v>
      </c>
      <c r="Q121" s="1215">
        <f>P121/O121*100</f>
        <v>85.89961206896551</v>
      </c>
      <c r="DD121" s="2"/>
      <c r="DE121" s="2"/>
      <c r="GM121" s="2"/>
      <c r="GN121" s="2"/>
      <c r="GO121" s="2"/>
      <c r="GP121" s="2"/>
      <c r="GQ121" s="2"/>
    </row>
    <row r="122" spans="1:199" s="10" customFormat="1" ht="36.75" customHeight="1" thickTop="1" x14ac:dyDescent="0.25">
      <c r="A122" s="751"/>
      <c r="B122" s="742"/>
      <c r="C122" s="741"/>
      <c r="D122" s="741" t="s">
        <v>963</v>
      </c>
      <c r="E122" s="752"/>
      <c r="F122" s="753"/>
      <c r="G122" s="753"/>
      <c r="H122" s="1452" t="s">
        <v>762</v>
      </c>
      <c r="I122" s="2008"/>
      <c r="J122" s="2008"/>
      <c r="K122" s="2009"/>
      <c r="L122" s="1971"/>
      <c r="M122" s="1971"/>
      <c r="N122" s="2009"/>
      <c r="O122" s="1972"/>
      <c r="P122" s="1972"/>
      <c r="Q122" s="2009"/>
      <c r="DD122" s="2"/>
      <c r="DE122" s="2"/>
      <c r="GM122" s="2"/>
      <c r="GN122" s="2"/>
      <c r="GO122" s="2"/>
      <c r="GP122" s="2"/>
      <c r="GQ122" s="2"/>
    </row>
    <row r="123" spans="1:199" s="10" customFormat="1" ht="24" customHeight="1" thickBot="1" x14ac:dyDescent="0.3">
      <c r="A123" s="754"/>
      <c r="B123" s="754"/>
      <c r="C123" s="748"/>
      <c r="D123" s="748">
        <v>110</v>
      </c>
      <c r="E123" s="755"/>
      <c r="F123" s="756"/>
      <c r="G123" s="756"/>
      <c r="H123" s="1453" t="s">
        <v>1372</v>
      </c>
      <c r="I123" s="2010"/>
      <c r="J123" s="2010"/>
      <c r="K123" s="2011"/>
      <c r="L123" s="1983"/>
      <c r="M123" s="1983"/>
      <c r="N123" s="2011"/>
      <c r="O123" s="1984"/>
      <c r="P123" s="1984"/>
      <c r="Q123" s="2011"/>
      <c r="DD123" s="2"/>
      <c r="DE123" s="2"/>
      <c r="GM123" s="2"/>
      <c r="GN123" s="2"/>
      <c r="GO123" s="2"/>
      <c r="GP123" s="2"/>
      <c r="GQ123" s="2"/>
    </row>
    <row r="124" spans="1:199" s="10" customFormat="1" ht="24" customHeight="1" thickTop="1" x14ac:dyDescent="0.25">
      <c r="A124" s="171"/>
      <c r="B124" s="171"/>
      <c r="C124" s="272"/>
      <c r="D124" s="272"/>
      <c r="E124" s="273" t="s">
        <v>886</v>
      </c>
      <c r="F124" s="65">
        <v>423</v>
      </c>
      <c r="G124" s="65"/>
      <c r="H124" s="1444" t="s">
        <v>1378</v>
      </c>
      <c r="I124" s="1953">
        <v>400000</v>
      </c>
      <c r="J124" s="1953">
        <v>396000</v>
      </c>
      <c r="K124" s="1962">
        <f>J124/I124*100</f>
        <v>99</v>
      </c>
      <c r="L124" s="1701"/>
      <c r="M124" s="1701"/>
      <c r="N124" s="1962"/>
      <c r="O124" s="1937">
        <f t="shared" ref="O124:P126" si="21">I124+L124</f>
        <v>400000</v>
      </c>
      <c r="P124" s="1937">
        <f t="shared" si="21"/>
        <v>396000</v>
      </c>
      <c r="Q124" s="1962">
        <f>P124/O124*100</f>
        <v>99</v>
      </c>
      <c r="DD124" s="2"/>
      <c r="DE124" s="2"/>
      <c r="GM124" s="2"/>
      <c r="GN124" s="2"/>
      <c r="GO124" s="2"/>
      <c r="GP124" s="2"/>
      <c r="GQ124" s="2"/>
    </row>
    <row r="125" spans="1:199" s="10" customFormat="1" ht="24" customHeight="1" x14ac:dyDescent="0.25">
      <c r="A125" s="122"/>
      <c r="B125" s="122"/>
      <c r="C125" s="259"/>
      <c r="D125" s="259"/>
      <c r="E125" s="256" t="s">
        <v>1062</v>
      </c>
      <c r="F125" s="63">
        <v>426</v>
      </c>
      <c r="G125" s="63"/>
      <c r="H125" s="64" t="s">
        <v>1403</v>
      </c>
      <c r="I125" s="1945">
        <v>150000</v>
      </c>
      <c r="J125" s="1945">
        <v>142120</v>
      </c>
      <c r="K125" s="1914">
        <f>J125/I125*100</f>
        <v>94.74666666666667</v>
      </c>
      <c r="L125" s="1700"/>
      <c r="M125" s="1700"/>
      <c r="N125" s="1914"/>
      <c r="O125" s="1944">
        <f t="shared" si="21"/>
        <v>150000</v>
      </c>
      <c r="P125" s="1944">
        <f t="shared" si="21"/>
        <v>142120</v>
      </c>
      <c r="Q125" s="1914">
        <f>P125/O125*100</f>
        <v>94.74666666666667</v>
      </c>
      <c r="DD125" s="2"/>
      <c r="DE125" s="2"/>
      <c r="GM125" s="2"/>
      <c r="GN125" s="2"/>
      <c r="GO125" s="2"/>
      <c r="GP125" s="2"/>
      <c r="GQ125" s="2"/>
    </row>
    <row r="126" spans="1:199" s="10" customFormat="1" ht="21.75" customHeight="1" thickBot="1" x14ac:dyDescent="0.3">
      <c r="A126" s="141"/>
      <c r="B126" s="114"/>
      <c r="C126" s="218"/>
      <c r="D126" s="122"/>
      <c r="E126" s="256" t="s">
        <v>1024</v>
      </c>
      <c r="F126" s="63">
        <v>472</v>
      </c>
      <c r="G126" s="63"/>
      <c r="H126" s="64" t="s">
        <v>80</v>
      </c>
      <c r="I126" s="1945">
        <v>1200000</v>
      </c>
      <c r="J126" s="1945">
        <v>1043000</v>
      </c>
      <c r="K126" s="1228">
        <f>J126/I126*100</f>
        <v>86.916666666666657</v>
      </c>
      <c r="L126" s="1700"/>
      <c r="M126" s="1700"/>
      <c r="N126" s="1228"/>
      <c r="O126" s="1944">
        <f t="shared" si="21"/>
        <v>1200000</v>
      </c>
      <c r="P126" s="1944">
        <f t="shared" si="21"/>
        <v>1043000</v>
      </c>
      <c r="Q126" s="1228">
        <f>P126/O126*100</f>
        <v>86.916666666666657</v>
      </c>
      <c r="DD126" s="2"/>
      <c r="DE126" s="2"/>
      <c r="GM126" s="2"/>
      <c r="GN126" s="2"/>
      <c r="GO126" s="2"/>
      <c r="GP126" s="2"/>
      <c r="GQ126" s="2"/>
    </row>
    <row r="127" spans="1:199" s="10" customFormat="1" ht="50.25" customHeight="1" thickTop="1" thickBot="1" x14ac:dyDescent="0.3">
      <c r="A127" s="129"/>
      <c r="B127" s="129"/>
      <c r="C127" s="540"/>
      <c r="D127" s="129"/>
      <c r="E127" s="284"/>
      <c r="F127" s="85"/>
      <c r="G127" s="85"/>
      <c r="H127" s="14" t="s">
        <v>1537</v>
      </c>
      <c r="I127" s="1935"/>
      <c r="J127" s="1935"/>
      <c r="K127" s="1189"/>
      <c r="L127" s="1696"/>
      <c r="M127" s="1696"/>
      <c r="N127" s="1189"/>
      <c r="O127" s="1941"/>
      <c r="P127" s="1941"/>
      <c r="Q127" s="1189"/>
      <c r="DD127" s="2"/>
      <c r="DE127" s="2"/>
      <c r="GM127" s="2"/>
      <c r="GN127" s="2"/>
      <c r="GO127" s="2"/>
      <c r="GP127" s="2"/>
      <c r="GQ127" s="2"/>
    </row>
    <row r="128" spans="1:199" s="10" customFormat="1" ht="30.75" customHeight="1" thickTop="1" x14ac:dyDescent="0.25">
      <c r="A128" s="142"/>
      <c r="B128" s="213"/>
      <c r="C128" s="643"/>
      <c r="D128" s="213"/>
      <c r="E128" s="651"/>
      <c r="F128" s="652"/>
      <c r="G128" s="541"/>
      <c r="H128" s="1454" t="s">
        <v>1385</v>
      </c>
      <c r="I128" s="1953"/>
      <c r="J128" s="1953"/>
      <c r="K128" s="1197"/>
      <c r="L128" s="1701"/>
      <c r="M128" s="1701"/>
      <c r="N128" s="1197"/>
      <c r="O128" s="1967"/>
      <c r="P128" s="1967"/>
      <c r="Q128" s="1197"/>
      <c r="DD128" s="2"/>
      <c r="DE128" s="2"/>
      <c r="GM128" s="2"/>
      <c r="GN128" s="2"/>
      <c r="GO128" s="2"/>
      <c r="GP128" s="2"/>
      <c r="GQ128" s="2"/>
    </row>
    <row r="129" spans="1:203" s="10" customFormat="1" ht="20.25" customHeight="1" thickBot="1" x14ac:dyDescent="0.3">
      <c r="A129" s="141"/>
      <c r="B129" s="208"/>
      <c r="C129" s="644"/>
      <c r="D129" s="208"/>
      <c r="E129" s="653"/>
      <c r="F129" s="133"/>
      <c r="G129" s="542">
        <v>1</v>
      </c>
      <c r="H129" s="1430" t="s">
        <v>1557</v>
      </c>
      <c r="I129" s="1947">
        <f>I124+I125+I126</f>
        <v>1750000</v>
      </c>
      <c r="J129" s="1947">
        <f>J124+J125+J126</f>
        <v>1581120</v>
      </c>
      <c r="K129" s="1228">
        <f>J129/I129*100</f>
        <v>90.349714285714285</v>
      </c>
      <c r="L129" s="1693"/>
      <c r="M129" s="1693"/>
      <c r="N129" s="1228"/>
      <c r="O129" s="1934">
        <f>I129</f>
        <v>1750000</v>
      </c>
      <c r="P129" s="1934">
        <f>J129</f>
        <v>1581120</v>
      </c>
      <c r="Q129" s="1228">
        <f>P129/O129*100</f>
        <v>90.349714285714285</v>
      </c>
      <c r="DD129" s="2"/>
      <c r="DE129" s="2"/>
      <c r="GM129" s="2"/>
      <c r="GN129" s="2"/>
      <c r="GO129" s="2"/>
      <c r="GP129" s="2"/>
      <c r="GQ129" s="2"/>
    </row>
    <row r="130" spans="1:203" s="10" customFormat="1" ht="20.25" customHeight="1" thickTop="1" thickBot="1" x14ac:dyDescent="0.3">
      <c r="A130" s="141"/>
      <c r="B130" s="208"/>
      <c r="C130" s="644"/>
      <c r="D130" s="208"/>
      <c r="E130" s="653"/>
      <c r="F130" s="133"/>
      <c r="G130" s="498"/>
      <c r="H130" s="1455" t="s">
        <v>129</v>
      </c>
      <c r="I130" s="1943">
        <f>I129</f>
        <v>1750000</v>
      </c>
      <c r="J130" s="1943">
        <f>J129</f>
        <v>1581120</v>
      </c>
      <c r="K130" s="1228">
        <f>J130/I130*100</f>
        <v>90.349714285714285</v>
      </c>
      <c r="L130" s="1695"/>
      <c r="M130" s="1695"/>
      <c r="N130" s="1228"/>
      <c r="O130" s="1954">
        <f>I130+L130</f>
        <v>1750000</v>
      </c>
      <c r="P130" s="1954">
        <f>J130+M130</f>
        <v>1581120</v>
      </c>
      <c r="Q130" s="1228">
        <f>P130/O130*100</f>
        <v>90.349714285714285</v>
      </c>
      <c r="DD130" s="2"/>
      <c r="DE130" s="2"/>
      <c r="GM130" s="2"/>
      <c r="GN130" s="2"/>
      <c r="GO130" s="2"/>
      <c r="GP130" s="2"/>
      <c r="GQ130" s="2"/>
    </row>
    <row r="131" spans="1:203" s="10" customFormat="1" ht="19.5" customHeight="1" thickTop="1" x14ac:dyDescent="0.25">
      <c r="A131" s="141"/>
      <c r="B131" s="208"/>
      <c r="C131" s="644"/>
      <c r="D131" s="208"/>
      <c r="E131" s="653"/>
      <c r="F131" s="133"/>
      <c r="G131" s="79"/>
      <c r="H131" s="1432" t="s">
        <v>81</v>
      </c>
      <c r="I131" s="1948"/>
      <c r="J131" s="1948"/>
      <c r="K131" s="1195"/>
      <c r="L131" s="1696"/>
      <c r="M131" s="1696"/>
      <c r="N131" s="1195"/>
      <c r="O131" s="1941"/>
      <c r="P131" s="1941"/>
      <c r="Q131" s="1195"/>
      <c r="DD131" s="2"/>
      <c r="DE131" s="2"/>
      <c r="GM131" s="2"/>
      <c r="GN131" s="2"/>
      <c r="GO131" s="2"/>
      <c r="GP131" s="2"/>
      <c r="GQ131" s="2"/>
    </row>
    <row r="132" spans="1:203" s="10" customFormat="1" ht="26.25" customHeight="1" thickBot="1" x14ac:dyDescent="0.3">
      <c r="A132" s="141"/>
      <c r="B132" s="208"/>
      <c r="C132" s="644"/>
      <c r="D132" s="208"/>
      <c r="E132" s="653"/>
      <c r="F132" s="133"/>
      <c r="G132" s="542">
        <v>1</v>
      </c>
      <c r="H132" s="1456" t="s">
        <v>36</v>
      </c>
      <c r="I132" s="1947">
        <f>I124+I125+I126</f>
        <v>1750000</v>
      </c>
      <c r="J132" s="1947">
        <f>J124+J125+J126</f>
        <v>1581120</v>
      </c>
      <c r="K132" s="1228">
        <f>J132/I132*100</f>
        <v>90.349714285714285</v>
      </c>
      <c r="L132" s="1693"/>
      <c r="M132" s="1693"/>
      <c r="N132" s="1228"/>
      <c r="O132" s="1934">
        <f>I132+L132</f>
        <v>1750000</v>
      </c>
      <c r="P132" s="1934">
        <f t="shared" ref="P132:P139" si="22">J132+M132</f>
        <v>1581120</v>
      </c>
      <c r="Q132" s="1228">
        <f>P132/O132*100</f>
        <v>90.349714285714285</v>
      </c>
      <c r="DD132" s="2"/>
      <c r="DE132" s="2"/>
      <c r="GM132" s="2"/>
      <c r="GN132" s="2"/>
      <c r="GO132" s="2"/>
      <c r="GP132" s="2"/>
      <c r="GQ132" s="2"/>
    </row>
    <row r="133" spans="1:203" s="10" customFormat="1" ht="26.25" customHeight="1" thickTop="1" thickBot="1" x14ac:dyDescent="0.3">
      <c r="A133" s="141"/>
      <c r="B133" s="208"/>
      <c r="C133" s="644"/>
      <c r="D133" s="208"/>
      <c r="E133" s="653"/>
      <c r="F133" s="133"/>
      <c r="G133" s="498"/>
      <c r="H133" s="1457" t="s">
        <v>964</v>
      </c>
      <c r="I133" s="1948">
        <f>I132</f>
        <v>1750000</v>
      </c>
      <c r="J133" s="1948">
        <f>J132</f>
        <v>1581120</v>
      </c>
      <c r="K133" s="1228">
        <f>J133/I133*100</f>
        <v>90.349714285714285</v>
      </c>
      <c r="L133" s="1696"/>
      <c r="M133" s="1696"/>
      <c r="N133" s="1228"/>
      <c r="O133" s="1952">
        <f>I133+L133</f>
        <v>1750000</v>
      </c>
      <c r="P133" s="1952">
        <f t="shared" si="22"/>
        <v>1581120</v>
      </c>
      <c r="Q133" s="1228">
        <f>P133/O133*100</f>
        <v>90.349714285714285</v>
      </c>
      <c r="DD133" s="2"/>
      <c r="DE133" s="2"/>
      <c r="GM133" s="2"/>
      <c r="GN133" s="2"/>
      <c r="GO133" s="2"/>
      <c r="GP133" s="2"/>
      <c r="GQ133" s="2"/>
    </row>
    <row r="134" spans="1:203" s="10" customFormat="1" ht="32.25" thickTop="1" x14ac:dyDescent="0.25">
      <c r="A134" s="140"/>
      <c r="B134" s="36"/>
      <c r="C134" s="36"/>
      <c r="D134" s="36"/>
      <c r="E134" s="45"/>
      <c r="F134" s="654"/>
      <c r="G134" s="277"/>
      <c r="H134" s="1458" t="s">
        <v>965</v>
      </c>
      <c r="I134" s="2012"/>
      <c r="J134" s="2012"/>
      <c r="K134" s="1208"/>
      <c r="L134" s="1710"/>
      <c r="M134" s="1710"/>
      <c r="N134" s="1208"/>
      <c r="O134" s="1998"/>
      <c r="P134" s="1998"/>
      <c r="Q134" s="1208"/>
      <c r="DD134" s="2"/>
      <c r="DE134" s="2"/>
      <c r="GM134" s="2"/>
      <c r="GN134" s="2"/>
      <c r="GO134" s="2"/>
      <c r="GP134" s="2"/>
      <c r="GQ134" s="2"/>
      <c r="GR134" s="2"/>
      <c r="GS134" s="2"/>
      <c r="GT134" s="2"/>
      <c r="GU134" s="2"/>
    </row>
    <row r="135" spans="1:203" s="10" customFormat="1" ht="16.5" thickBot="1" x14ac:dyDescent="0.3">
      <c r="A135" s="141"/>
      <c r="B135" s="208"/>
      <c r="C135" s="208"/>
      <c r="D135" s="208"/>
      <c r="E135" s="36"/>
      <c r="F135" s="655"/>
      <c r="G135" s="542">
        <v>1</v>
      </c>
      <c r="H135" s="1459" t="s">
        <v>36</v>
      </c>
      <c r="I135" s="2013">
        <f>I120+I132</f>
        <v>8710000</v>
      </c>
      <c r="J135" s="2013">
        <f>J120+J132</f>
        <v>7559733</v>
      </c>
      <c r="K135" s="1228">
        <f>J135/I135*100</f>
        <v>86.79371986222732</v>
      </c>
      <c r="L135" s="1711"/>
      <c r="M135" s="1711"/>
      <c r="N135" s="1228"/>
      <c r="O135" s="2014">
        <f>I135+L135</f>
        <v>8710000</v>
      </c>
      <c r="P135" s="2014">
        <f t="shared" si="22"/>
        <v>7559733</v>
      </c>
      <c r="Q135" s="1228">
        <f>P135/O135*100</f>
        <v>86.79371986222732</v>
      </c>
      <c r="DD135" s="2"/>
      <c r="DE135" s="2"/>
      <c r="GM135" s="2"/>
      <c r="GN135" s="2"/>
      <c r="GO135" s="2"/>
      <c r="GP135" s="2"/>
      <c r="GQ135" s="2"/>
      <c r="GR135" s="2"/>
      <c r="GS135" s="2"/>
      <c r="GT135" s="2"/>
      <c r="GU135" s="2"/>
    </row>
    <row r="136" spans="1:203" s="10" customFormat="1" ht="17.25" thickTop="1" thickBot="1" x14ac:dyDescent="0.3">
      <c r="A136" s="141"/>
      <c r="B136" s="208"/>
      <c r="C136" s="208"/>
      <c r="D136" s="208"/>
      <c r="E136" s="36"/>
      <c r="F136" s="655"/>
      <c r="G136" s="543"/>
      <c r="H136" s="1437" t="s">
        <v>954</v>
      </c>
      <c r="I136" s="2015">
        <f>I135</f>
        <v>8710000</v>
      </c>
      <c r="J136" s="2015">
        <f>J135</f>
        <v>7559733</v>
      </c>
      <c r="K136" s="1228">
        <f>J136/I136*100</f>
        <v>86.79371986222732</v>
      </c>
      <c r="L136" s="1712"/>
      <c r="M136" s="1712"/>
      <c r="N136" s="1228"/>
      <c r="O136" s="2016">
        <f>I136+L136</f>
        <v>8710000</v>
      </c>
      <c r="P136" s="2016">
        <f t="shared" si="22"/>
        <v>7559733</v>
      </c>
      <c r="Q136" s="1228">
        <f>P136/O136*100</f>
        <v>86.79371986222732</v>
      </c>
      <c r="DD136" s="2"/>
      <c r="DE136" s="2"/>
      <c r="GM136" s="2"/>
      <c r="GN136" s="2"/>
      <c r="GO136" s="2"/>
      <c r="GP136" s="2"/>
      <c r="GQ136" s="2"/>
      <c r="GR136" s="2"/>
      <c r="GS136" s="2"/>
      <c r="GT136" s="2"/>
      <c r="GU136" s="2"/>
    </row>
    <row r="137" spans="1:203" s="10" customFormat="1" ht="16.5" thickTop="1" x14ac:dyDescent="0.25">
      <c r="A137" s="640"/>
      <c r="B137" s="641"/>
      <c r="C137" s="641"/>
      <c r="D137" s="641"/>
      <c r="E137" s="33"/>
      <c r="F137" s="35"/>
      <c r="G137" s="18"/>
      <c r="H137" s="1460" t="s">
        <v>1641</v>
      </c>
      <c r="I137" s="1922"/>
      <c r="J137" s="1922"/>
      <c r="K137" s="1188"/>
      <c r="L137" s="1692"/>
      <c r="M137" s="1692"/>
      <c r="N137" s="1188"/>
      <c r="O137" s="1998"/>
      <c r="P137" s="1998"/>
      <c r="Q137" s="1188"/>
      <c r="DD137" s="2"/>
      <c r="DE137" s="2"/>
      <c r="GM137" s="2"/>
      <c r="GN137" s="2"/>
      <c r="GO137" s="2"/>
      <c r="GP137" s="2"/>
      <c r="GQ137" s="2"/>
      <c r="GR137" s="2"/>
      <c r="GS137" s="2"/>
      <c r="GT137" s="2"/>
      <c r="GU137" s="2"/>
    </row>
    <row r="138" spans="1:203" s="10" customFormat="1" ht="16.5" thickBot="1" x14ac:dyDescent="0.3">
      <c r="A138" s="640"/>
      <c r="B138" s="641"/>
      <c r="C138" s="641"/>
      <c r="D138" s="641"/>
      <c r="E138" s="33"/>
      <c r="F138" s="35"/>
      <c r="G138" s="542">
        <v>1</v>
      </c>
      <c r="H138" s="1461" t="s">
        <v>1557</v>
      </c>
      <c r="I138" s="1964">
        <f>I117+I129</f>
        <v>8710000</v>
      </c>
      <c r="J138" s="1964">
        <f>J117+J129</f>
        <v>7559733</v>
      </c>
      <c r="K138" s="1228">
        <f>J138/I138*100</f>
        <v>86.79371986222732</v>
      </c>
      <c r="L138" s="1713"/>
      <c r="M138" s="1713"/>
      <c r="N138" s="1228"/>
      <c r="O138" s="2017">
        <f>I138+L138</f>
        <v>8710000</v>
      </c>
      <c r="P138" s="2017">
        <f t="shared" si="22"/>
        <v>7559733</v>
      </c>
      <c r="Q138" s="1228">
        <f>P138/O138*100</f>
        <v>86.79371986222732</v>
      </c>
      <c r="DD138" s="2"/>
      <c r="DE138" s="2"/>
      <c r="GM138" s="2"/>
      <c r="GN138" s="2"/>
      <c r="GO138" s="2"/>
      <c r="GP138" s="2"/>
      <c r="GQ138" s="2"/>
      <c r="GR138" s="2"/>
      <c r="GS138" s="2"/>
      <c r="GT138" s="2"/>
      <c r="GU138" s="2"/>
    </row>
    <row r="139" spans="1:203" s="10" customFormat="1" ht="17.25" thickTop="1" thickBot="1" x14ac:dyDescent="0.3">
      <c r="A139" s="656"/>
      <c r="B139" s="657"/>
      <c r="C139" s="657"/>
      <c r="D139" s="657"/>
      <c r="E139" s="30"/>
      <c r="F139" s="31"/>
      <c r="G139" s="240"/>
      <c r="H139" s="1440" t="s">
        <v>83</v>
      </c>
      <c r="I139" s="1927">
        <f>I135</f>
        <v>8710000</v>
      </c>
      <c r="J139" s="1927">
        <f>J135</f>
        <v>7559733</v>
      </c>
      <c r="K139" s="1228">
        <f>J139/I139*100</f>
        <v>86.79371986222732</v>
      </c>
      <c r="L139" s="1697"/>
      <c r="M139" s="1697"/>
      <c r="N139" s="1228"/>
      <c r="O139" s="2016">
        <f>I139+L139</f>
        <v>8710000</v>
      </c>
      <c r="P139" s="2016">
        <f t="shared" si="22"/>
        <v>7559733</v>
      </c>
      <c r="Q139" s="1228">
        <f>P139/O139*100</f>
        <v>86.79371986222732</v>
      </c>
      <c r="DD139" s="2"/>
      <c r="DE139" s="2"/>
      <c r="GM139" s="2"/>
      <c r="GN139" s="2"/>
      <c r="GO139" s="2"/>
      <c r="GP139" s="2"/>
      <c r="GQ139" s="2"/>
      <c r="GR139" s="2"/>
      <c r="GS139" s="2"/>
      <c r="GT139" s="2"/>
      <c r="GU139" s="2"/>
    </row>
    <row r="140" spans="1:203" s="10" customFormat="1" ht="17.25" thickTop="1" thickBot="1" x14ac:dyDescent="0.3">
      <c r="A140" s="757">
        <v>4</v>
      </c>
      <c r="B140" s="757">
        <v>4.01</v>
      </c>
      <c r="C140" s="757"/>
      <c r="D140" s="763"/>
      <c r="E140" s="762"/>
      <c r="F140" s="831"/>
      <c r="G140" s="832"/>
      <c r="H140" s="833" t="s">
        <v>26</v>
      </c>
      <c r="I140" s="2019"/>
      <c r="J140" s="2019"/>
      <c r="K140" s="1907"/>
      <c r="L140" s="2020"/>
      <c r="M140" s="2020"/>
      <c r="N140" s="1907"/>
      <c r="O140" s="2021"/>
      <c r="P140" s="2021"/>
      <c r="Q140" s="1907"/>
      <c r="DD140" s="2"/>
      <c r="DE140" s="2"/>
      <c r="GM140" s="2"/>
      <c r="GN140" s="2"/>
      <c r="GO140" s="2"/>
      <c r="GP140" s="2"/>
      <c r="GQ140" s="2"/>
      <c r="GR140" s="2"/>
      <c r="GS140" s="2"/>
      <c r="GT140" s="2"/>
      <c r="GU140" s="2"/>
    </row>
    <row r="141" spans="1:203" s="10" customFormat="1" ht="33" thickTop="1" thickBot="1" x14ac:dyDescent="0.3">
      <c r="A141" s="757"/>
      <c r="B141" s="757"/>
      <c r="C141" s="757"/>
      <c r="D141" s="758">
        <v>602</v>
      </c>
      <c r="E141" s="762"/>
      <c r="F141" s="759"/>
      <c r="G141" s="760"/>
      <c r="H141" s="1470" t="s">
        <v>519</v>
      </c>
      <c r="I141" s="2019"/>
      <c r="J141" s="2019"/>
      <c r="K141" s="1907"/>
      <c r="L141" s="2020"/>
      <c r="M141" s="2020"/>
      <c r="N141" s="1907"/>
      <c r="O141" s="2021"/>
      <c r="P141" s="2021"/>
      <c r="Q141" s="1907"/>
      <c r="DD141" s="2"/>
      <c r="DE141" s="2"/>
      <c r="GM141" s="2"/>
      <c r="GN141" s="2"/>
      <c r="GO141" s="2"/>
      <c r="GP141" s="2"/>
      <c r="GQ141" s="2"/>
      <c r="GR141" s="2"/>
      <c r="GS141" s="2"/>
      <c r="GT141" s="2"/>
      <c r="GU141" s="2"/>
    </row>
    <row r="142" spans="1:203" s="10" customFormat="1" ht="33" thickTop="1" thickBot="1" x14ac:dyDescent="0.3">
      <c r="A142" s="757"/>
      <c r="B142" s="757"/>
      <c r="C142" s="757"/>
      <c r="D142" s="763" t="s">
        <v>82</v>
      </c>
      <c r="E142" s="761"/>
      <c r="F142" s="759"/>
      <c r="G142" s="759"/>
      <c r="H142" s="1493" t="s">
        <v>998</v>
      </c>
      <c r="I142" s="2019"/>
      <c r="J142" s="2019"/>
      <c r="K142" s="1907"/>
      <c r="L142" s="2020"/>
      <c r="M142" s="2020"/>
      <c r="N142" s="1907"/>
      <c r="O142" s="2021"/>
      <c r="P142" s="2021"/>
      <c r="Q142" s="1907"/>
      <c r="DD142" s="2"/>
      <c r="DE142" s="2"/>
      <c r="GM142" s="2"/>
      <c r="GN142" s="2"/>
      <c r="GO142" s="2"/>
      <c r="GP142" s="2"/>
      <c r="GQ142" s="2"/>
      <c r="GR142" s="2"/>
      <c r="GS142" s="2"/>
      <c r="GT142" s="2"/>
      <c r="GU142" s="2"/>
    </row>
    <row r="143" spans="1:203" s="10" customFormat="1" ht="17.25" thickTop="1" thickBot="1" x14ac:dyDescent="0.3">
      <c r="A143" s="2022"/>
      <c r="B143" s="2022"/>
      <c r="C143" s="2022">
        <v>330</v>
      </c>
      <c r="D143" s="2022"/>
      <c r="E143" s="2023"/>
      <c r="F143" s="2024"/>
      <c r="G143" s="2024"/>
      <c r="H143" s="2025" t="s">
        <v>27</v>
      </c>
      <c r="I143" s="2026"/>
      <c r="J143" s="2026"/>
      <c r="K143" s="2027"/>
      <c r="L143" s="2028"/>
      <c r="M143" s="2028"/>
      <c r="N143" s="2027"/>
      <c r="O143" s="2029"/>
      <c r="P143" s="2029"/>
      <c r="Q143" s="2027"/>
      <c r="DD143" s="2"/>
      <c r="DE143" s="2"/>
      <c r="GM143" s="2"/>
      <c r="GN143" s="2"/>
      <c r="GO143" s="2"/>
      <c r="GP143" s="2"/>
      <c r="GQ143" s="2"/>
      <c r="GR143" s="2"/>
      <c r="GS143" s="2"/>
      <c r="GT143" s="2"/>
      <c r="GU143" s="2"/>
    </row>
    <row r="144" spans="1:203" s="10" customFormat="1" ht="17.25" thickTop="1" thickBot="1" x14ac:dyDescent="0.3">
      <c r="A144" s="451"/>
      <c r="B144" s="451"/>
      <c r="C144" s="451"/>
      <c r="D144" s="451"/>
      <c r="E144" s="62">
        <v>29</v>
      </c>
      <c r="F144" s="28">
        <v>411</v>
      </c>
      <c r="G144" s="28"/>
      <c r="H144" s="1462" t="s">
        <v>1373</v>
      </c>
      <c r="I144" s="1922">
        <f>I145</f>
        <v>1350000</v>
      </c>
      <c r="J144" s="1922">
        <f>J145</f>
        <v>1343175</v>
      </c>
      <c r="K144" s="1228">
        <f t="shared" ref="K144:K157" si="23">J144/I144*100</f>
        <v>99.49444444444444</v>
      </c>
      <c r="L144" s="1692"/>
      <c r="M144" s="1692"/>
      <c r="N144" s="1228"/>
      <c r="O144" s="1923">
        <f t="shared" ref="O144:O159" si="24">I144+L144</f>
        <v>1350000</v>
      </c>
      <c r="P144" s="1923">
        <f t="shared" ref="P144:P154" si="25">J144+M144</f>
        <v>1343175</v>
      </c>
      <c r="Q144" s="1228">
        <f t="shared" ref="Q144:Q157" si="26">P144/O144*100</f>
        <v>99.49444444444444</v>
      </c>
      <c r="DD144" s="2"/>
      <c r="DE144" s="2"/>
      <c r="GM144" s="2"/>
      <c r="GN144" s="2"/>
      <c r="GO144" s="2"/>
      <c r="GP144" s="2"/>
      <c r="GQ144" s="2"/>
      <c r="GR144" s="2"/>
      <c r="GS144" s="2"/>
      <c r="GT144" s="2"/>
      <c r="GU144" s="2"/>
    </row>
    <row r="145" spans="1:203" s="10" customFormat="1" ht="17.25" thickTop="1" thickBot="1" x14ac:dyDescent="0.3">
      <c r="A145" s="451"/>
      <c r="B145" s="451"/>
      <c r="C145" s="451"/>
      <c r="D145" s="451"/>
      <c r="E145" s="99"/>
      <c r="F145" s="25">
        <v>411110</v>
      </c>
      <c r="G145" s="25"/>
      <c r="H145" s="26" t="s">
        <v>1374</v>
      </c>
      <c r="I145" s="1924">
        <v>1350000</v>
      </c>
      <c r="J145" s="1924">
        <v>1343175</v>
      </c>
      <c r="K145" s="1228">
        <f t="shared" si="23"/>
        <v>99.49444444444444</v>
      </c>
      <c r="L145" s="1693"/>
      <c r="M145" s="1693"/>
      <c r="N145" s="1228"/>
      <c r="O145" s="1938">
        <f t="shared" si="24"/>
        <v>1350000</v>
      </c>
      <c r="P145" s="1938">
        <f t="shared" si="25"/>
        <v>1343175</v>
      </c>
      <c r="Q145" s="1228">
        <f t="shared" si="26"/>
        <v>99.49444444444444</v>
      </c>
      <c r="DD145" s="2"/>
      <c r="DE145" s="2"/>
      <c r="GM145" s="2"/>
      <c r="GN145" s="2"/>
      <c r="GO145" s="2"/>
      <c r="GP145" s="2"/>
      <c r="GQ145" s="2"/>
      <c r="GR145" s="2"/>
      <c r="GS145" s="2"/>
      <c r="GT145" s="2"/>
      <c r="GU145" s="2"/>
    </row>
    <row r="146" spans="1:203" s="10" customFormat="1" ht="33" thickTop="1" thickBot="1" x14ac:dyDescent="0.3">
      <c r="A146" s="990"/>
      <c r="B146" s="990"/>
      <c r="C146" s="990"/>
      <c r="D146" s="990"/>
      <c r="E146" s="991">
        <v>30</v>
      </c>
      <c r="F146" s="992">
        <v>412</v>
      </c>
      <c r="G146" s="992"/>
      <c r="H146" s="1463" t="s">
        <v>1375</v>
      </c>
      <c r="I146" s="1960">
        <f>I147</f>
        <v>240000</v>
      </c>
      <c r="J146" s="1960">
        <f>J147</f>
        <v>230354</v>
      </c>
      <c r="K146" s="1228">
        <f t="shared" si="23"/>
        <v>95.980833333333337</v>
      </c>
      <c r="L146" s="1706"/>
      <c r="M146" s="1706"/>
      <c r="N146" s="1228"/>
      <c r="O146" s="2059">
        <f t="shared" si="24"/>
        <v>240000</v>
      </c>
      <c r="P146" s="2059">
        <f t="shared" si="25"/>
        <v>230354</v>
      </c>
      <c r="Q146" s="1228">
        <f t="shared" si="26"/>
        <v>95.980833333333337</v>
      </c>
      <c r="DD146" s="2"/>
      <c r="DE146" s="2"/>
      <c r="GM146" s="2"/>
      <c r="GN146" s="2"/>
      <c r="GO146" s="2"/>
      <c r="GP146" s="2"/>
      <c r="GQ146" s="2"/>
      <c r="GR146" s="2"/>
      <c r="GS146" s="2"/>
      <c r="GT146" s="2"/>
      <c r="GU146" s="2"/>
    </row>
    <row r="147" spans="1:203" s="10" customFormat="1" ht="32.25" thickBot="1" x14ac:dyDescent="0.3">
      <c r="A147" s="78"/>
      <c r="B147" s="78"/>
      <c r="C147" s="78"/>
      <c r="D147" s="78"/>
      <c r="E147" s="101"/>
      <c r="F147" s="15">
        <v>412000</v>
      </c>
      <c r="G147" s="15"/>
      <c r="H147" s="14" t="s">
        <v>1375</v>
      </c>
      <c r="I147" s="1932">
        <v>240000</v>
      </c>
      <c r="J147" s="1932">
        <v>230354</v>
      </c>
      <c r="K147" s="1228">
        <f t="shared" si="23"/>
        <v>95.980833333333337</v>
      </c>
      <c r="L147" s="1696"/>
      <c r="M147" s="1696"/>
      <c r="N147" s="1228"/>
      <c r="O147" s="1941">
        <f t="shared" si="24"/>
        <v>240000</v>
      </c>
      <c r="P147" s="1941">
        <f t="shared" si="25"/>
        <v>230354</v>
      </c>
      <c r="Q147" s="1228">
        <f t="shared" si="26"/>
        <v>95.980833333333337</v>
      </c>
      <c r="DD147" s="2"/>
      <c r="DE147" s="2"/>
      <c r="GM147" s="2"/>
      <c r="GN147" s="2"/>
      <c r="GO147" s="2"/>
      <c r="GP147" s="2"/>
      <c r="GQ147" s="2"/>
      <c r="GR147" s="2"/>
      <c r="GS147" s="2"/>
      <c r="GT147" s="2"/>
      <c r="GU147" s="2"/>
    </row>
    <row r="148" spans="1:203" s="10" customFormat="1" ht="17.25" thickTop="1" thickBot="1" x14ac:dyDescent="0.3">
      <c r="A148" s="451"/>
      <c r="B148" s="451"/>
      <c r="C148" s="451"/>
      <c r="D148" s="451"/>
      <c r="E148" s="125" t="s">
        <v>937</v>
      </c>
      <c r="F148" s="68">
        <v>414</v>
      </c>
      <c r="G148" s="68"/>
      <c r="H148" s="1426" t="s">
        <v>1519</v>
      </c>
      <c r="I148" s="1943">
        <v>50000</v>
      </c>
      <c r="J148" s="1943">
        <v>33155</v>
      </c>
      <c r="K148" s="1228">
        <f t="shared" si="23"/>
        <v>66.31</v>
      </c>
      <c r="L148" s="1695"/>
      <c r="M148" s="1695"/>
      <c r="N148" s="1228"/>
      <c r="O148" s="1954">
        <f t="shared" si="24"/>
        <v>50000</v>
      </c>
      <c r="P148" s="1954">
        <f t="shared" si="25"/>
        <v>33155</v>
      </c>
      <c r="Q148" s="1228">
        <f t="shared" si="26"/>
        <v>66.31</v>
      </c>
      <c r="DD148" s="2"/>
      <c r="DE148" s="2"/>
      <c r="GM148" s="2"/>
      <c r="GN148" s="2"/>
      <c r="GO148" s="2"/>
      <c r="GP148" s="2"/>
      <c r="GQ148" s="2"/>
      <c r="GR148" s="2"/>
      <c r="GS148" s="2"/>
      <c r="GT148" s="2"/>
      <c r="GU148" s="2"/>
    </row>
    <row r="149" spans="1:203" s="10" customFormat="1" ht="17.25" thickTop="1" thickBot="1" x14ac:dyDescent="0.3">
      <c r="A149" s="451"/>
      <c r="B149" s="451"/>
      <c r="C149" s="451"/>
      <c r="D149" s="451"/>
      <c r="E149" s="62">
        <v>32</v>
      </c>
      <c r="F149" s="28">
        <v>421</v>
      </c>
      <c r="G149" s="28"/>
      <c r="H149" s="27" t="s">
        <v>1376</v>
      </c>
      <c r="I149" s="1922">
        <f>I151+I150</f>
        <v>30000</v>
      </c>
      <c r="J149" s="1922">
        <v>4355</v>
      </c>
      <c r="K149" s="1228">
        <f t="shared" si="23"/>
        <v>14.516666666666666</v>
      </c>
      <c r="L149" s="1692"/>
      <c r="M149" s="1692"/>
      <c r="N149" s="1228"/>
      <c r="O149" s="1923">
        <f t="shared" si="24"/>
        <v>30000</v>
      </c>
      <c r="P149" s="1923">
        <f t="shared" si="25"/>
        <v>4355</v>
      </c>
      <c r="Q149" s="1228">
        <f t="shared" si="26"/>
        <v>14.516666666666666</v>
      </c>
      <c r="DD149" s="2"/>
      <c r="DE149" s="2"/>
      <c r="GM149" s="2"/>
      <c r="GN149" s="2"/>
      <c r="GO149" s="2"/>
      <c r="GP149" s="2"/>
      <c r="GQ149" s="2"/>
      <c r="GR149" s="2"/>
      <c r="GS149" s="2"/>
      <c r="GT149" s="2"/>
      <c r="GU149" s="2"/>
    </row>
    <row r="150" spans="1:203" s="10" customFormat="1" ht="17.25" thickTop="1" thickBot="1" x14ac:dyDescent="0.3">
      <c r="A150" s="451"/>
      <c r="B150" s="451"/>
      <c r="C150" s="451"/>
      <c r="D150" s="451"/>
      <c r="E150" s="35"/>
      <c r="F150" s="69">
        <v>421400</v>
      </c>
      <c r="G150" s="69"/>
      <c r="H150" s="70" t="s">
        <v>1463</v>
      </c>
      <c r="I150" s="1935">
        <v>20000</v>
      </c>
      <c r="J150" s="1935">
        <v>4355</v>
      </c>
      <c r="K150" s="1228">
        <f t="shared" si="23"/>
        <v>21.774999999999999</v>
      </c>
      <c r="L150" s="1698"/>
      <c r="M150" s="1698"/>
      <c r="N150" s="1228"/>
      <c r="O150" s="2060">
        <f t="shared" si="24"/>
        <v>20000</v>
      </c>
      <c r="P150" s="2060">
        <f t="shared" si="25"/>
        <v>4355</v>
      </c>
      <c r="Q150" s="1228">
        <f t="shared" si="26"/>
        <v>21.774999999999999</v>
      </c>
      <c r="DD150" s="2"/>
      <c r="DE150" s="2"/>
      <c r="GM150" s="2"/>
      <c r="GN150" s="2"/>
      <c r="GO150" s="2"/>
      <c r="GP150" s="2"/>
      <c r="GQ150" s="2"/>
      <c r="GR150" s="2"/>
      <c r="GS150" s="2"/>
      <c r="GT150" s="2"/>
      <c r="GU150" s="2"/>
    </row>
    <row r="151" spans="1:203" s="10" customFormat="1" ht="17.25" thickTop="1" thickBot="1" x14ac:dyDescent="0.3">
      <c r="A151" s="451"/>
      <c r="B151" s="451"/>
      <c r="C151" s="451"/>
      <c r="D151" s="451"/>
      <c r="E151" s="102"/>
      <c r="F151" s="25">
        <v>421900</v>
      </c>
      <c r="G151" s="25"/>
      <c r="H151" s="26" t="s">
        <v>1404</v>
      </c>
      <c r="I151" s="1924">
        <v>10000</v>
      </c>
      <c r="J151" s="1924">
        <v>0</v>
      </c>
      <c r="K151" s="1228">
        <f t="shared" si="23"/>
        <v>0</v>
      </c>
      <c r="L151" s="1693"/>
      <c r="M151" s="1693"/>
      <c r="N151" s="1228"/>
      <c r="O151" s="1934">
        <f t="shared" si="24"/>
        <v>10000</v>
      </c>
      <c r="P151" s="1934">
        <f t="shared" si="25"/>
        <v>0</v>
      </c>
      <c r="Q151" s="1228">
        <f t="shared" si="26"/>
        <v>0</v>
      </c>
      <c r="DD151" s="2"/>
      <c r="DE151" s="2"/>
      <c r="GM151" s="2"/>
      <c r="GN151" s="2"/>
      <c r="GO151" s="2"/>
      <c r="GP151" s="2"/>
      <c r="GQ151" s="2"/>
      <c r="GR151" s="2"/>
      <c r="GS151" s="2"/>
      <c r="GT151" s="2"/>
      <c r="GU151" s="2"/>
    </row>
    <row r="152" spans="1:203" s="10" customFormat="1" ht="17.25" thickTop="1" thickBot="1" x14ac:dyDescent="0.3">
      <c r="A152" s="451"/>
      <c r="B152" s="451"/>
      <c r="C152" s="451"/>
      <c r="D152" s="451"/>
      <c r="E152" s="126">
        <v>33</v>
      </c>
      <c r="F152" s="68">
        <v>422</v>
      </c>
      <c r="G152" s="68"/>
      <c r="H152" s="1428" t="s">
        <v>1377</v>
      </c>
      <c r="I152" s="1943">
        <v>50000</v>
      </c>
      <c r="J152" s="1943">
        <v>3040</v>
      </c>
      <c r="K152" s="1228">
        <f t="shared" si="23"/>
        <v>6.08</v>
      </c>
      <c r="L152" s="1695"/>
      <c r="M152" s="1695"/>
      <c r="N152" s="1228"/>
      <c r="O152" s="2001">
        <f t="shared" si="24"/>
        <v>50000</v>
      </c>
      <c r="P152" s="2001">
        <f t="shared" si="25"/>
        <v>3040</v>
      </c>
      <c r="Q152" s="1228">
        <f t="shared" si="26"/>
        <v>6.08</v>
      </c>
      <c r="DD152" s="2"/>
      <c r="DE152" s="2"/>
      <c r="GM152" s="2"/>
      <c r="GN152" s="2"/>
      <c r="GO152" s="2"/>
      <c r="GP152" s="2"/>
      <c r="GQ152" s="2"/>
      <c r="GR152" s="2"/>
      <c r="GS152" s="2"/>
      <c r="GT152" s="2"/>
      <c r="GU152" s="2"/>
    </row>
    <row r="153" spans="1:203" s="10" customFormat="1" ht="17.25" thickTop="1" thickBot="1" x14ac:dyDescent="0.3">
      <c r="A153" s="451"/>
      <c r="B153" s="451"/>
      <c r="C153" s="451"/>
      <c r="D153" s="451"/>
      <c r="E153" s="127">
        <v>34</v>
      </c>
      <c r="F153" s="67">
        <v>423</v>
      </c>
      <c r="G153" s="67"/>
      <c r="H153" s="1443" t="s">
        <v>1378</v>
      </c>
      <c r="I153" s="1948">
        <f>I154+I155</f>
        <v>10000</v>
      </c>
      <c r="J153" s="1948">
        <f>J154+J155</f>
        <v>0</v>
      </c>
      <c r="K153" s="1228">
        <f t="shared" si="23"/>
        <v>0</v>
      </c>
      <c r="L153" s="1715"/>
      <c r="M153" s="1715"/>
      <c r="N153" s="1228"/>
      <c r="O153" s="1952">
        <f t="shared" si="24"/>
        <v>10000</v>
      </c>
      <c r="P153" s="1952">
        <f t="shared" si="25"/>
        <v>0</v>
      </c>
      <c r="Q153" s="1228">
        <f t="shared" si="26"/>
        <v>0</v>
      </c>
      <c r="DD153" s="2"/>
      <c r="DE153" s="2"/>
      <c r="GM153" s="2"/>
      <c r="GN153" s="2"/>
      <c r="GO153" s="2"/>
      <c r="GP153" s="2"/>
      <c r="GQ153" s="2"/>
      <c r="GR153" s="2"/>
      <c r="GS153" s="2"/>
      <c r="GT153" s="2"/>
      <c r="GU153" s="2"/>
    </row>
    <row r="154" spans="1:203" s="10" customFormat="1" ht="17.25" customHeight="1" thickTop="1" thickBot="1" x14ac:dyDescent="0.3">
      <c r="A154" s="451"/>
      <c r="B154" s="451"/>
      <c r="C154" s="451"/>
      <c r="D154" s="451"/>
      <c r="E154" s="105"/>
      <c r="F154" s="3">
        <v>423710</v>
      </c>
      <c r="G154" s="13"/>
      <c r="H154" s="12" t="s">
        <v>1460</v>
      </c>
      <c r="I154" s="1926"/>
      <c r="J154" s="1926"/>
      <c r="K154" s="1228"/>
      <c r="L154" s="1694"/>
      <c r="M154" s="1694"/>
      <c r="N154" s="1228"/>
      <c r="O154" s="1938">
        <f t="shared" si="24"/>
        <v>0</v>
      </c>
      <c r="P154" s="1938">
        <f t="shared" si="25"/>
        <v>0</v>
      </c>
      <c r="Q154" s="1228"/>
      <c r="DD154" s="2"/>
      <c r="DE154" s="2"/>
      <c r="GM154" s="2"/>
      <c r="GN154" s="2"/>
      <c r="GO154" s="2"/>
      <c r="GP154" s="2"/>
      <c r="GQ154" s="2"/>
      <c r="GR154" s="2"/>
      <c r="GS154" s="2"/>
      <c r="GT154" s="2"/>
      <c r="GU154" s="2"/>
    </row>
    <row r="155" spans="1:203" s="10" customFormat="1" ht="17.25" thickTop="1" thickBot="1" x14ac:dyDescent="0.3">
      <c r="A155" s="451"/>
      <c r="B155" s="451"/>
      <c r="C155" s="451"/>
      <c r="D155" s="451"/>
      <c r="E155" s="107"/>
      <c r="F155" s="13">
        <v>423320</v>
      </c>
      <c r="G155" s="13"/>
      <c r="H155" s="26" t="s">
        <v>1400</v>
      </c>
      <c r="I155" s="1924">
        <v>10000</v>
      </c>
      <c r="J155" s="1924">
        <v>0</v>
      </c>
      <c r="K155" s="1228">
        <f t="shared" si="23"/>
        <v>0</v>
      </c>
      <c r="L155" s="1693"/>
      <c r="M155" s="1693"/>
      <c r="N155" s="1228"/>
      <c r="O155" s="1934">
        <f t="shared" si="24"/>
        <v>10000</v>
      </c>
      <c r="P155" s="1934">
        <f>J155+M155</f>
        <v>0</v>
      </c>
      <c r="Q155" s="1228">
        <f t="shared" si="26"/>
        <v>0</v>
      </c>
      <c r="DD155" s="2"/>
      <c r="DE155" s="2"/>
      <c r="GM155" s="2"/>
      <c r="GN155" s="2"/>
      <c r="GO155" s="2"/>
      <c r="GP155" s="2"/>
      <c r="GQ155" s="2"/>
      <c r="GR155" s="2"/>
      <c r="GS155" s="2"/>
      <c r="GT155" s="2"/>
      <c r="GU155" s="2"/>
    </row>
    <row r="156" spans="1:203" s="10" customFormat="1" ht="17.25" thickTop="1" thickBot="1" x14ac:dyDescent="0.3">
      <c r="A156" s="451"/>
      <c r="B156" s="451"/>
      <c r="C156" s="451"/>
      <c r="D156" s="451"/>
      <c r="E156" s="110" t="s">
        <v>887</v>
      </c>
      <c r="F156" s="65">
        <v>426</v>
      </c>
      <c r="G156" s="65"/>
      <c r="H156" s="1444" t="s">
        <v>1403</v>
      </c>
      <c r="I156" s="1953">
        <f>I157+I158</f>
        <v>70000</v>
      </c>
      <c r="J156" s="1953">
        <f>J157+J158</f>
        <v>62100</v>
      </c>
      <c r="K156" s="1228">
        <f t="shared" si="23"/>
        <v>88.714285714285708</v>
      </c>
      <c r="L156" s="1716">
        <f>L158</f>
        <v>0</v>
      </c>
      <c r="M156" s="1716">
        <f>M158</f>
        <v>0</v>
      </c>
      <c r="N156" s="1228"/>
      <c r="O156" s="1949">
        <f t="shared" si="24"/>
        <v>70000</v>
      </c>
      <c r="P156" s="1949">
        <f>J156+M156</f>
        <v>62100</v>
      </c>
      <c r="Q156" s="1228">
        <f t="shared" si="26"/>
        <v>88.714285714285708</v>
      </c>
      <c r="DD156" s="2"/>
      <c r="DE156" s="2"/>
      <c r="GM156" s="2"/>
      <c r="GN156" s="2"/>
      <c r="GO156" s="2"/>
      <c r="GP156" s="2"/>
      <c r="GQ156" s="2"/>
      <c r="GR156" s="2"/>
      <c r="GS156" s="2"/>
      <c r="GT156" s="2"/>
      <c r="GU156" s="2"/>
    </row>
    <row r="157" spans="1:203" s="10" customFormat="1" ht="17.25" thickTop="1" thickBot="1" x14ac:dyDescent="0.3">
      <c r="A157" s="451"/>
      <c r="B157" s="451"/>
      <c r="C157" s="451"/>
      <c r="D157" s="451"/>
      <c r="E157" s="111"/>
      <c r="F157" s="69">
        <v>426310</v>
      </c>
      <c r="G157" s="69"/>
      <c r="H157" s="1448" t="s">
        <v>1469</v>
      </c>
      <c r="I157" s="2061">
        <v>70000</v>
      </c>
      <c r="J157" s="2061">
        <v>62100</v>
      </c>
      <c r="K157" s="1228">
        <f t="shared" si="23"/>
        <v>88.714285714285708</v>
      </c>
      <c r="L157" s="1717"/>
      <c r="M157" s="1717"/>
      <c r="N157" s="1228"/>
      <c r="O157" s="1936">
        <f t="shared" si="24"/>
        <v>70000</v>
      </c>
      <c r="P157" s="1936">
        <f>J157+M157</f>
        <v>62100</v>
      </c>
      <c r="Q157" s="1228">
        <f t="shared" si="26"/>
        <v>88.714285714285708</v>
      </c>
      <c r="DD157" s="2"/>
      <c r="DE157" s="2"/>
      <c r="GM157" s="2"/>
      <c r="GN157" s="2"/>
      <c r="GO157" s="2"/>
      <c r="GP157" s="2"/>
      <c r="GQ157" s="2"/>
      <c r="GR157" s="2"/>
      <c r="GS157" s="2"/>
      <c r="GT157" s="2"/>
      <c r="GU157" s="2"/>
    </row>
    <row r="158" spans="1:203" s="10" customFormat="1" ht="17.25" thickTop="1" thickBot="1" x14ac:dyDescent="0.3">
      <c r="A158" s="451"/>
      <c r="B158" s="451"/>
      <c r="C158" s="451"/>
      <c r="D158" s="451"/>
      <c r="E158" s="107"/>
      <c r="F158" s="85">
        <v>426400</v>
      </c>
      <c r="G158" s="85"/>
      <c r="H158" s="1464" t="s">
        <v>1544</v>
      </c>
      <c r="I158" s="1964">
        <v>0</v>
      </c>
      <c r="J158" s="1964">
        <v>0</v>
      </c>
      <c r="K158" s="1228"/>
      <c r="L158" s="1713"/>
      <c r="M158" s="1713"/>
      <c r="N158" s="1228"/>
      <c r="O158" s="1938">
        <f t="shared" si="24"/>
        <v>0</v>
      </c>
      <c r="P158" s="1938">
        <f>J158+M158</f>
        <v>0</v>
      </c>
      <c r="Q158" s="1228"/>
      <c r="DD158" s="2"/>
      <c r="DE158" s="2"/>
      <c r="GM158" s="2"/>
      <c r="GN158" s="2"/>
      <c r="GO158" s="2"/>
      <c r="GP158" s="2"/>
      <c r="GQ158" s="2"/>
      <c r="GR158" s="2"/>
      <c r="GS158" s="2"/>
      <c r="GT158" s="2"/>
      <c r="GU158" s="2"/>
    </row>
    <row r="159" spans="1:203" s="10" customFormat="1" ht="33" thickTop="1" thickBot="1" x14ac:dyDescent="0.3">
      <c r="A159" s="451"/>
      <c r="B159" s="451"/>
      <c r="C159" s="451"/>
      <c r="D159" s="451"/>
      <c r="E159" s="452">
        <v>36</v>
      </c>
      <c r="F159" s="68">
        <v>465</v>
      </c>
      <c r="G159" s="68"/>
      <c r="H159" s="1426" t="s">
        <v>1650</v>
      </c>
      <c r="I159" s="1943">
        <v>160000</v>
      </c>
      <c r="J159" s="1943">
        <v>136346</v>
      </c>
      <c r="K159" s="1228">
        <f>J159/I159*100</f>
        <v>85.216250000000002</v>
      </c>
      <c r="L159" s="1709"/>
      <c r="M159" s="1709"/>
      <c r="N159" s="1228"/>
      <c r="O159" s="1954">
        <f t="shared" si="24"/>
        <v>160000</v>
      </c>
      <c r="P159" s="1954">
        <f>J159+M159</f>
        <v>136346</v>
      </c>
      <c r="Q159" s="1228">
        <f>P159/O159*100</f>
        <v>85.216250000000002</v>
      </c>
      <c r="DD159" s="2"/>
      <c r="DE159" s="2"/>
      <c r="GM159" s="2"/>
      <c r="GN159" s="2"/>
      <c r="GO159" s="2"/>
      <c r="GP159" s="2"/>
      <c r="GQ159" s="2"/>
      <c r="GR159" s="2"/>
      <c r="GS159" s="2"/>
      <c r="GT159" s="2"/>
      <c r="GU159" s="2"/>
    </row>
    <row r="160" spans="1:203" s="10" customFormat="1" ht="17.25" hidden="1" customHeight="1" thickTop="1" thickBot="1" x14ac:dyDescent="0.3">
      <c r="A160" s="93"/>
      <c r="B160" s="93"/>
      <c r="C160" s="93"/>
      <c r="D160" s="216"/>
      <c r="E160" s="546"/>
      <c r="F160" s="69">
        <v>465112</v>
      </c>
      <c r="G160" s="69"/>
      <c r="H160" s="1448" t="s">
        <v>1651</v>
      </c>
      <c r="I160" s="2061">
        <v>180000</v>
      </c>
      <c r="J160" s="2061">
        <v>58356.14</v>
      </c>
      <c r="K160" s="1209"/>
      <c r="L160" s="1718"/>
      <c r="M160" s="1718"/>
      <c r="N160" s="1209"/>
      <c r="O160" s="1936">
        <f>I160</f>
        <v>180000</v>
      </c>
      <c r="P160" s="1936">
        <f>J160</f>
        <v>58356.14</v>
      </c>
      <c r="Q160" s="1209"/>
      <c r="DD160" s="2"/>
      <c r="DE160" s="2"/>
      <c r="GM160" s="2"/>
      <c r="GN160" s="2"/>
      <c r="GO160" s="2"/>
      <c r="GP160" s="2"/>
      <c r="GQ160" s="2"/>
      <c r="GR160" s="2"/>
      <c r="GS160" s="2"/>
      <c r="GT160" s="2"/>
      <c r="GU160" s="2"/>
    </row>
    <row r="161" spans="1:203" s="10" customFormat="1" ht="32.25" thickTop="1" x14ac:dyDescent="0.25">
      <c r="A161" s="658"/>
      <c r="B161" s="659"/>
      <c r="C161" s="659"/>
      <c r="D161" s="659"/>
      <c r="E161" s="660"/>
      <c r="F161" s="652"/>
      <c r="G161" s="541"/>
      <c r="H161" s="1465" t="s">
        <v>1579</v>
      </c>
      <c r="I161" s="1945"/>
      <c r="J161" s="1945"/>
      <c r="K161" s="1194"/>
      <c r="L161" s="1718"/>
      <c r="M161" s="1718"/>
      <c r="N161" s="1194"/>
      <c r="O161" s="1946"/>
      <c r="P161" s="1946"/>
      <c r="Q161" s="1194"/>
      <c r="DD161" s="2"/>
      <c r="DE161" s="2"/>
      <c r="GM161" s="2"/>
      <c r="GN161" s="2"/>
      <c r="GO161" s="2"/>
      <c r="GP161" s="2"/>
      <c r="GQ161" s="2"/>
      <c r="GR161" s="2"/>
      <c r="GS161" s="2"/>
      <c r="GT161" s="2"/>
      <c r="GU161" s="2"/>
    </row>
    <row r="162" spans="1:203" s="10" customFormat="1" ht="16.5" thickBot="1" x14ac:dyDescent="0.3">
      <c r="A162" s="661"/>
      <c r="B162" s="50"/>
      <c r="C162" s="50"/>
      <c r="D162" s="50"/>
      <c r="E162" s="662"/>
      <c r="F162" s="133"/>
      <c r="G162" s="542">
        <v>1</v>
      </c>
      <c r="H162" s="1430" t="s">
        <v>36</v>
      </c>
      <c r="I162" s="1919">
        <f>I144+I146+I148+I149+I152+I153+I156+I159</f>
        <v>1960000</v>
      </c>
      <c r="J162" s="1919">
        <f>J144+J146+J148+J149+J152+J153+J156+J159</f>
        <v>1812525</v>
      </c>
      <c r="K162" s="1228">
        <f>J162/I162*100</f>
        <v>92.475765306122454</v>
      </c>
      <c r="L162" s="1719">
        <v>0</v>
      </c>
      <c r="M162" s="1719">
        <v>0</v>
      </c>
      <c r="N162" s="1228"/>
      <c r="O162" s="1952">
        <f>I162+L162</f>
        <v>1960000</v>
      </c>
      <c r="P162" s="1952">
        <f>J162+M162</f>
        <v>1812525</v>
      </c>
      <c r="Q162" s="1228">
        <f>P162/O162*100</f>
        <v>92.475765306122454</v>
      </c>
      <c r="DD162" s="2"/>
      <c r="DE162" s="2"/>
      <c r="GM162" s="2"/>
      <c r="GN162" s="2"/>
      <c r="GO162" s="2"/>
      <c r="GP162" s="2"/>
      <c r="GQ162" s="2"/>
      <c r="GR162" s="2"/>
      <c r="GS162" s="2"/>
      <c r="GT162" s="2"/>
      <c r="GU162" s="2"/>
    </row>
    <row r="163" spans="1:203" s="10" customFormat="1" ht="17.25" thickTop="1" thickBot="1" x14ac:dyDescent="0.3">
      <c r="A163" s="661"/>
      <c r="B163" s="50"/>
      <c r="C163" s="50"/>
      <c r="D163" s="50"/>
      <c r="E163" s="662"/>
      <c r="F163" s="133"/>
      <c r="G163" s="549"/>
      <c r="H163" s="1455" t="s">
        <v>131</v>
      </c>
      <c r="I163" s="1943">
        <f>I162</f>
        <v>1960000</v>
      </c>
      <c r="J163" s="1943">
        <f>J162</f>
        <v>1812525</v>
      </c>
      <c r="K163" s="1228">
        <f>J163/I163*100</f>
        <v>92.475765306122454</v>
      </c>
      <c r="L163" s="1720"/>
      <c r="M163" s="1720"/>
      <c r="N163" s="1228"/>
      <c r="O163" s="1954">
        <f>I163+L163</f>
        <v>1960000</v>
      </c>
      <c r="P163" s="1954">
        <f>J163+M163</f>
        <v>1812525</v>
      </c>
      <c r="Q163" s="1228">
        <f>P163/O163*100</f>
        <v>92.475765306122454</v>
      </c>
      <c r="DD163" s="2"/>
      <c r="DE163" s="2"/>
      <c r="GM163" s="2"/>
      <c r="GN163" s="2"/>
      <c r="GO163" s="2"/>
      <c r="GP163" s="2"/>
      <c r="GQ163" s="2"/>
      <c r="GR163" s="2"/>
      <c r="GS163" s="2"/>
      <c r="GT163" s="2"/>
      <c r="GU163" s="2"/>
    </row>
    <row r="164" spans="1:203" s="10" customFormat="1" ht="32.25" thickTop="1" x14ac:dyDescent="0.25">
      <c r="A164" s="661"/>
      <c r="B164" s="50"/>
      <c r="C164" s="50"/>
      <c r="D164" s="50"/>
      <c r="E164" s="662"/>
      <c r="F164" s="133"/>
      <c r="G164" s="548"/>
      <c r="H164" s="1466" t="s">
        <v>1658</v>
      </c>
      <c r="I164" s="2061"/>
      <c r="J164" s="2061"/>
      <c r="K164" s="1209"/>
      <c r="L164" s="1718"/>
      <c r="M164" s="1718"/>
      <c r="N164" s="1209"/>
      <c r="O164" s="1967"/>
      <c r="P164" s="1967"/>
      <c r="Q164" s="1209"/>
      <c r="DD164" s="2"/>
      <c r="DE164" s="2"/>
      <c r="GM164" s="2"/>
      <c r="GN164" s="2"/>
      <c r="GO164" s="2"/>
      <c r="GP164" s="2"/>
      <c r="GQ164" s="2"/>
      <c r="GR164" s="2"/>
      <c r="GS164" s="2"/>
      <c r="GT164" s="2"/>
      <c r="GU164" s="2"/>
    </row>
    <row r="165" spans="1:203" s="10" customFormat="1" ht="16.5" thickBot="1" x14ac:dyDescent="0.3">
      <c r="A165" s="661"/>
      <c r="B165" s="50"/>
      <c r="C165" s="50"/>
      <c r="D165" s="50"/>
      <c r="E165" s="662"/>
      <c r="F165" s="133"/>
      <c r="G165" s="542">
        <v>1</v>
      </c>
      <c r="H165" s="1467" t="s">
        <v>36</v>
      </c>
      <c r="I165" s="1935">
        <f>I144+I146+I148+I149+I152+I153+I156+I159</f>
        <v>1960000</v>
      </c>
      <c r="J165" s="1935">
        <f>J144+J146+J148+J149+J152+J153+J156+J159</f>
        <v>1812525</v>
      </c>
      <c r="K165" s="1228">
        <f>J165/I165*100</f>
        <v>92.475765306122454</v>
      </c>
      <c r="L165" s="1721">
        <v>0</v>
      </c>
      <c r="M165" s="1721">
        <v>0</v>
      </c>
      <c r="N165" s="1228"/>
      <c r="O165" s="1941">
        <f>I165+L165</f>
        <v>1960000</v>
      </c>
      <c r="P165" s="1941">
        <f>J165+M165</f>
        <v>1812525</v>
      </c>
      <c r="Q165" s="1228">
        <f>P165/O165*100</f>
        <v>92.475765306122454</v>
      </c>
      <c r="DD165" s="2"/>
      <c r="DE165" s="2"/>
      <c r="GM165" s="2"/>
      <c r="GN165" s="2"/>
      <c r="GO165" s="2"/>
      <c r="GP165" s="2"/>
      <c r="GQ165" s="2"/>
      <c r="GR165" s="2"/>
      <c r="GS165" s="2"/>
      <c r="GT165" s="2"/>
      <c r="GU165" s="2"/>
    </row>
    <row r="166" spans="1:203" s="10" customFormat="1" ht="17.25" thickTop="1" thickBot="1" x14ac:dyDescent="0.3">
      <c r="A166" s="661"/>
      <c r="B166" s="50"/>
      <c r="C166" s="50"/>
      <c r="D166" s="50"/>
      <c r="E166" s="662"/>
      <c r="F166" s="133"/>
      <c r="G166" s="549"/>
      <c r="H166" s="1434" t="s">
        <v>1646</v>
      </c>
      <c r="I166" s="1943">
        <f>I165</f>
        <v>1960000</v>
      </c>
      <c r="J166" s="1943">
        <f>J165</f>
        <v>1812525</v>
      </c>
      <c r="K166" s="1228">
        <f>J166/I166*100</f>
        <v>92.475765306122454</v>
      </c>
      <c r="L166" s="1720"/>
      <c r="M166" s="1720"/>
      <c r="N166" s="1228"/>
      <c r="O166" s="1954">
        <f>I166+L166</f>
        <v>1960000</v>
      </c>
      <c r="P166" s="1954">
        <f>J166+M166</f>
        <v>1812525</v>
      </c>
      <c r="Q166" s="1228">
        <f>P166/O166*100</f>
        <v>92.475765306122454</v>
      </c>
      <c r="DD166" s="2"/>
      <c r="DE166" s="2"/>
      <c r="GM166" s="2"/>
      <c r="GN166" s="2"/>
      <c r="GO166" s="2"/>
      <c r="GP166" s="2"/>
      <c r="GQ166" s="2"/>
      <c r="GR166" s="2"/>
      <c r="GS166" s="2"/>
      <c r="GT166" s="2"/>
      <c r="GU166" s="2"/>
    </row>
    <row r="167" spans="1:203" s="10" customFormat="1" ht="32.25" thickTop="1" x14ac:dyDescent="0.25">
      <c r="A167" s="661"/>
      <c r="B167" s="50"/>
      <c r="C167" s="50"/>
      <c r="D167" s="50"/>
      <c r="E167" s="662"/>
      <c r="F167" s="133"/>
      <c r="G167" s="548"/>
      <c r="H167" s="1458" t="s">
        <v>132</v>
      </c>
      <c r="I167" s="1953"/>
      <c r="J167" s="1953"/>
      <c r="K167" s="1197"/>
      <c r="L167" s="1716"/>
      <c r="M167" s="1716"/>
      <c r="N167" s="1197"/>
      <c r="O167" s="1949"/>
      <c r="P167" s="1949"/>
      <c r="Q167" s="1197"/>
      <c r="DD167" s="2"/>
      <c r="DE167" s="2"/>
      <c r="GM167" s="2"/>
      <c r="GN167" s="2"/>
      <c r="GO167" s="2"/>
      <c r="GP167" s="2"/>
      <c r="GQ167" s="2"/>
      <c r="GR167" s="2"/>
      <c r="GS167" s="2"/>
      <c r="GT167" s="2"/>
      <c r="GU167" s="2"/>
    </row>
    <row r="168" spans="1:203" s="10" customFormat="1" ht="16.5" thickBot="1" x14ac:dyDescent="0.3">
      <c r="A168" s="661"/>
      <c r="B168" s="50"/>
      <c r="C168" s="50"/>
      <c r="D168" s="50"/>
      <c r="E168" s="662"/>
      <c r="F168" s="133"/>
      <c r="G168" s="542">
        <v>1</v>
      </c>
      <c r="H168" s="1468" t="s">
        <v>1557</v>
      </c>
      <c r="I168" s="1947">
        <f>I162</f>
        <v>1960000</v>
      </c>
      <c r="J168" s="1947">
        <f>J162</f>
        <v>1812525</v>
      </c>
      <c r="K168" s="1228">
        <f>J168/I168*100</f>
        <v>92.475765306122454</v>
      </c>
      <c r="L168" s="1722"/>
      <c r="M168" s="1722"/>
      <c r="N168" s="1228"/>
      <c r="O168" s="1934">
        <f>I168+L168</f>
        <v>1960000</v>
      </c>
      <c r="P168" s="1934">
        <f>J168+M168</f>
        <v>1812525</v>
      </c>
      <c r="Q168" s="1228">
        <f>P168/O168*100</f>
        <v>92.475765306122454</v>
      </c>
      <c r="DD168" s="2"/>
      <c r="DE168" s="2"/>
      <c r="GM168" s="2"/>
      <c r="GN168" s="2"/>
      <c r="GO168" s="2"/>
      <c r="GP168" s="2"/>
      <c r="GQ168" s="2"/>
      <c r="GR168" s="2"/>
      <c r="GS168" s="2"/>
      <c r="GT168" s="2"/>
      <c r="GU168" s="2"/>
    </row>
    <row r="169" spans="1:203" s="10" customFormat="1" ht="17.25" thickTop="1" thickBot="1" x14ac:dyDescent="0.3">
      <c r="A169" s="661"/>
      <c r="B169" s="50"/>
      <c r="C169" s="50"/>
      <c r="D169" s="50"/>
      <c r="E169" s="662"/>
      <c r="F169" s="133"/>
      <c r="G169" s="549"/>
      <c r="H169" s="1437" t="s">
        <v>1644</v>
      </c>
      <c r="I169" s="1948">
        <f>I168</f>
        <v>1960000</v>
      </c>
      <c r="J169" s="1948">
        <f>J168</f>
        <v>1812525</v>
      </c>
      <c r="K169" s="1228">
        <f>J169/I169*100</f>
        <v>92.475765306122454</v>
      </c>
      <c r="L169" s="1715"/>
      <c r="M169" s="1715"/>
      <c r="N169" s="1228"/>
      <c r="O169" s="1952">
        <f>O168</f>
        <v>1960000</v>
      </c>
      <c r="P169" s="1952">
        <f>P168</f>
        <v>1812525</v>
      </c>
      <c r="Q169" s="1228">
        <f>P169/O169*100</f>
        <v>92.475765306122454</v>
      </c>
      <c r="DD169" s="2"/>
      <c r="DE169" s="2"/>
      <c r="GM169" s="2"/>
      <c r="GN169" s="2"/>
      <c r="GO169" s="2"/>
      <c r="GP169" s="2"/>
      <c r="GQ169" s="2"/>
      <c r="GR169" s="2"/>
      <c r="GS169" s="2"/>
      <c r="GT169" s="2"/>
      <c r="GU169" s="2"/>
    </row>
    <row r="170" spans="1:203" s="10" customFormat="1" ht="16.5" thickTop="1" x14ac:dyDescent="0.25">
      <c r="A170" s="661"/>
      <c r="B170" s="50"/>
      <c r="C170" s="50"/>
      <c r="D170" s="50"/>
      <c r="E170" s="662"/>
      <c r="F170" s="75"/>
      <c r="G170" s="550"/>
      <c r="H170" s="1460" t="s">
        <v>120</v>
      </c>
      <c r="I170" s="1922"/>
      <c r="J170" s="1922"/>
      <c r="K170" s="1188"/>
      <c r="L170" s="1692"/>
      <c r="M170" s="1692"/>
      <c r="N170" s="1188"/>
      <c r="O170" s="1949"/>
      <c r="P170" s="1949"/>
      <c r="Q170" s="1188"/>
      <c r="DD170" s="2"/>
      <c r="DE170" s="2"/>
      <c r="GM170" s="2"/>
      <c r="GN170" s="2"/>
      <c r="GO170" s="2"/>
      <c r="GP170" s="2"/>
      <c r="GQ170" s="2"/>
      <c r="GR170" s="2"/>
      <c r="GS170" s="2"/>
      <c r="GT170" s="2"/>
      <c r="GU170" s="2"/>
    </row>
    <row r="171" spans="1:203" s="10" customFormat="1" ht="16.5" thickBot="1" x14ac:dyDescent="0.3">
      <c r="A171" s="661"/>
      <c r="B171" s="50"/>
      <c r="C171" s="50"/>
      <c r="D171" s="50"/>
      <c r="E171" s="662"/>
      <c r="F171" s="75"/>
      <c r="G171" s="542">
        <v>1</v>
      </c>
      <c r="H171" s="1439" t="s">
        <v>36</v>
      </c>
      <c r="I171" s="2062">
        <f>I144+I146+I148+I149+I152+I153+I156+I159</f>
        <v>1960000</v>
      </c>
      <c r="J171" s="2062">
        <f>J144+J146+J148+J149+J152+J153+J156+J159</f>
        <v>1812525</v>
      </c>
      <c r="K171" s="1228">
        <f>J171/I171*100</f>
        <v>92.475765306122454</v>
      </c>
      <c r="L171" s="1707">
        <v>0</v>
      </c>
      <c r="M171" s="1707">
        <v>0</v>
      </c>
      <c r="N171" s="1228"/>
      <c r="O171" s="1952">
        <f>I171+L171</f>
        <v>1960000</v>
      </c>
      <c r="P171" s="1952">
        <f>J171+M171</f>
        <v>1812525</v>
      </c>
      <c r="Q171" s="1228">
        <f>P171/O171*100</f>
        <v>92.475765306122454</v>
      </c>
      <c r="DD171" s="2"/>
      <c r="DE171" s="2"/>
      <c r="GM171" s="2"/>
      <c r="GN171" s="2"/>
      <c r="GO171" s="2"/>
      <c r="GP171" s="2"/>
      <c r="GQ171" s="2"/>
      <c r="GR171" s="2"/>
      <c r="GS171" s="2"/>
      <c r="GT171" s="2"/>
      <c r="GU171" s="2"/>
    </row>
    <row r="172" spans="1:203" s="10" customFormat="1" ht="31.5" customHeight="1" thickTop="1" thickBot="1" x14ac:dyDescent="0.3">
      <c r="A172" s="663"/>
      <c r="B172" s="664"/>
      <c r="C172" s="664"/>
      <c r="D172" s="664"/>
      <c r="E172" s="665"/>
      <c r="F172" s="666"/>
      <c r="G172" s="552"/>
      <c r="H172" s="1440" t="s">
        <v>1640</v>
      </c>
      <c r="I172" s="1927">
        <f>I171</f>
        <v>1960000</v>
      </c>
      <c r="J172" s="1927">
        <f>J171</f>
        <v>1812525</v>
      </c>
      <c r="K172" s="1228">
        <f>J172/I172*100</f>
        <v>92.475765306122454</v>
      </c>
      <c r="L172" s="1697">
        <f>L144+L146+L148+L149+L152+L153+L157+L161+L164+L170</f>
        <v>0</v>
      </c>
      <c r="M172" s="1697">
        <f>M144+M146+M148+M149+M152+M153+M157+M161+M164+M170</f>
        <v>0</v>
      </c>
      <c r="N172" s="1228"/>
      <c r="O172" s="1928">
        <f>I172+L172</f>
        <v>1960000</v>
      </c>
      <c r="P172" s="1928">
        <f>J172+M172</f>
        <v>1812525</v>
      </c>
      <c r="Q172" s="1228">
        <f>P172/O172*100</f>
        <v>92.475765306122454</v>
      </c>
      <c r="DD172" s="2"/>
      <c r="DE172" s="2"/>
      <c r="GM172" s="2"/>
      <c r="GN172" s="2"/>
      <c r="GO172" s="2"/>
      <c r="GP172" s="2"/>
      <c r="GQ172" s="2"/>
      <c r="GR172" s="2"/>
      <c r="GS172" s="2"/>
      <c r="GT172" s="2"/>
      <c r="GU172" s="2"/>
    </row>
    <row r="173" spans="1:203" s="10" customFormat="1" ht="33.75" customHeight="1" thickTop="1" thickBot="1" x14ac:dyDescent="0.3">
      <c r="A173" s="764">
        <v>5</v>
      </c>
      <c r="B173" s="764">
        <v>5.01</v>
      </c>
      <c r="C173" s="764"/>
      <c r="D173" s="765"/>
      <c r="E173" s="766"/>
      <c r="F173" s="767"/>
      <c r="G173" s="767"/>
      <c r="H173" s="1469" t="s">
        <v>1389</v>
      </c>
      <c r="I173" s="2050"/>
      <c r="J173" s="2050"/>
      <c r="K173" s="2031"/>
      <c r="L173" s="2051"/>
      <c r="M173" s="2051"/>
      <c r="N173" s="2031"/>
      <c r="O173" s="2052"/>
      <c r="P173" s="2052"/>
      <c r="Q173" s="2031"/>
      <c r="DD173" s="2"/>
      <c r="DE173" s="2"/>
      <c r="GM173" s="2"/>
      <c r="GN173" s="2"/>
      <c r="GO173" s="2"/>
      <c r="GP173" s="2"/>
      <c r="GQ173" s="2"/>
      <c r="GR173" s="2"/>
      <c r="GS173" s="2"/>
      <c r="GT173" s="2"/>
      <c r="GU173" s="2"/>
    </row>
    <row r="174" spans="1:203" s="10" customFormat="1" ht="35.25" customHeight="1" thickTop="1" thickBot="1" x14ac:dyDescent="0.3">
      <c r="A174" s="764"/>
      <c r="B174" s="764"/>
      <c r="C174" s="764"/>
      <c r="D174" s="829">
        <v>602</v>
      </c>
      <c r="E174" s="766"/>
      <c r="F174" s="767"/>
      <c r="G174" s="760"/>
      <c r="H174" s="1470" t="s">
        <v>520</v>
      </c>
      <c r="I174" s="2050"/>
      <c r="J174" s="2050"/>
      <c r="K174" s="2031"/>
      <c r="L174" s="2051"/>
      <c r="M174" s="2051"/>
      <c r="N174" s="2031"/>
      <c r="O174" s="2052"/>
      <c r="P174" s="2052"/>
      <c r="Q174" s="2031"/>
      <c r="DD174" s="2"/>
      <c r="DE174" s="2"/>
      <c r="GM174" s="2"/>
      <c r="GN174" s="2"/>
      <c r="GO174" s="2"/>
      <c r="GP174" s="2"/>
      <c r="GQ174" s="2"/>
      <c r="GR174" s="2"/>
      <c r="GS174" s="2"/>
      <c r="GT174" s="2"/>
      <c r="GU174" s="2"/>
    </row>
    <row r="175" spans="1:203" s="10" customFormat="1" ht="48.75" customHeight="1" thickTop="1" thickBot="1" x14ac:dyDescent="0.3">
      <c r="A175" s="780"/>
      <c r="B175" s="780"/>
      <c r="C175" s="780"/>
      <c r="D175" s="780" t="s">
        <v>1601</v>
      </c>
      <c r="E175" s="772"/>
      <c r="F175" s="772"/>
      <c r="G175" s="772"/>
      <c r="H175" s="1471" t="s">
        <v>1602</v>
      </c>
      <c r="I175" s="2053"/>
      <c r="J175" s="2053"/>
      <c r="K175" s="2054"/>
      <c r="L175" s="2035"/>
      <c r="M175" s="2035"/>
      <c r="N175" s="2054"/>
      <c r="O175" s="1909"/>
      <c r="P175" s="1909"/>
      <c r="Q175" s="2054"/>
      <c r="DD175" s="2"/>
      <c r="DE175" s="2"/>
      <c r="GM175" s="2"/>
      <c r="GN175" s="2"/>
      <c r="GO175" s="2"/>
      <c r="GP175" s="2"/>
      <c r="GQ175" s="2"/>
      <c r="GR175" s="2"/>
      <c r="GS175" s="2"/>
      <c r="GT175" s="2"/>
      <c r="GU175" s="2"/>
    </row>
    <row r="176" spans="1:203" s="10" customFormat="1" ht="29.25" customHeight="1" thickTop="1" thickBot="1" x14ac:dyDescent="0.3">
      <c r="A176" s="792"/>
      <c r="B176" s="792"/>
      <c r="C176" s="786">
        <v>130</v>
      </c>
      <c r="D176" s="786"/>
      <c r="E176" s="830"/>
      <c r="F176" s="830"/>
      <c r="G176" s="830"/>
      <c r="H176" s="1472" t="s">
        <v>1390</v>
      </c>
      <c r="I176" s="2055"/>
      <c r="J176" s="2055"/>
      <c r="K176" s="2056"/>
      <c r="L176" s="2057"/>
      <c r="M176" s="2057"/>
      <c r="N176" s="2056"/>
      <c r="O176" s="2058"/>
      <c r="P176" s="2058"/>
      <c r="Q176" s="2056"/>
      <c r="DD176" s="2"/>
      <c r="DE176" s="2"/>
      <c r="GM176" s="2"/>
      <c r="GN176" s="2"/>
      <c r="GO176" s="2"/>
      <c r="GP176" s="2"/>
      <c r="GQ176" s="2"/>
      <c r="GR176" s="2"/>
      <c r="GS176" s="2"/>
      <c r="GT176" s="2"/>
      <c r="GU176" s="2"/>
    </row>
    <row r="177" spans="1:203" s="10" customFormat="1" ht="17.25" thickTop="1" thickBot="1" x14ac:dyDescent="0.3">
      <c r="A177" s="66"/>
      <c r="B177" s="66"/>
      <c r="C177" s="66"/>
      <c r="D177" s="66"/>
      <c r="E177" s="263">
        <v>37</v>
      </c>
      <c r="F177" s="428">
        <v>411</v>
      </c>
      <c r="G177" s="428"/>
      <c r="H177" s="1473" t="s">
        <v>1391</v>
      </c>
      <c r="I177" s="1922">
        <f>I178</f>
        <v>41260000</v>
      </c>
      <c r="J177" s="1922">
        <f>J178</f>
        <v>38944859.039999999</v>
      </c>
      <c r="K177" s="1188">
        <f t="shared" ref="K177:K197" si="27">J177/I177*100</f>
        <v>94.388897333979642</v>
      </c>
      <c r="L177" s="1692"/>
      <c r="M177" s="1692"/>
      <c r="N177" s="1188"/>
      <c r="O177" s="1998">
        <f t="shared" ref="O177:O182" si="28">I177+L177</f>
        <v>41260000</v>
      </c>
      <c r="P177" s="1998">
        <f t="shared" ref="P177:P182" si="29">J177+M177</f>
        <v>38944859.039999999</v>
      </c>
      <c r="Q177" s="1188">
        <f t="shared" ref="Q177:Q197" si="30">P177/O177*100</f>
        <v>94.388897333979642</v>
      </c>
      <c r="DD177" s="2"/>
      <c r="DE177" s="2"/>
      <c r="GM177" s="2"/>
      <c r="GN177" s="2"/>
      <c r="GO177" s="2"/>
      <c r="GP177" s="2"/>
      <c r="GQ177" s="2"/>
      <c r="GR177" s="2"/>
      <c r="GS177" s="2"/>
      <c r="GT177" s="2"/>
      <c r="GU177" s="2"/>
    </row>
    <row r="178" spans="1:203" s="10" customFormat="1" ht="17.25" thickTop="1" thickBot="1" x14ac:dyDescent="0.3">
      <c r="A178" s="66"/>
      <c r="B178" s="66"/>
      <c r="C178" s="66"/>
      <c r="D178" s="66"/>
      <c r="E178" s="425"/>
      <c r="F178" s="192">
        <v>411100</v>
      </c>
      <c r="G178" s="192"/>
      <c r="H178" s="1447" t="s">
        <v>1391</v>
      </c>
      <c r="I178" s="1924">
        <v>41260000</v>
      </c>
      <c r="J178" s="1924">
        <v>38944859.039999999</v>
      </c>
      <c r="K178" s="1215">
        <f t="shared" si="27"/>
        <v>94.388897333979642</v>
      </c>
      <c r="L178" s="1693"/>
      <c r="M178" s="1693"/>
      <c r="N178" s="1215"/>
      <c r="O178" s="2063">
        <f t="shared" si="28"/>
        <v>41260000</v>
      </c>
      <c r="P178" s="2063">
        <f t="shared" si="29"/>
        <v>38944859.039999999</v>
      </c>
      <c r="Q178" s="1215">
        <f t="shared" si="30"/>
        <v>94.388897333979642</v>
      </c>
      <c r="DD178" s="2"/>
      <c r="DE178" s="2"/>
      <c r="GM178" s="2"/>
      <c r="GN178" s="2"/>
      <c r="GO178" s="2"/>
      <c r="GP178" s="2"/>
      <c r="GQ178" s="2"/>
      <c r="GR178" s="2"/>
      <c r="GS178" s="2"/>
      <c r="GT178" s="2"/>
      <c r="GU178" s="2"/>
    </row>
    <row r="179" spans="1:203" s="10" customFormat="1" ht="33" thickTop="1" thickBot="1" x14ac:dyDescent="0.3">
      <c r="A179" s="66"/>
      <c r="B179" s="66"/>
      <c r="C179" s="66"/>
      <c r="D179" s="66"/>
      <c r="E179" s="263">
        <v>38</v>
      </c>
      <c r="F179" s="180">
        <v>412</v>
      </c>
      <c r="G179" s="180"/>
      <c r="H179" s="1473" t="s">
        <v>1375</v>
      </c>
      <c r="I179" s="1922">
        <f>I180</f>
        <v>7390000</v>
      </c>
      <c r="J179" s="1922">
        <f>J180</f>
        <v>6679043.3399999999</v>
      </c>
      <c r="K179" s="1188">
        <f t="shared" si="27"/>
        <v>90.379476860622461</v>
      </c>
      <c r="L179" s="1692"/>
      <c r="M179" s="1692"/>
      <c r="N179" s="1188"/>
      <c r="O179" s="1998">
        <f t="shared" si="28"/>
        <v>7390000</v>
      </c>
      <c r="P179" s="1998">
        <f t="shared" si="29"/>
        <v>6679043.3399999999</v>
      </c>
      <c r="Q179" s="1188">
        <f t="shared" si="30"/>
        <v>90.379476860622461</v>
      </c>
      <c r="DD179" s="2"/>
      <c r="DE179" s="2"/>
      <c r="GM179" s="2"/>
      <c r="GN179" s="2"/>
      <c r="GO179" s="2"/>
      <c r="GP179" s="2"/>
      <c r="GQ179" s="2"/>
      <c r="GR179" s="2"/>
      <c r="GS179" s="2"/>
      <c r="GT179" s="2"/>
      <c r="GU179" s="2"/>
    </row>
    <row r="180" spans="1:203" s="10" customFormat="1" ht="33" thickTop="1" thickBot="1" x14ac:dyDescent="0.3">
      <c r="A180" s="66"/>
      <c r="B180" s="66"/>
      <c r="C180" s="66"/>
      <c r="D180" s="66"/>
      <c r="E180" s="269"/>
      <c r="F180" s="25">
        <v>412000</v>
      </c>
      <c r="G180" s="25"/>
      <c r="H180" s="26" t="s">
        <v>1375</v>
      </c>
      <c r="I180" s="1924">
        <v>7390000</v>
      </c>
      <c r="J180" s="1924">
        <v>6679043.3399999999</v>
      </c>
      <c r="K180" s="1228">
        <f t="shared" si="27"/>
        <v>90.379476860622461</v>
      </c>
      <c r="L180" s="1708"/>
      <c r="M180" s="1708"/>
      <c r="N180" s="1228"/>
      <c r="O180" s="2064">
        <f t="shared" si="28"/>
        <v>7390000</v>
      </c>
      <c r="P180" s="2064">
        <f t="shared" si="29"/>
        <v>6679043.3399999999</v>
      </c>
      <c r="Q180" s="1228">
        <f t="shared" si="30"/>
        <v>90.379476860622461</v>
      </c>
      <c r="DD180" s="2"/>
      <c r="DE180" s="2"/>
      <c r="GM180" s="2"/>
      <c r="GN180" s="2"/>
      <c r="GO180" s="2"/>
      <c r="GP180" s="2"/>
      <c r="GQ180" s="2"/>
      <c r="GR180" s="2"/>
      <c r="GS180" s="2"/>
      <c r="GT180" s="2"/>
      <c r="GU180" s="2"/>
    </row>
    <row r="181" spans="1:203" s="10" customFormat="1" ht="17.25" thickTop="1" thickBot="1" x14ac:dyDescent="0.3">
      <c r="A181" s="66"/>
      <c r="B181" s="66"/>
      <c r="C181" s="66"/>
      <c r="D181" s="66"/>
      <c r="E181" s="269">
        <v>39</v>
      </c>
      <c r="F181" s="131">
        <v>413</v>
      </c>
      <c r="G181" s="131"/>
      <c r="H181" s="1445" t="s">
        <v>1506</v>
      </c>
      <c r="I181" s="2065">
        <f>I182</f>
        <v>300000</v>
      </c>
      <c r="J181" s="2065">
        <f>J182</f>
        <v>237500</v>
      </c>
      <c r="K181" s="1188">
        <f t="shared" si="27"/>
        <v>79.166666666666657</v>
      </c>
      <c r="L181" s="1701"/>
      <c r="M181" s="1701"/>
      <c r="N181" s="1188"/>
      <c r="O181" s="1998">
        <f t="shared" si="28"/>
        <v>300000</v>
      </c>
      <c r="P181" s="1998">
        <f t="shared" si="29"/>
        <v>237500</v>
      </c>
      <c r="Q181" s="1188">
        <f t="shared" si="30"/>
        <v>79.166666666666657</v>
      </c>
      <c r="DD181" s="2"/>
      <c r="DE181" s="2"/>
      <c r="GM181" s="2"/>
      <c r="GN181" s="2"/>
      <c r="GO181" s="2"/>
      <c r="GP181" s="2"/>
      <c r="GQ181" s="2"/>
      <c r="GR181" s="2"/>
      <c r="GS181" s="2"/>
      <c r="GT181" s="2"/>
      <c r="GU181" s="2"/>
    </row>
    <row r="182" spans="1:203" s="10" customFormat="1" ht="48.75" thickTop="1" thickBot="1" x14ac:dyDescent="0.3">
      <c r="A182" s="53"/>
      <c r="B182" s="53"/>
      <c r="C182" s="53"/>
      <c r="D182" s="38"/>
      <c r="E182" s="113"/>
      <c r="F182" s="25">
        <v>413140</v>
      </c>
      <c r="G182" s="25"/>
      <c r="H182" s="26" t="s">
        <v>523</v>
      </c>
      <c r="I182" s="1924">
        <v>300000</v>
      </c>
      <c r="J182" s="1924">
        <v>237500</v>
      </c>
      <c r="K182" s="1228">
        <f t="shared" si="27"/>
        <v>79.166666666666657</v>
      </c>
      <c r="L182" s="1708"/>
      <c r="M182" s="1708"/>
      <c r="N182" s="1228"/>
      <c r="O182" s="2064">
        <f t="shared" si="28"/>
        <v>300000</v>
      </c>
      <c r="P182" s="2064">
        <f t="shared" si="29"/>
        <v>237500</v>
      </c>
      <c r="Q182" s="1228">
        <f t="shared" si="30"/>
        <v>79.166666666666657</v>
      </c>
      <c r="DD182" s="2"/>
      <c r="DE182" s="2"/>
      <c r="GM182" s="2"/>
      <c r="GN182" s="2"/>
      <c r="GO182" s="2"/>
      <c r="GP182" s="2"/>
      <c r="GQ182" s="2"/>
      <c r="GR182" s="2"/>
      <c r="GS182" s="2"/>
      <c r="GT182" s="2"/>
      <c r="GU182" s="2"/>
    </row>
    <row r="183" spans="1:203" s="10" customFormat="1" ht="16.5" thickTop="1" x14ac:dyDescent="0.25">
      <c r="A183" s="120"/>
      <c r="B183" s="120"/>
      <c r="C183" s="120"/>
      <c r="D183" s="210"/>
      <c r="E183" s="62">
        <v>40</v>
      </c>
      <c r="F183" s="28">
        <v>414</v>
      </c>
      <c r="G183" s="28"/>
      <c r="H183" s="27" t="s">
        <v>1394</v>
      </c>
      <c r="I183" s="1922">
        <f>I184+I185+I186</f>
        <v>2440000</v>
      </c>
      <c r="J183" s="1922">
        <f>J184+J185+J186</f>
        <v>2362997.2000000002</v>
      </c>
      <c r="K183" s="1188">
        <f t="shared" si="27"/>
        <v>96.844147540983613</v>
      </c>
      <c r="L183" s="1692">
        <f>L184+L185+L186</f>
        <v>0</v>
      </c>
      <c r="M183" s="1692">
        <f>M184+M185+M186</f>
        <v>0</v>
      </c>
      <c r="N183" s="1188"/>
      <c r="O183" s="1998">
        <f>I183</f>
        <v>2440000</v>
      </c>
      <c r="P183" s="1998">
        <f>J183</f>
        <v>2362997.2000000002</v>
      </c>
      <c r="Q183" s="1188">
        <f t="shared" si="30"/>
        <v>96.844147540983613</v>
      </c>
      <c r="DD183" s="2"/>
      <c r="DE183" s="2"/>
      <c r="GM183" s="2"/>
      <c r="GN183" s="2"/>
      <c r="GO183" s="2"/>
      <c r="GP183" s="2"/>
      <c r="GQ183" s="2"/>
      <c r="GR183" s="2"/>
      <c r="GS183" s="2"/>
      <c r="GT183" s="2"/>
      <c r="GU183" s="2"/>
    </row>
    <row r="184" spans="1:203" s="10" customFormat="1" ht="48" thickBot="1" x14ac:dyDescent="0.3">
      <c r="A184" s="14"/>
      <c r="B184" s="14"/>
      <c r="C184" s="14"/>
      <c r="D184" s="39"/>
      <c r="E184" s="35"/>
      <c r="F184" s="18">
        <v>414100</v>
      </c>
      <c r="G184" s="18"/>
      <c r="H184" s="17" t="s">
        <v>39</v>
      </c>
      <c r="I184" s="1942">
        <v>100000</v>
      </c>
      <c r="J184" s="1942">
        <v>54776.75</v>
      </c>
      <c r="K184" s="1228">
        <f t="shared" si="27"/>
        <v>54.776749999999993</v>
      </c>
      <c r="L184" s="1700"/>
      <c r="M184" s="1700"/>
      <c r="N184" s="1228"/>
      <c r="O184" s="1999">
        <f t="shared" ref="O184:O197" si="31">I184+L184</f>
        <v>100000</v>
      </c>
      <c r="P184" s="1999">
        <f t="shared" ref="P184:P213" si="32">J184+M184</f>
        <v>54776.75</v>
      </c>
      <c r="Q184" s="1228">
        <f t="shared" si="30"/>
        <v>54.776749999999993</v>
      </c>
      <c r="DD184" s="2"/>
      <c r="DE184" s="2"/>
      <c r="GM184" s="2"/>
      <c r="GN184" s="2"/>
      <c r="GO184" s="2"/>
      <c r="GP184" s="2"/>
      <c r="GQ184" s="2"/>
      <c r="GR184" s="2"/>
      <c r="GS184" s="2"/>
      <c r="GT184" s="2"/>
      <c r="GU184" s="2"/>
    </row>
    <row r="185" spans="1:203" s="10" customFormat="1" ht="17.25" thickTop="1" thickBot="1" x14ac:dyDescent="0.3">
      <c r="A185" s="14"/>
      <c r="B185" s="14"/>
      <c r="C185" s="14"/>
      <c r="D185" s="14"/>
      <c r="E185" s="166"/>
      <c r="F185" s="18">
        <v>414300</v>
      </c>
      <c r="G185" s="18"/>
      <c r="H185" s="17" t="s">
        <v>1368</v>
      </c>
      <c r="I185" s="1942">
        <v>0</v>
      </c>
      <c r="J185" s="1942">
        <v>0</v>
      </c>
      <c r="K185" s="1228"/>
      <c r="L185" s="1700"/>
      <c r="M185" s="1700"/>
      <c r="N185" s="1228"/>
      <c r="O185" s="1999">
        <f t="shared" si="31"/>
        <v>0</v>
      </c>
      <c r="P185" s="1999">
        <f t="shared" si="32"/>
        <v>0</v>
      </c>
      <c r="Q185" s="1228" t="e">
        <f t="shared" si="30"/>
        <v>#DIV/0!</v>
      </c>
      <c r="DD185" s="2"/>
      <c r="DE185" s="2"/>
      <c r="GM185" s="2"/>
      <c r="GN185" s="2"/>
      <c r="GO185" s="2"/>
      <c r="GP185" s="2"/>
      <c r="GQ185" s="2"/>
      <c r="GR185" s="2"/>
      <c r="GS185" s="2"/>
      <c r="GT185" s="2"/>
      <c r="GU185" s="2"/>
    </row>
    <row r="186" spans="1:203" s="10" customFormat="1" ht="48.75" thickTop="1" thickBot="1" x14ac:dyDescent="0.3">
      <c r="A186" s="14"/>
      <c r="B186" s="14"/>
      <c r="C186" s="14"/>
      <c r="D186" s="39"/>
      <c r="E186" s="101"/>
      <c r="F186" s="13">
        <v>414400</v>
      </c>
      <c r="G186" s="13"/>
      <c r="H186" s="12" t="s">
        <v>1546</v>
      </c>
      <c r="I186" s="1926">
        <v>2340000</v>
      </c>
      <c r="J186" s="1926">
        <v>2308220.4500000002</v>
      </c>
      <c r="K186" s="1228">
        <f t="shared" si="27"/>
        <v>98.641899572649578</v>
      </c>
      <c r="L186" s="1694"/>
      <c r="M186" s="1694"/>
      <c r="N186" s="1228"/>
      <c r="O186" s="1999">
        <f t="shared" si="31"/>
        <v>2340000</v>
      </c>
      <c r="P186" s="1999">
        <f t="shared" si="32"/>
        <v>2308220.4500000002</v>
      </c>
      <c r="Q186" s="1228">
        <f t="shared" si="30"/>
        <v>98.641899572649578</v>
      </c>
      <c r="DD186" s="2"/>
      <c r="DE186" s="2"/>
      <c r="GM186" s="2"/>
      <c r="GN186" s="2"/>
      <c r="GO186" s="2"/>
      <c r="GP186" s="2"/>
      <c r="GQ186" s="2"/>
      <c r="GR186" s="2"/>
      <c r="GS186" s="2"/>
      <c r="GT186" s="2"/>
      <c r="GU186" s="2"/>
    </row>
    <row r="187" spans="1:203" s="10" customFormat="1" ht="17.25" thickTop="1" thickBot="1" x14ac:dyDescent="0.3">
      <c r="A187" s="66"/>
      <c r="B187" s="66"/>
      <c r="C187" s="66"/>
      <c r="D187" s="66"/>
      <c r="E187" s="62">
        <v>41</v>
      </c>
      <c r="F187" s="28">
        <v>415</v>
      </c>
      <c r="G187" s="28"/>
      <c r="H187" s="27" t="s">
        <v>1395</v>
      </c>
      <c r="I187" s="1922">
        <f>I188</f>
        <v>600000</v>
      </c>
      <c r="J187" s="1922">
        <f>J188</f>
        <v>498872.55</v>
      </c>
      <c r="K187" s="1228">
        <f t="shared" si="27"/>
        <v>83.145424999999989</v>
      </c>
      <c r="L187" s="1692"/>
      <c r="M187" s="1692"/>
      <c r="N187" s="1228"/>
      <c r="O187" s="1998">
        <f t="shared" si="31"/>
        <v>600000</v>
      </c>
      <c r="P187" s="1998">
        <f t="shared" si="32"/>
        <v>498872.55</v>
      </c>
      <c r="Q187" s="1228">
        <f t="shared" si="30"/>
        <v>83.145424999999989</v>
      </c>
      <c r="DD187" s="2"/>
      <c r="DE187" s="2"/>
      <c r="GM187" s="2"/>
      <c r="GN187" s="2"/>
      <c r="GO187" s="2"/>
      <c r="GP187" s="2"/>
      <c r="GQ187" s="2"/>
      <c r="GR187" s="2"/>
      <c r="GS187" s="2"/>
      <c r="GT187" s="2"/>
      <c r="GU187" s="2"/>
    </row>
    <row r="188" spans="1:203" s="10" customFormat="1" ht="17.25" thickTop="1" thickBot="1" x14ac:dyDescent="0.3">
      <c r="A188" s="53"/>
      <c r="B188" s="53"/>
      <c r="C188" s="53"/>
      <c r="D188" s="38"/>
      <c r="E188" s="102"/>
      <c r="F188" s="25">
        <v>415100</v>
      </c>
      <c r="G188" s="25"/>
      <c r="H188" s="26" t="s">
        <v>1482</v>
      </c>
      <c r="I188" s="1924">
        <v>600000</v>
      </c>
      <c r="J188" s="1924">
        <v>498872.55</v>
      </c>
      <c r="K188" s="1228">
        <f t="shared" si="27"/>
        <v>83.145424999999989</v>
      </c>
      <c r="L188" s="1693"/>
      <c r="M188" s="1693"/>
      <c r="N188" s="1228"/>
      <c r="O188" s="2063">
        <f t="shared" si="31"/>
        <v>600000</v>
      </c>
      <c r="P188" s="2063">
        <f t="shared" si="32"/>
        <v>498872.55</v>
      </c>
      <c r="Q188" s="1228">
        <f t="shared" si="30"/>
        <v>83.145424999999989</v>
      </c>
      <c r="DD188" s="2"/>
      <c r="DE188" s="2"/>
      <c r="GM188" s="2"/>
      <c r="GN188" s="2"/>
      <c r="GO188" s="2"/>
      <c r="GP188" s="2"/>
      <c r="GQ188" s="2"/>
      <c r="GR188" s="2"/>
      <c r="GS188" s="2"/>
      <c r="GT188" s="2"/>
      <c r="GU188" s="2"/>
    </row>
    <row r="189" spans="1:203" s="10" customFormat="1" ht="17.25" thickTop="1" thickBot="1" x14ac:dyDescent="0.3">
      <c r="A189" s="14"/>
      <c r="B189" s="14"/>
      <c r="C189" s="14"/>
      <c r="D189" s="39"/>
      <c r="E189" s="62">
        <v>42</v>
      </c>
      <c r="F189" s="28">
        <v>416</v>
      </c>
      <c r="G189" s="28"/>
      <c r="H189" s="27" t="s">
        <v>1396</v>
      </c>
      <c r="I189" s="1922">
        <f>I190</f>
        <v>600000</v>
      </c>
      <c r="J189" s="1922">
        <f>J190</f>
        <v>490664</v>
      </c>
      <c r="K189" s="1228">
        <f t="shared" si="27"/>
        <v>81.777333333333331</v>
      </c>
      <c r="L189" s="1692"/>
      <c r="M189" s="1692"/>
      <c r="N189" s="1228"/>
      <c r="O189" s="1912">
        <f t="shared" si="31"/>
        <v>600000</v>
      </c>
      <c r="P189" s="1912">
        <f t="shared" si="32"/>
        <v>490664</v>
      </c>
      <c r="Q189" s="1228">
        <f t="shared" si="30"/>
        <v>81.777333333333331</v>
      </c>
      <c r="DD189" s="2"/>
      <c r="DE189" s="2"/>
      <c r="GM189" s="2"/>
      <c r="GN189" s="2"/>
      <c r="GO189" s="2"/>
      <c r="GP189" s="2"/>
      <c r="GQ189" s="2"/>
      <c r="GR189" s="2"/>
      <c r="GS189" s="2"/>
      <c r="GT189" s="2"/>
      <c r="GU189" s="2"/>
    </row>
    <row r="190" spans="1:203" s="10" customFormat="1" ht="33" thickTop="1" thickBot="1" x14ac:dyDescent="0.3">
      <c r="A190" s="14"/>
      <c r="B190" s="14"/>
      <c r="C190" s="14"/>
      <c r="D190" s="39"/>
      <c r="E190" s="100"/>
      <c r="F190" s="13">
        <v>416100</v>
      </c>
      <c r="G190" s="13"/>
      <c r="H190" s="12" t="s">
        <v>906</v>
      </c>
      <c r="I190" s="1926">
        <v>600000</v>
      </c>
      <c r="J190" s="1926">
        <v>490664</v>
      </c>
      <c r="K190" s="1228">
        <f t="shared" si="27"/>
        <v>81.777333333333331</v>
      </c>
      <c r="L190" s="1694"/>
      <c r="M190" s="1694"/>
      <c r="N190" s="1228"/>
      <c r="O190" s="2066">
        <f t="shared" si="31"/>
        <v>600000</v>
      </c>
      <c r="P190" s="2066">
        <f t="shared" si="32"/>
        <v>490664</v>
      </c>
      <c r="Q190" s="1228">
        <f t="shared" si="30"/>
        <v>81.777333333333331</v>
      </c>
      <c r="DD190" s="2"/>
      <c r="DE190" s="2"/>
      <c r="GM190" s="2"/>
      <c r="GN190" s="2"/>
      <c r="GO190" s="2"/>
      <c r="GP190" s="2"/>
      <c r="GQ190" s="2"/>
      <c r="GR190" s="2"/>
      <c r="GS190" s="2"/>
      <c r="GT190" s="2"/>
      <c r="GU190" s="2"/>
    </row>
    <row r="191" spans="1:203" s="10" customFormat="1" ht="17.25" thickTop="1" thickBot="1" x14ac:dyDescent="0.3">
      <c r="A191" s="299"/>
      <c r="B191" s="299"/>
      <c r="C191" s="299"/>
      <c r="D191" s="300"/>
      <c r="E191" s="301">
        <v>43</v>
      </c>
      <c r="F191" s="44">
        <v>421</v>
      </c>
      <c r="G191" s="44"/>
      <c r="H191" s="1428" t="s">
        <v>1376</v>
      </c>
      <c r="I191" s="1927">
        <f>I192+I193+I194+I195+I196+I199+I197</f>
        <v>17300000</v>
      </c>
      <c r="J191" s="1927">
        <f>J192+J193+J194+J195+J196+J199+J197</f>
        <v>14367948.689999999</v>
      </c>
      <c r="K191" s="1228">
        <f t="shared" si="27"/>
        <v>83.0517265317919</v>
      </c>
      <c r="L191" s="1697">
        <f>L192+L193+L194+L195+L196+L199</f>
        <v>0</v>
      </c>
      <c r="M191" s="1697">
        <f>M192+M193+M194+M195+M196+M199</f>
        <v>0</v>
      </c>
      <c r="N191" s="1228"/>
      <c r="O191" s="2016">
        <f t="shared" si="31"/>
        <v>17300000</v>
      </c>
      <c r="P191" s="2016">
        <f t="shared" si="32"/>
        <v>14367948.689999999</v>
      </c>
      <c r="Q191" s="1228">
        <f t="shared" si="30"/>
        <v>83.0517265317919</v>
      </c>
      <c r="DD191" s="2"/>
      <c r="DE191" s="2"/>
      <c r="GM191" s="2"/>
      <c r="GN191" s="2"/>
      <c r="GO191" s="2"/>
      <c r="GP191" s="2"/>
      <c r="GQ191" s="2"/>
      <c r="GR191" s="2"/>
      <c r="GS191" s="2"/>
      <c r="GT191" s="2"/>
      <c r="GU191" s="2"/>
    </row>
    <row r="192" spans="1:203" s="10" customFormat="1" ht="32.25" thickTop="1" x14ac:dyDescent="0.25">
      <c r="A192" s="121"/>
      <c r="B192" s="121"/>
      <c r="C192" s="121"/>
      <c r="D192" s="211"/>
      <c r="E192" s="106"/>
      <c r="F192" s="18">
        <v>421100</v>
      </c>
      <c r="G192" s="18"/>
      <c r="H192" s="17" t="s">
        <v>1547</v>
      </c>
      <c r="I192" s="1942">
        <v>1340000</v>
      </c>
      <c r="J192" s="1942">
        <v>1338135.47</v>
      </c>
      <c r="K192" s="1214">
        <f t="shared" si="27"/>
        <v>99.86085597014926</v>
      </c>
      <c r="L192" s="1696"/>
      <c r="M192" s="1696"/>
      <c r="N192" s="1214"/>
      <c r="O192" s="2066">
        <f t="shared" si="31"/>
        <v>1340000</v>
      </c>
      <c r="P192" s="2066">
        <f t="shared" si="32"/>
        <v>1338135.47</v>
      </c>
      <c r="Q192" s="1214">
        <f t="shared" si="30"/>
        <v>99.86085597014926</v>
      </c>
      <c r="DD192" s="2"/>
      <c r="DE192" s="2"/>
      <c r="GM192" s="2"/>
      <c r="GN192" s="2"/>
      <c r="GO192" s="2"/>
      <c r="GP192" s="2"/>
      <c r="GQ192" s="2"/>
      <c r="GR192" s="2"/>
      <c r="GS192" s="2"/>
      <c r="GT192" s="2"/>
      <c r="GU192" s="2"/>
    </row>
    <row r="193" spans="1:203" s="10" customFormat="1" ht="15.75" x14ac:dyDescent="0.25">
      <c r="A193" s="121"/>
      <c r="B193" s="121"/>
      <c r="C193" s="121"/>
      <c r="D193" s="211"/>
      <c r="E193" s="104"/>
      <c r="F193" s="3">
        <v>421200</v>
      </c>
      <c r="G193" s="3"/>
      <c r="H193" s="4" t="s">
        <v>1427</v>
      </c>
      <c r="I193" s="1939">
        <v>10300000</v>
      </c>
      <c r="J193" s="1939">
        <v>8276707.4699999997</v>
      </c>
      <c r="K193" s="1914">
        <f t="shared" si="27"/>
        <v>80.356383203883496</v>
      </c>
      <c r="L193" s="1699"/>
      <c r="M193" s="1699"/>
      <c r="N193" s="1914"/>
      <c r="O193" s="2067">
        <f t="shared" si="31"/>
        <v>10300000</v>
      </c>
      <c r="P193" s="2067">
        <f t="shared" si="32"/>
        <v>8276707.4699999997</v>
      </c>
      <c r="Q193" s="1914">
        <f t="shared" si="30"/>
        <v>80.356383203883496</v>
      </c>
      <c r="DD193" s="2"/>
      <c r="DE193" s="2"/>
      <c r="GM193" s="2"/>
      <c r="GN193" s="2"/>
      <c r="GO193" s="2"/>
      <c r="GP193" s="2"/>
      <c r="GQ193" s="2"/>
      <c r="GR193" s="2"/>
      <c r="GS193" s="2"/>
      <c r="GT193" s="2"/>
      <c r="GU193" s="2"/>
    </row>
    <row r="194" spans="1:203" s="10" customFormat="1" ht="15.75" x14ac:dyDescent="0.25">
      <c r="A194" s="114"/>
      <c r="B194" s="114"/>
      <c r="C194" s="114"/>
      <c r="D194" s="204"/>
      <c r="E194" s="104"/>
      <c r="F194" s="3">
        <v>421300</v>
      </c>
      <c r="G194" s="3"/>
      <c r="H194" s="4" t="s">
        <v>1398</v>
      </c>
      <c r="I194" s="1939">
        <v>3250000</v>
      </c>
      <c r="J194" s="1939">
        <v>2994449.66</v>
      </c>
      <c r="K194" s="1914">
        <f t="shared" si="27"/>
        <v>92.136912615384631</v>
      </c>
      <c r="L194" s="1699"/>
      <c r="M194" s="1699"/>
      <c r="N194" s="1914"/>
      <c r="O194" s="2067">
        <f t="shared" si="31"/>
        <v>3250000</v>
      </c>
      <c r="P194" s="2067">
        <f t="shared" si="32"/>
        <v>2994449.66</v>
      </c>
      <c r="Q194" s="1914">
        <f t="shared" si="30"/>
        <v>92.136912615384631</v>
      </c>
      <c r="DD194" s="2"/>
      <c r="DE194" s="2"/>
      <c r="GM194" s="2"/>
      <c r="GN194" s="2"/>
      <c r="GO194" s="2"/>
      <c r="GP194" s="2"/>
      <c r="GQ194" s="2"/>
      <c r="GR194" s="2"/>
      <c r="GS194" s="2"/>
      <c r="GT194" s="2"/>
      <c r="GU194" s="2"/>
    </row>
    <row r="195" spans="1:203" s="10" customFormat="1" ht="31.5" x14ac:dyDescent="0.25">
      <c r="A195" s="114"/>
      <c r="B195" s="114"/>
      <c r="C195" s="114"/>
      <c r="D195" s="204"/>
      <c r="E195" s="104"/>
      <c r="F195" s="3">
        <v>421400</v>
      </c>
      <c r="G195" s="3"/>
      <c r="H195" s="4" t="s">
        <v>7</v>
      </c>
      <c r="I195" s="1939">
        <v>1500000</v>
      </c>
      <c r="J195" s="1939">
        <v>1317597.27</v>
      </c>
      <c r="K195" s="1914">
        <f t="shared" si="27"/>
        <v>87.839818000000008</v>
      </c>
      <c r="L195" s="1699"/>
      <c r="M195" s="1699"/>
      <c r="N195" s="1914"/>
      <c r="O195" s="2067">
        <f t="shared" si="31"/>
        <v>1500000</v>
      </c>
      <c r="P195" s="2067">
        <f t="shared" si="32"/>
        <v>1317597.27</v>
      </c>
      <c r="Q195" s="1914">
        <f t="shared" si="30"/>
        <v>87.839818000000008</v>
      </c>
      <c r="DD195" s="2"/>
      <c r="DE195" s="2"/>
      <c r="GM195" s="2"/>
      <c r="GN195" s="2"/>
      <c r="GO195" s="2"/>
      <c r="GP195" s="2"/>
      <c r="GQ195" s="2"/>
      <c r="GR195" s="2"/>
      <c r="GS195" s="2"/>
      <c r="GT195" s="2"/>
      <c r="GU195" s="2"/>
    </row>
    <row r="196" spans="1:203" s="10" customFormat="1" ht="15.75" x14ac:dyDescent="0.25">
      <c r="A196" s="114"/>
      <c r="B196" s="114"/>
      <c r="C196" s="114"/>
      <c r="D196" s="204"/>
      <c r="E196" s="100"/>
      <c r="F196" s="13">
        <v>421500</v>
      </c>
      <c r="G196" s="13"/>
      <c r="H196" s="12" t="s">
        <v>1399</v>
      </c>
      <c r="I196" s="1926">
        <v>500000</v>
      </c>
      <c r="J196" s="1926">
        <v>323058.82</v>
      </c>
      <c r="K196" s="1914">
        <f t="shared" si="27"/>
        <v>64.611764000000008</v>
      </c>
      <c r="L196" s="1699"/>
      <c r="M196" s="1699"/>
      <c r="N196" s="1914"/>
      <c r="O196" s="2067">
        <f t="shared" si="31"/>
        <v>500000</v>
      </c>
      <c r="P196" s="2067">
        <f t="shared" si="32"/>
        <v>323058.82</v>
      </c>
      <c r="Q196" s="1914">
        <f t="shared" si="30"/>
        <v>64.611764000000008</v>
      </c>
      <c r="DD196" s="2"/>
      <c r="DE196" s="2"/>
      <c r="GM196" s="2"/>
      <c r="GN196" s="2"/>
      <c r="GO196" s="2"/>
      <c r="GP196" s="2"/>
      <c r="GQ196" s="2"/>
      <c r="GR196" s="2"/>
      <c r="GS196" s="2"/>
      <c r="GT196" s="2"/>
      <c r="GU196" s="2"/>
    </row>
    <row r="197" spans="1:203" s="10" customFormat="1" ht="15.75" x14ac:dyDescent="0.25">
      <c r="A197" s="114"/>
      <c r="B197" s="114"/>
      <c r="C197" s="114"/>
      <c r="D197" s="204"/>
      <c r="E197" s="100"/>
      <c r="F197" s="13">
        <v>421600</v>
      </c>
      <c r="G197" s="13"/>
      <c r="H197" s="12" t="s">
        <v>902</v>
      </c>
      <c r="I197" s="1926">
        <v>350000</v>
      </c>
      <c r="J197" s="1926">
        <v>110000</v>
      </c>
      <c r="K197" s="1914">
        <f t="shared" si="27"/>
        <v>31.428571428571427</v>
      </c>
      <c r="L197" s="1699"/>
      <c r="M197" s="1699"/>
      <c r="N197" s="1914"/>
      <c r="O197" s="2067">
        <f t="shared" si="31"/>
        <v>350000</v>
      </c>
      <c r="P197" s="2067">
        <f t="shared" si="32"/>
        <v>110000</v>
      </c>
      <c r="Q197" s="1914">
        <f t="shared" si="30"/>
        <v>31.428571428571427</v>
      </c>
      <c r="DD197" s="2"/>
      <c r="DE197" s="2"/>
      <c r="GM197" s="2"/>
      <c r="GN197" s="2"/>
      <c r="GO197" s="2"/>
      <c r="GP197" s="2"/>
      <c r="GQ197" s="2"/>
      <c r="GR197" s="2"/>
      <c r="GS197" s="2"/>
      <c r="GT197" s="2"/>
      <c r="GU197" s="2"/>
    </row>
    <row r="198" spans="1:203" s="10" customFormat="1" ht="31.5" x14ac:dyDescent="0.25">
      <c r="A198" s="114"/>
      <c r="B198" s="114"/>
      <c r="C198" s="114"/>
      <c r="D198" s="204"/>
      <c r="E198" s="100"/>
      <c r="F198" s="13"/>
      <c r="G198" s="13"/>
      <c r="H198" s="12" t="s">
        <v>1660</v>
      </c>
      <c r="I198" s="1926"/>
      <c r="J198" s="1926"/>
      <c r="K198" s="1914"/>
      <c r="L198" s="1699"/>
      <c r="M198" s="1699"/>
      <c r="N198" s="1914"/>
      <c r="O198" s="2067"/>
      <c r="P198" s="2067"/>
      <c r="Q198" s="1914"/>
      <c r="DD198" s="2"/>
      <c r="DE198" s="2"/>
      <c r="GM198" s="2"/>
      <c r="GN198" s="2"/>
      <c r="GO198" s="2"/>
      <c r="GP198" s="2"/>
      <c r="GQ198" s="2"/>
      <c r="GR198" s="2"/>
      <c r="GS198" s="2"/>
      <c r="GT198" s="2"/>
      <c r="GU198" s="2"/>
    </row>
    <row r="199" spans="1:203" s="10" customFormat="1" ht="16.5" thickBot="1" x14ac:dyDescent="0.3">
      <c r="A199" s="118"/>
      <c r="B199" s="118"/>
      <c r="C199" s="118"/>
      <c r="D199" s="206"/>
      <c r="E199" s="102"/>
      <c r="F199" s="25">
        <v>421900</v>
      </c>
      <c r="G199" s="25"/>
      <c r="H199" s="26" t="s">
        <v>1404</v>
      </c>
      <c r="I199" s="1924">
        <v>60000</v>
      </c>
      <c r="J199" s="1924">
        <v>8000</v>
      </c>
      <c r="K199" s="1228">
        <f t="shared" ref="K199:K208" si="33">J199/I199*100</f>
        <v>13.333333333333334</v>
      </c>
      <c r="L199" s="1708"/>
      <c r="M199" s="1708"/>
      <c r="N199" s="1228"/>
      <c r="O199" s="2064">
        <f t="shared" ref="O199:O208" si="34">I199+L199</f>
        <v>60000</v>
      </c>
      <c r="P199" s="2064">
        <f t="shared" si="32"/>
        <v>8000</v>
      </c>
      <c r="Q199" s="1228">
        <f t="shared" ref="Q199:Q208" si="35">P199/O199*100</f>
        <v>13.333333333333334</v>
      </c>
      <c r="DD199" s="2"/>
      <c r="DE199" s="2"/>
      <c r="GM199" s="2"/>
      <c r="GN199" s="2"/>
      <c r="GO199" s="2"/>
      <c r="GP199" s="2"/>
      <c r="GQ199" s="2"/>
      <c r="GR199" s="2"/>
      <c r="GS199" s="2"/>
      <c r="GT199" s="2"/>
      <c r="GU199" s="2"/>
    </row>
    <row r="200" spans="1:203" s="10" customFormat="1" ht="17.25" thickTop="1" thickBot="1" x14ac:dyDescent="0.3">
      <c r="A200" s="171"/>
      <c r="B200" s="171"/>
      <c r="C200" s="171"/>
      <c r="D200" s="310"/>
      <c r="E200" s="503">
        <v>44</v>
      </c>
      <c r="F200" s="187">
        <v>422</v>
      </c>
      <c r="G200" s="187"/>
      <c r="H200" s="1474" t="s">
        <v>1377</v>
      </c>
      <c r="I200" s="1959">
        <f>I201</f>
        <v>500000</v>
      </c>
      <c r="J200" s="1959">
        <f>J201</f>
        <v>125317.24</v>
      </c>
      <c r="K200" s="1214">
        <f t="shared" si="33"/>
        <v>25.063448000000001</v>
      </c>
      <c r="L200" s="1698">
        <v>0</v>
      </c>
      <c r="M200" s="1698">
        <v>0</v>
      </c>
      <c r="N200" s="1214"/>
      <c r="O200" s="2068">
        <f t="shared" si="34"/>
        <v>500000</v>
      </c>
      <c r="P200" s="2068">
        <f t="shared" si="32"/>
        <v>125317.24</v>
      </c>
      <c r="Q200" s="1214">
        <f t="shared" si="35"/>
        <v>25.063448000000001</v>
      </c>
      <c r="DD200" s="2"/>
      <c r="DE200" s="2"/>
      <c r="GM200" s="2"/>
      <c r="GN200" s="2"/>
      <c r="GO200" s="2"/>
      <c r="GP200" s="2"/>
      <c r="GQ200" s="2"/>
      <c r="GR200" s="2"/>
      <c r="GS200" s="2"/>
      <c r="GT200" s="2"/>
      <c r="GU200" s="2"/>
    </row>
    <row r="201" spans="1:203" s="10" customFormat="1" ht="32.25" hidden="1" thickBot="1" x14ac:dyDescent="0.3">
      <c r="A201" s="118"/>
      <c r="B201" s="118"/>
      <c r="C201" s="118"/>
      <c r="D201" s="206"/>
      <c r="E201" s="427"/>
      <c r="F201" s="182">
        <v>422100</v>
      </c>
      <c r="G201" s="182"/>
      <c r="H201" s="1475" t="s">
        <v>1431</v>
      </c>
      <c r="I201" s="1924">
        <v>500000</v>
      </c>
      <c r="J201" s="1924">
        <v>125317.24</v>
      </c>
      <c r="K201" s="1962">
        <f t="shared" si="33"/>
        <v>25.063448000000001</v>
      </c>
      <c r="L201" s="1694"/>
      <c r="M201" s="1694"/>
      <c r="N201" s="1962"/>
      <c r="O201" s="2017">
        <f t="shared" si="34"/>
        <v>500000</v>
      </c>
      <c r="P201" s="2017">
        <f t="shared" si="32"/>
        <v>125317.24</v>
      </c>
      <c r="Q201" s="1962">
        <f t="shared" si="35"/>
        <v>25.063448000000001</v>
      </c>
      <c r="DD201" s="2"/>
      <c r="DE201" s="2"/>
      <c r="GM201" s="2"/>
      <c r="GN201" s="2"/>
      <c r="GO201" s="2"/>
      <c r="GP201" s="2"/>
      <c r="GQ201" s="2"/>
      <c r="GR201" s="2"/>
      <c r="GS201" s="2"/>
      <c r="GT201" s="2"/>
      <c r="GU201" s="2"/>
    </row>
    <row r="202" spans="1:203" s="10" customFormat="1" ht="16.5" thickTop="1" x14ac:dyDescent="0.25">
      <c r="A202" s="117"/>
      <c r="B202" s="117"/>
      <c r="C202" s="117"/>
      <c r="D202" s="207"/>
      <c r="E202" s="177">
        <v>45</v>
      </c>
      <c r="F202" s="180">
        <v>423</v>
      </c>
      <c r="G202" s="180"/>
      <c r="H202" s="1473" t="s">
        <v>1378</v>
      </c>
      <c r="I202" s="1922">
        <f>I203+I204+I205+I206+I207+I208</f>
        <v>4400000</v>
      </c>
      <c r="J202" s="1922">
        <f>J203+J204+J205+J206+J207+J208</f>
        <v>4100059.3699999996</v>
      </c>
      <c r="K202" s="1188">
        <f t="shared" si="33"/>
        <v>93.183167499999996</v>
      </c>
      <c r="L202" s="1692">
        <f>L208</f>
        <v>1765000</v>
      </c>
      <c r="M202" s="1692">
        <f>M208</f>
        <v>1764769.92</v>
      </c>
      <c r="N202" s="1188"/>
      <c r="O202" s="1998">
        <f t="shared" si="34"/>
        <v>6165000</v>
      </c>
      <c r="P202" s="1998">
        <f t="shared" si="32"/>
        <v>5864829.2899999991</v>
      </c>
      <c r="Q202" s="1188">
        <f t="shared" si="35"/>
        <v>95.131050932684488</v>
      </c>
      <c r="DD202" s="2"/>
      <c r="DE202" s="2"/>
      <c r="GM202" s="2"/>
      <c r="GN202" s="2"/>
      <c r="GO202" s="2"/>
      <c r="GP202" s="2"/>
      <c r="GQ202" s="2"/>
      <c r="GR202" s="2"/>
      <c r="GS202" s="2"/>
      <c r="GT202" s="2"/>
      <c r="GU202" s="2"/>
    </row>
    <row r="203" spans="1:203" s="10" customFormat="1" ht="17.25" customHeight="1" x14ac:dyDescent="0.25">
      <c r="A203" s="114"/>
      <c r="B203" s="114"/>
      <c r="C203" s="114"/>
      <c r="D203" s="204"/>
      <c r="E203" s="426"/>
      <c r="F203" s="191">
        <v>423100</v>
      </c>
      <c r="G203" s="191"/>
      <c r="H203" s="1476" t="s">
        <v>1548</v>
      </c>
      <c r="I203" s="1939">
        <v>1590000</v>
      </c>
      <c r="J203" s="1939">
        <v>1581466.8</v>
      </c>
      <c r="K203" s="1914">
        <f t="shared" si="33"/>
        <v>99.463320754716989</v>
      </c>
      <c r="L203" s="1699"/>
      <c r="M203" s="1699"/>
      <c r="N203" s="1914"/>
      <c r="O203" s="2067">
        <f t="shared" si="34"/>
        <v>1590000</v>
      </c>
      <c r="P203" s="2067">
        <f t="shared" si="32"/>
        <v>1581466.8</v>
      </c>
      <c r="Q203" s="1914">
        <f t="shared" si="35"/>
        <v>99.463320754716989</v>
      </c>
      <c r="DD203" s="2"/>
      <c r="DE203" s="2"/>
      <c r="GM203" s="2"/>
      <c r="GN203" s="2"/>
      <c r="GO203" s="2"/>
      <c r="GP203" s="2"/>
      <c r="GQ203" s="2"/>
      <c r="GR203" s="2"/>
      <c r="GS203" s="2"/>
      <c r="GT203" s="2"/>
      <c r="GU203" s="2"/>
    </row>
    <row r="204" spans="1:203" s="10" customFormat="1" ht="15.75" x14ac:dyDescent="0.25">
      <c r="A204" s="114"/>
      <c r="B204" s="114"/>
      <c r="C204" s="114"/>
      <c r="D204" s="204"/>
      <c r="E204" s="426"/>
      <c r="F204" s="191">
        <v>423200</v>
      </c>
      <c r="G204" s="191"/>
      <c r="H204" s="1476" t="s">
        <v>1464</v>
      </c>
      <c r="I204" s="1939">
        <v>1250000</v>
      </c>
      <c r="J204" s="1939">
        <v>1235875</v>
      </c>
      <c r="K204" s="1914">
        <f t="shared" si="33"/>
        <v>98.87</v>
      </c>
      <c r="L204" s="1699"/>
      <c r="M204" s="1699"/>
      <c r="N204" s="1914"/>
      <c r="O204" s="2067">
        <f t="shared" si="34"/>
        <v>1250000</v>
      </c>
      <c r="P204" s="2067">
        <f t="shared" si="32"/>
        <v>1235875</v>
      </c>
      <c r="Q204" s="1914">
        <f t="shared" si="35"/>
        <v>98.87</v>
      </c>
      <c r="DD204" s="2"/>
      <c r="DE204" s="2"/>
      <c r="GM204" s="2"/>
      <c r="GN204" s="2"/>
      <c r="GO204" s="2"/>
      <c r="GP204" s="2"/>
      <c r="GQ204" s="2"/>
      <c r="GR204" s="2"/>
      <c r="GS204" s="2"/>
      <c r="GT204" s="2"/>
      <c r="GU204" s="2"/>
    </row>
    <row r="205" spans="1:203" s="10" customFormat="1" ht="31.5" x14ac:dyDescent="0.25">
      <c r="A205" s="114"/>
      <c r="B205" s="114"/>
      <c r="C205" s="114"/>
      <c r="D205" s="204"/>
      <c r="E205" s="426"/>
      <c r="F205" s="191">
        <v>423300</v>
      </c>
      <c r="G205" s="191"/>
      <c r="H205" s="1476" t="s">
        <v>1465</v>
      </c>
      <c r="I205" s="1939">
        <v>40000</v>
      </c>
      <c r="J205" s="1939">
        <v>31900</v>
      </c>
      <c r="K205" s="1914">
        <f t="shared" si="33"/>
        <v>79.75</v>
      </c>
      <c r="L205" s="1699"/>
      <c r="M205" s="1699"/>
      <c r="N205" s="1914"/>
      <c r="O205" s="2067">
        <f t="shared" si="34"/>
        <v>40000</v>
      </c>
      <c r="P205" s="2067">
        <f t="shared" si="32"/>
        <v>31900</v>
      </c>
      <c r="Q205" s="1914">
        <f t="shared" si="35"/>
        <v>79.75</v>
      </c>
      <c r="DD205" s="2"/>
      <c r="DE205" s="2"/>
      <c r="GM205" s="2"/>
      <c r="GN205" s="2"/>
      <c r="GO205" s="2"/>
      <c r="GP205" s="2"/>
      <c r="GQ205" s="2"/>
      <c r="GR205" s="2"/>
      <c r="GS205" s="2"/>
      <c r="GT205" s="2"/>
      <c r="GU205" s="2"/>
    </row>
    <row r="206" spans="1:203" s="10" customFormat="1" ht="15.75" x14ac:dyDescent="0.25">
      <c r="A206" s="114"/>
      <c r="B206" s="114"/>
      <c r="C206" s="114"/>
      <c r="D206" s="204"/>
      <c r="E206" s="426"/>
      <c r="F206" s="191">
        <v>423400</v>
      </c>
      <c r="G206" s="191"/>
      <c r="H206" s="1476" t="s">
        <v>1470</v>
      </c>
      <c r="I206" s="1939">
        <v>600000</v>
      </c>
      <c r="J206" s="1939">
        <v>478006</v>
      </c>
      <c r="K206" s="1914">
        <f t="shared" si="33"/>
        <v>79.667666666666676</v>
      </c>
      <c r="L206" s="1699"/>
      <c r="M206" s="1699"/>
      <c r="N206" s="1914"/>
      <c r="O206" s="2067">
        <f t="shared" si="34"/>
        <v>600000</v>
      </c>
      <c r="P206" s="2067">
        <f t="shared" si="32"/>
        <v>478006</v>
      </c>
      <c r="Q206" s="1914">
        <f t="shared" si="35"/>
        <v>79.667666666666676</v>
      </c>
      <c r="DD206" s="2"/>
      <c r="DE206" s="2"/>
      <c r="GM206" s="2"/>
      <c r="GN206" s="2"/>
      <c r="GO206" s="2"/>
      <c r="GP206" s="2"/>
      <c r="GQ206" s="2"/>
      <c r="GR206" s="2"/>
      <c r="GS206" s="2"/>
      <c r="GT206" s="2"/>
      <c r="GU206" s="2"/>
    </row>
    <row r="207" spans="1:203" s="10" customFormat="1" ht="15.75" x14ac:dyDescent="0.25">
      <c r="A207" s="114"/>
      <c r="B207" s="114"/>
      <c r="C207" s="114"/>
      <c r="D207" s="204"/>
      <c r="E207" s="426"/>
      <c r="F207" s="191">
        <v>423500</v>
      </c>
      <c r="G207" s="191"/>
      <c r="H207" s="1476" t="s">
        <v>1499</v>
      </c>
      <c r="I207" s="1939">
        <v>770000</v>
      </c>
      <c r="J207" s="1939">
        <v>667874.27</v>
      </c>
      <c r="K207" s="1914">
        <f t="shared" si="33"/>
        <v>86.736918181818183</v>
      </c>
      <c r="L207" s="1699"/>
      <c r="M207" s="1699"/>
      <c r="N207" s="1914"/>
      <c r="O207" s="2067">
        <f t="shared" si="34"/>
        <v>770000</v>
      </c>
      <c r="P207" s="2067">
        <f t="shared" si="32"/>
        <v>667874.27</v>
      </c>
      <c r="Q207" s="1914">
        <f t="shared" si="35"/>
        <v>86.736918181818183</v>
      </c>
      <c r="DD207" s="2"/>
      <c r="DE207" s="2"/>
      <c r="GM207" s="2"/>
      <c r="GN207" s="2"/>
      <c r="GO207" s="2"/>
      <c r="GP207" s="2"/>
      <c r="GQ207" s="2"/>
      <c r="GR207" s="2"/>
      <c r="GS207" s="2"/>
      <c r="GT207" s="2"/>
      <c r="GU207" s="2"/>
    </row>
    <row r="208" spans="1:203" s="10" customFormat="1" ht="16.5" thickBot="1" x14ac:dyDescent="0.3">
      <c r="A208" s="114"/>
      <c r="B208" s="114"/>
      <c r="C208" s="114"/>
      <c r="D208" s="204"/>
      <c r="E208" s="429"/>
      <c r="F208" s="179">
        <v>423910</v>
      </c>
      <c r="G208" s="179"/>
      <c r="H208" s="1477" t="s">
        <v>1466</v>
      </c>
      <c r="I208" s="1926">
        <v>150000</v>
      </c>
      <c r="J208" s="1926">
        <v>104937.3</v>
      </c>
      <c r="K208" s="1962">
        <f t="shared" si="33"/>
        <v>69.958200000000005</v>
      </c>
      <c r="L208" s="1694">
        <v>1765000</v>
      </c>
      <c r="M208" s="1693">
        <v>1764769.92</v>
      </c>
      <c r="N208" s="1215"/>
      <c r="O208" s="2063">
        <f t="shared" si="34"/>
        <v>1915000</v>
      </c>
      <c r="P208" s="2063">
        <f t="shared" si="32"/>
        <v>1869707.22</v>
      </c>
      <c r="Q208" s="1215">
        <f t="shared" si="35"/>
        <v>97.63484177545692</v>
      </c>
      <c r="DD208" s="2"/>
      <c r="DE208" s="2"/>
      <c r="GM208" s="2"/>
      <c r="GN208" s="2"/>
      <c r="GO208" s="2"/>
      <c r="GP208" s="2"/>
      <c r="GQ208" s="2"/>
      <c r="GR208" s="2"/>
      <c r="GS208" s="2"/>
      <c r="GT208" s="2"/>
      <c r="GU208" s="2"/>
    </row>
    <row r="209" spans="1:203" s="10" customFormat="1" ht="17.25" thickTop="1" thickBot="1" x14ac:dyDescent="0.3">
      <c r="A209" s="114"/>
      <c r="B209" s="116"/>
      <c r="C209" s="116"/>
      <c r="D209" s="116"/>
      <c r="E209" s="2359"/>
      <c r="F209" s="182"/>
      <c r="G209" s="182"/>
      <c r="H209" s="1475"/>
      <c r="I209" s="1924"/>
      <c r="J209" s="1924"/>
      <c r="K209" s="1958"/>
      <c r="L209" s="1693"/>
      <c r="M209" s="1696"/>
      <c r="N209" s="1228"/>
      <c r="O209" s="2066"/>
      <c r="P209" s="2066"/>
      <c r="Q209" s="1228"/>
      <c r="DD209" s="2"/>
      <c r="DE209" s="2"/>
      <c r="GM209" s="2"/>
      <c r="GN209" s="2"/>
      <c r="GO209" s="2"/>
      <c r="GP209" s="2"/>
      <c r="GQ209" s="2"/>
      <c r="GR209" s="2"/>
      <c r="GS209" s="2"/>
      <c r="GT209" s="2"/>
      <c r="GU209" s="2"/>
    </row>
    <row r="210" spans="1:203" s="10" customFormat="1" ht="17.25" thickTop="1" thickBot="1" x14ac:dyDescent="0.3">
      <c r="A210" s="115"/>
      <c r="B210" s="115"/>
      <c r="C210" s="115"/>
      <c r="D210" s="205"/>
      <c r="E210" s="183">
        <v>46</v>
      </c>
      <c r="F210" s="234">
        <v>424</v>
      </c>
      <c r="G210" s="234"/>
      <c r="H210" s="1479" t="s">
        <v>1401</v>
      </c>
      <c r="I210" s="1927">
        <f>I212+I213+I214</f>
        <v>1400000</v>
      </c>
      <c r="J210" s="1927">
        <f>J212+J213+J214</f>
        <v>986990</v>
      </c>
      <c r="K210" s="1228">
        <f>J210/I210*100</f>
        <v>70.499285714285705</v>
      </c>
      <c r="L210" s="1697">
        <v>0</v>
      </c>
      <c r="M210" s="1697">
        <v>0</v>
      </c>
      <c r="N210" s="1228"/>
      <c r="O210" s="2016">
        <f>I210+L210</f>
        <v>1400000</v>
      </c>
      <c r="P210" s="2016">
        <f t="shared" si="32"/>
        <v>986990</v>
      </c>
      <c r="Q210" s="1228">
        <f>P210/O210*100</f>
        <v>70.499285714285705</v>
      </c>
      <c r="DD210" s="2"/>
      <c r="DE210" s="2"/>
      <c r="GM210" s="2"/>
      <c r="GN210" s="2"/>
      <c r="GO210" s="2"/>
      <c r="GP210" s="2"/>
      <c r="GQ210" s="2"/>
      <c r="GR210" s="2"/>
      <c r="GS210" s="2"/>
      <c r="GT210" s="2"/>
      <c r="GU210" s="2"/>
    </row>
    <row r="211" spans="1:203" s="10" customFormat="1" ht="57" customHeight="1" thickTop="1" thickBot="1" x14ac:dyDescent="0.3">
      <c r="A211" s="114"/>
      <c r="B211" s="114"/>
      <c r="C211" s="114"/>
      <c r="D211" s="204"/>
      <c r="E211" s="37"/>
      <c r="F211" s="19"/>
      <c r="G211" s="19"/>
      <c r="H211" s="1448" t="s">
        <v>958</v>
      </c>
      <c r="I211" s="1959"/>
      <c r="J211" s="1959"/>
      <c r="K211" s="1228"/>
      <c r="L211" s="1704"/>
      <c r="M211" s="1704"/>
      <c r="N211" s="1228"/>
      <c r="O211" s="1912"/>
      <c r="P211" s="1912"/>
      <c r="Q211" s="1228"/>
      <c r="DD211" s="2"/>
      <c r="DE211" s="2"/>
      <c r="GM211" s="2"/>
      <c r="GN211" s="2"/>
      <c r="GO211" s="2"/>
      <c r="GP211" s="2"/>
      <c r="GQ211" s="2"/>
      <c r="GR211" s="2"/>
      <c r="GS211" s="2"/>
      <c r="GT211" s="2"/>
      <c r="GU211" s="2"/>
    </row>
    <row r="212" spans="1:203" s="10" customFormat="1" ht="32.25" thickTop="1" x14ac:dyDescent="0.25">
      <c r="A212" s="114"/>
      <c r="B212" s="114"/>
      <c r="C212" s="114"/>
      <c r="D212" s="204"/>
      <c r="E212" s="104"/>
      <c r="F212" s="3">
        <v>424900</v>
      </c>
      <c r="G212" s="3"/>
      <c r="H212" s="4" t="s">
        <v>1041</v>
      </c>
      <c r="I212" s="1939">
        <v>100000</v>
      </c>
      <c r="J212" s="1939"/>
      <c r="K212" s="1214">
        <f t="shared" ref="K212:K228" si="36">J212/I212*100</f>
        <v>0</v>
      </c>
      <c r="L212" s="1694"/>
      <c r="M212" s="1694"/>
      <c r="N212" s="1214"/>
      <c r="O212" s="2066">
        <f t="shared" ref="O212:O223" si="37">I212+L212</f>
        <v>100000</v>
      </c>
      <c r="P212" s="2066">
        <f t="shared" si="32"/>
        <v>0</v>
      </c>
      <c r="Q212" s="1214">
        <f t="shared" ref="Q212:Q228" si="38">P212/O212*100</f>
        <v>0</v>
      </c>
      <c r="DD212" s="2"/>
      <c r="DE212" s="2"/>
      <c r="GM212" s="2"/>
      <c r="GN212" s="2"/>
      <c r="GO212" s="2"/>
      <c r="GP212" s="2"/>
      <c r="GQ212" s="2"/>
      <c r="GR212" s="2"/>
      <c r="GS212" s="2"/>
      <c r="GT212" s="2"/>
      <c r="GU212" s="2"/>
    </row>
    <row r="213" spans="1:203" s="10" customFormat="1" ht="31.5" x14ac:dyDescent="0.25">
      <c r="A213" s="114"/>
      <c r="B213" s="114"/>
      <c r="C213" s="114"/>
      <c r="D213" s="204"/>
      <c r="E213" s="100"/>
      <c r="F213" s="13">
        <v>424600</v>
      </c>
      <c r="G213" s="13"/>
      <c r="H213" s="12" t="s">
        <v>1550</v>
      </c>
      <c r="I213" s="1926">
        <v>1200000</v>
      </c>
      <c r="J213" s="1926">
        <v>938740</v>
      </c>
      <c r="K213" s="1914">
        <f t="shared" si="36"/>
        <v>78.228333333333339</v>
      </c>
      <c r="L213" s="1699"/>
      <c r="M213" s="1699"/>
      <c r="N213" s="1914"/>
      <c r="O213" s="2067">
        <f t="shared" si="37"/>
        <v>1200000</v>
      </c>
      <c r="P213" s="2067">
        <f t="shared" si="32"/>
        <v>938740</v>
      </c>
      <c r="Q213" s="1914">
        <f t="shared" si="38"/>
        <v>78.228333333333339</v>
      </c>
      <c r="DD213" s="2"/>
      <c r="DE213" s="2"/>
      <c r="GM213" s="2"/>
      <c r="GN213" s="2"/>
      <c r="GO213" s="2"/>
      <c r="GP213" s="2"/>
      <c r="GQ213" s="2"/>
      <c r="GR213" s="2"/>
      <c r="GS213" s="2"/>
      <c r="GT213" s="2"/>
      <c r="GU213" s="2"/>
    </row>
    <row r="214" spans="1:203" s="10" customFormat="1" ht="16.5" thickBot="1" x14ac:dyDescent="0.3">
      <c r="A214" s="119"/>
      <c r="B214" s="119"/>
      <c r="C214" s="119"/>
      <c r="D214" s="211"/>
      <c r="E214" s="100"/>
      <c r="F214" s="284" t="s">
        <v>35</v>
      </c>
      <c r="G214" s="284"/>
      <c r="H214" s="12" t="s">
        <v>1493</v>
      </c>
      <c r="I214" s="1926">
        <v>100000</v>
      </c>
      <c r="J214" s="1926">
        <v>48250</v>
      </c>
      <c r="K214" s="1228">
        <f t="shared" si="36"/>
        <v>48.25</v>
      </c>
      <c r="L214" s="1696"/>
      <c r="M214" s="1696"/>
      <c r="N214" s="1228"/>
      <c r="O214" s="2066">
        <f t="shared" si="37"/>
        <v>100000</v>
      </c>
      <c r="P214" s="2066">
        <f t="shared" ref="P214:P223" si="39">J214+M214</f>
        <v>48250</v>
      </c>
      <c r="Q214" s="1228">
        <f t="shared" si="38"/>
        <v>48.25</v>
      </c>
      <c r="DD214" s="2"/>
      <c r="DE214" s="2"/>
      <c r="GM214" s="2"/>
      <c r="GN214" s="2"/>
      <c r="GO214" s="2"/>
      <c r="GP214" s="2"/>
      <c r="GQ214" s="2"/>
      <c r="GR214" s="2"/>
      <c r="GS214" s="2"/>
      <c r="GT214" s="2"/>
      <c r="GU214" s="2"/>
    </row>
    <row r="215" spans="1:203" s="10" customFormat="1" ht="16.5" thickTop="1" x14ac:dyDescent="0.25">
      <c r="A215" s="117"/>
      <c r="B215" s="117"/>
      <c r="C215" s="117"/>
      <c r="D215" s="207"/>
      <c r="E215" s="62">
        <v>47</v>
      </c>
      <c r="F215" s="28">
        <v>425</v>
      </c>
      <c r="G215" s="28"/>
      <c r="H215" s="27" t="s">
        <v>1402</v>
      </c>
      <c r="I215" s="1922">
        <f>I217+I216</f>
        <v>2100000</v>
      </c>
      <c r="J215" s="1922">
        <f>J217+J216</f>
        <v>2044067</v>
      </c>
      <c r="K215" s="1214">
        <f t="shared" si="36"/>
        <v>97.336523809523811</v>
      </c>
      <c r="L215" s="1731"/>
      <c r="M215" s="1731"/>
      <c r="N215" s="1214"/>
      <c r="O215" s="2068">
        <f t="shared" si="37"/>
        <v>2100000</v>
      </c>
      <c r="P215" s="2068">
        <f t="shared" si="39"/>
        <v>2044067</v>
      </c>
      <c r="Q215" s="1214">
        <f t="shared" si="38"/>
        <v>97.336523809523811</v>
      </c>
      <c r="DD215" s="2"/>
      <c r="DE215" s="2"/>
      <c r="GM215" s="2"/>
      <c r="GN215" s="2"/>
      <c r="GO215" s="2"/>
      <c r="GP215" s="2"/>
      <c r="GQ215" s="2"/>
      <c r="GR215" s="2"/>
      <c r="GS215" s="2"/>
      <c r="GT215" s="2"/>
      <c r="GU215" s="2"/>
    </row>
    <row r="216" spans="1:203" s="10" customFormat="1" ht="15.75" x14ac:dyDescent="0.25">
      <c r="A216" s="114"/>
      <c r="B216" s="114"/>
      <c r="C216" s="114"/>
      <c r="D216" s="204"/>
      <c r="E216" s="104"/>
      <c r="F216" s="3">
        <v>425100</v>
      </c>
      <c r="G216" s="3"/>
      <c r="H216" s="4" t="s">
        <v>1437</v>
      </c>
      <c r="I216" s="1939">
        <v>1000000</v>
      </c>
      <c r="J216" s="1939">
        <v>954575.79</v>
      </c>
      <c r="K216" s="1914">
        <f t="shared" si="36"/>
        <v>95.45757900000001</v>
      </c>
      <c r="L216" s="1699"/>
      <c r="M216" s="1699"/>
      <c r="N216" s="1914"/>
      <c r="O216" s="2067">
        <f t="shared" si="37"/>
        <v>1000000</v>
      </c>
      <c r="P216" s="2067">
        <f t="shared" si="39"/>
        <v>954575.79</v>
      </c>
      <c r="Q216" s="1914">
        <f t="shared" si="38"/>
        <v>95.45757900000001</v>
      </c>
      <c r="DD216" s="2"/>
      <c r="DE216" s="2"/>
      <c r="GM216" s="2"/>
      <c r="GN216" s="2"/>
      <c r="GO216" s="2"/>
      <c r="GP216" s="2"/>
      <c r="GQ216" s="2"/>
      <c r="GR216" s="2"/>
      <c r="GS216" s="2"/>
      <c r="GT216" s="2"/>
      <c r="GU216" s="2"/>
    </row>
    <row r="217" spans="1:203" s="10" customFormat="1" ht="16.5" thickBot="1" x14ac:dyDescent="0.3">
      <c r="A217" s="114"/>
      <c r="B217" s="114"/>
      <c r="C217" s="114"/>
      <c r="D217" s="204"/>
      <c r="E217" s="104"/>
      <c r="F217" s="3">
        <v>425200</v>
      </c>
      <c r="G217" s="3"/>
      <c r="H217" s="4" t="s">
        <v>1461</v>
      </c>
      <c r="I217" s="1939">
        <v>1100000</v>
      </c>
      <c r="J217" s="1939">
        <v>1089491.21</v>
      </c>
      <c r="K217" s="1215">
        <f t="shared" si="36"/>
        <v>99.044655454545449</v>
      </c>
      <c r="L217" s="1693"/>
      <c r="M217" s="1693"/>
      <c r="N217" s="1215"/>
      <c r="O217" s="2063">
        <f t="shared" si="37"/>
        <v>1100000</v>
      </c>
      <c r="P217" s="2063">
        <f t="shared" si="39"/>
        <v>1089491.21</v>
      </c>
      <c r="Q217" s="1215">
        <f t="shared" si="38"/>
        <v>99.044655454545449</v>
      </c>
      <c r="DD217" s="2"/>
      <c r="DE217" s="2"/>
      <c r="GM217" s="2"/>
      <c r="GN217" s="2"/>
      <c r="GO217" s="2"/>
      <c r="GP217" s="2"/>
      <c r="GQ217" s="2"/>
      <c r="GR217" s="2"/>
      <c r="GS217" s="2"/>
      <c r="GT217" s="2"/>
      <c r="GU217" s="2"/>
    </row>
    <row r="218" spans="1:203" s="10" customFormat="1" ht="17.25" thickTop="1" thickBot="1" x14ac:dyDescent="0.3">
      <c r="A218" s="115"/>
      <c r="B218" s="115"/>
      <c r="C218" s="115"/>
      <c r="D218" s="115"/>
      <c r="E218" s="498">
        <v>48</v>
      </c>
      <c r="F218" s="44">
        <v>426</v>
      </c>
      <c r="G218" s="44"/>
      <c r="H218" s="1428" t="s">
        <v>1403</v>
      </c>
      <c r="I218" s="1927">
        <f>I219+I220+I221+I222+I223</f>
        <v>2800000</v>
      </c>
      <c r="J218" s="1927">
        <f>J219+J220+J221+J222+J223</f>
        <v>2350019.5099999998</v>
      </c>
      <c r="K218" s="1228">
        <f t="shared" si="36"/>
        <v>83.929268214285699</v>
      </c>
      <c r="L218" s="1697">
        <f>L219+L220+L221+L222+L223</f>
        <v>26000</v>
      </c>
      <c r="M218" s="1697">
        <f>M219+M220+M221+M222+M223</f>
        <v>24000</v>
      </c>
      <c r="N218" s="1228"/>
      <c r="O218" s="2016">
        <f t="shared" si="37"/>
        <v>2826000</v>
      </c>
      <c r="P218" s="2016">
        <f t="shared" si="39"/>
        <v>2374019.5099999998</v>
      </c>
      <c r="Q218" s="1228">
        <f t="shared" si="38"/>
        <v>84.00635208775654</v>
      </c>
      <c r="DD218" s="2"/>
      <c r="DE218" s="2"/>
      <c r="GM218" s="2"/>
      <c r="GN218" s="2"/>
      <c r="GO218" s="2"/>
      <c r="GP218" s="2"/>
      <c r="GQ218" s="2"/>
      <c r="GR218" s="2"/>
      <c r="GS218" s="2"/>
      <c r="GT218" s="2"/>
      <c r="GU218" s="2"/>
    </row>
    <row r="219" spans="1:203" s="10" customFormat="1" ht="17.25" thickTop="1" thickBot="1" x14ac:dyDescent="0.3">
      <c r="A219" s="122"/>
      <c r="B219" s="122"/>
      <c r="C219" s="122"/>
      <c r="D219" s="122"/>
      <c r="E219" s="260"/>
      <c r="F219" s="18">
        <v>426100</v>
      </c>
      <c r="G219" s="18"/>
      <c r="H219" s="17" t="s">
        <v>1379</v>
      </c>
      <c r="I219" s="1942">
        <v>1050000</v>
      </c>
      <c r="J219" s="1942">
        <v>937134.19</v>
      </c>
      <c r="K219" s="1214">
        <f t="shared" si="36"/>
        <v>89.250875238095233</v>
      </c>
      <c r="L219" s="1696">
        <v>26000</v>
      </c>
      <c r="M219" s="1696">
        <v>24000</v>
      </c>
      <c r="N219" s="1214"/>
      <c r="O219" s="2066">
        <f t="shared" si="37"/>
        <v>1076000</v>
      </c>
      <c r="P219" s="2066">
        <f t="shared" si="39"/>
        <v>961134.19</v>
      </c>
      <c r="Q219" s="1214">
        <f t="shared" si="38"/>
        <v>89.324738847583646</v>
      </c>
      <c r="DD219" s="2"/>
      <c r="DE219" s="2"/>
      <c r="GM219" s="2"/>
      <c r="GN219" s="2"/>
      <c r="GO219" s="2"/>
      <c r="GP219" s="2"/>
      <c r="GQ219" s="2"/>
      <c r="GR219" s="2"/>
      <c r="GS219" s="2"/>
      <c r="GT219" s="2"/>
      <c r="GU219" s="2"/>
    </row>
    <row r="220" spans="1:203" s="10" customFormat="1" ht="32.25" thickTop="1" x14ac:dyDescent="0.25">
      <c r="A220" s="130"/>
      <c r="B220" s="130"/>
      <c r="C220" s="130"/>
      <c r="D220" s="130"/>
      <c r="E220" s="292"/>
      <c r="F220" s="3">
        <v>426300</v>
      </c>
      <c r="G220" s="3"/>
      <c r="H220" s="4" t="s">
        <v>1551</v>
      </c>
      <c r="I220" s="1939">
        <v>500000</v>
      </c>
      <c r="J220" s="1939">
        <v>308776.5</v>
      </c>
      <c r="K220" s="1188">
        <f t="shared" si="36"/>
        <v>61.755300000000005</v>
      </c>
      <c r="L220" s="1701"/>
      <c r="M220" s="1701"/>
      <c r="N220" s="1188"/>
      <c r="O220" s="2069">
        <f t="shared" si="37"/>
        <v>500000</v>
      </c>
      <c r="P220" s="2069">
        <f t="shared" si="39"/>
        <v>308776.5</v>
      </c>
      <c r="Q220" s="1188">
        <f t="shared" si="38"/>
        <v>61.755300000000005</v>
      </c>
      <c r="DD220" s="2"/>
      <c r="DE220" s="2"/>
      <c r="GM220" s="2"/>
      <c r="GN220" s="2"/>
      <c r="GO220" s="2"/>
      <c r="GP220" s="2"/>
      <c r="GQ220" s="2"/>
      <c r="GR220" s="2"/>
      <c r="GS220" s="2"/>
      <c r="GT220" s="2"/>
      <c r="GU220" s="2"/>
    </row>
    <row r="221" spans="1:203" s="10" customFormat="1" ht="15" customHeight="1" x14ac:dyDescent="0.25">
      <c r="A221" s="130"/>
      <c r="B221" s="130"/>
      <c r="C221" s="130"/>
      <c r="D221" s="130"/>
      <c r="E221" s="292"/>
      <c r="F221" s="3">
        <v>426400</v>
      </c>
      <c r="G221" s="3"/>
      <c r="H221" s="4" t="s">
        <v>1544</v>
      </c>
      <c r="I221" s="1939">
        <v>650000</v>
      </c>
      <c r="J221" s="1939">
        <v>589376.30000000005</v>
      </c>
      <c r="K221" s="1914">
        <f t="shared" si="36"/>
        <v>90.673276923076926</v>
      </c>
      <c r="L221" s="1699"/>
      <c r="M221" s="1699"/>
      <c r="N221" s="1914"/>
      <c r="O221" s="2067">
        <f t="shared" si="37"/>
        <v>650000</v>
      </c>
      <c r="P221" s="2067">
        <f t="shared" si="39"/>
        <v>589376.30000000005</v>
      </c>
      <c r="Q221" s="1914">
        <f t="shared" si="38"/>
        <v>90.673276923076926</v>
      </c>
      <c r="DD221" s="2"/>
      <c r="DE221" s="2"/>
      <c r="GM221" s="2"/>
      <c r="GN221" s="2"/>
      <c r="GO221" s="2"/>
      <c r="GP221" s="2"/>
      <c r="GQ221" s="2"/>
      <c r="GR221" s="2"/>
      <c r="GS221" s="2"/>
      <c r="GT221" s="2"/>
      <c r="GU221" s="2"/>
    </row>
    <row r="222" spans="1:203" s="10" customFormat="1" ht="27" customHeight="1" x14ac:dyDescent="0.25">
      <c r="A222" s="130"/>
      <c r="B222" s="130"/>
      <c r="C222" s="130"/>
      <c r="D222" s="130"/>
      <c r="E222" s="292"/>
      <c r="F222" s="13">
        <v>426800</v>
      </c>
      <c r="G222" s="13"/>
      <c r="H222" s="12" t="s">
        <v>1545</v>
      </c>
      <c r="I222" s="1926">
        <v>100000</v>
      </c>
      <c r="J222" s="1926">
        <v>60814</v>
      </c>
      <c r="K222" s="1914">
        <f t="shared" si="36"/>
        <v>60.814</v>
      </c>
      <c r="L222" s="1699"/>
      <c r="M222" s="1699"/>
      <c r="N222" s="1914"/>
      <c r="O222" s="2067">
        <f t="shared" si="37"/>
        <v>100000</v>
      </c>
      <c r="P222" s="2067">
        <f t="shared" si="39"/>
        <v>60814</v>
      </c>
      <c r="Q222" s="1914">
        <f t="shared" si="38"/>
        <v>60.814</v>
      </c>
      <c r="DD222" s="2"/>
      <c r="DE222" s="2"/>
      <c r="GM222" s="2"/>
      <c r="GN222" s="2"/>
      <c r="GO222" s="2"/>
      <c r="GP222" s="2"/>
      <c r="GQ222" s="2"/>
      <c r="GR222" s="2"/>
      <c r="GS222" s="2"/>
      <c r="GT222" s="2"/>
      <c r="GU222" s="2"/>
    </row>
    <row r="223" spans="1:203" s="10" customFormat="1" ht="19.5" customHeight="1" thickBot="1" x14ac:dyDescent="0.3">
      <c r="A223" s="130"/>
      <c r="B223" s="118"/>
      <c r="C223" s="118"/>
      <c r="D223" s="118"/>
      <c r="E223" s="307"/>
      <c r="F223" s="25">
        <v>426900</v>
      </c>
      <c r="G223" s="25"/>
      <c r="H223" s="26" t="s">
        <v>1497</v>
      </c>
      <c r="I223" s="1924">
        <v>500000</v>
      </c>
      <c r="J223" s="1924">
        <v>453918.52</v>
      </c>
      <c r="K223" s="1215">
        <f t="shared" si="36"/>
        <v>90.783704</v>
      </c>
      <c r="L223" s="1693"/>
      <c r="M223" s="1693"/>
      <c r="N223" s="1215"/>
      <c r="O223" s="2063">
        <f t="shared" si="37"/>
        <v>500000</v>
      </c>
      <c r="P223" s="2063">
        <f t="shared" si="39"/>
        <v>453918.52</v>
      </c>
      <c r="Q223" s="1215">
        <f t="shared" si="38"/>
        <v>90.783704</v>
      </c>
      <c r="DD223" s="2"/>
      <c r="DE223" s="2"/>
      <c r="GM223" s="2"/>
      <c r="GN223" s="2"/>
      <c r="GO223" s="2"/>
      <c r="GP223" s="2"/>
      <c r="GQ223" s="2"/>
      <c r="GR223" s="2"/>
      <c r="GS223" s="2"/>
      <c r="GT223" s="2"/>
      <c r="GU223" s="2"/>
    </row>
    <row r="224" spans="1:203" s="10" customFormat="1" ht="32.25" thickTop="1" x14ac:dyDescent="0.25">
      <c r="A224" s="129"/>
      <c r="B224" s="114"/>
      <c r="C224" s="114"/>
      <c r="D224" s="114"/>
      <c r="E224" s="166">
        <v>49</v>
      </c>
      <c r="F224" s="16">
        <v>451</v>
      </c>
      <c r="G224" s="16"/>
      <c r="H224" s="1480" t="s">
        <v>1039</v>
      </c>
      <c r="I224" s="1929">
        <f>I225</f>
        <v>600000</v>
      </c>
      <c r="J224" s="1929">
        <f>J225</f>
        <v>600000</v>
      </c>
      <c r="K224" s="1214">
        <f t="shared" si="36"/>
        <v>100</v>
      </c>
      <c r="L224" s="1698"/>
      <c r="M224" s="1698"/>
      <c r="N224" s="1214"/>
      <c r="O224" s="2070">
        <f>I224</f>
        <v>600000</v>
      </c>
      <c r="P224" s="2070">
        <f>J224</f>
        <v>600000</v>
      </c>
      <c r="Q224" s="1214">
        <f t="shared" si="38"/>
        <v>100</v>
      </c>
      <c r="DD224" s="2"/>
      <c r="DE224" s="2"/>
      <c r="GM224" s="2"/>
      <c r="GN224" s="2"/>
      <c r="GO224" s="2"/>
      <c r="GP224" s="2"/>
      <c r="GQ224" s="2"/>
      <c r="GR224" s="2"/>
      <c r="GS224" s="2"/>
      <c r="GT224" s="2"/>
      <c r="GU224" s="2"/>
    </row>
    <row r="225" spans="1:203" s="10" customFormat="1" ht="48" thickBot="1" x14ac:dyDescent="0.3">
      <c r="A225" s="130"/>
      <c r="B225" s="116"/>
      <c r="C225" s="116"/>
      <c r="D225" s="116"/>
      <c r="E225" s="270"/>
      <c r="F225" s="25">
        <v>451190</v>
      </c>
      <c r="G225" s="25"/>
      <c r="H225" s="26" t="s">
        <v>1040</v>
      </c>
      <c r="I225" s="1924">
        <v>600000</v>
      </c>
      <c r="J225" s="1924">
        <v>600000</v>
      </c>
      <c r="K225" s="1215">
        <f t="shared" si="36"/>
        <v>100</v>
      </c>
      <c r="L225" s="1693"/>
      <c r="M225" s="1693"/>
      <c r="N225" s="1215"/>
      <c r="O225" s="2063">
        <f>I225</f>
        <v>600000</v>
      </c>
      <c r="P225" s="2063">
        <f>J225</f>
        <v>600000</v>
      </c>
      <c r="Q225" s="1215">
        <f t="shared" si="38"/>
        <v>100</v>
      </c>
      <c r="DD225" s="2"/>
      <c r="DE225" s="2"/>
      <c r="GM225" s="2"/>
      <c r="GN225" s="2"/>
      <c r="GO225" s="2"/>
      <c r="GP225" s="2"/>
      <c r="GQ225" s="2"/>
      <c r="GR225" s="2"/>
      <c r="GS225" s="2"/>
      <c r="GT225" s="2"/>
      <c r="GU225" s="2"/>
    </row>
    <row r="226" spans="1:203" s="10" customFormat="1" ht="29.25" customHeight="1" thickTop="1" thickBot="1" x14ac:dyDescent="0.3">
      <c r="A226" s="130"/>
      <c r="B226" s="117"/>
      <c r="C226" s="117"/>
      <c r="D226" s="117"/>
      <c r="E226" s="493">
        <v>50</v>
      </c>
      <c r="F226" s="131">
        <v>465</v>
      </c>
      <c r="G226" s="68"/>
      <c r="H226" s="1426" t="s">
        <v>1650</v>
      </c>
      <c r="I226" s="2065">
        <f>I227</f>
        <v>3510000</v>
      </c>
      <c r="J226" s="2065">
        <f>J227</f>
        <v>3221109.05</v>
      </c>
      <c r="K226" s="1228">
        <f t="shared" si="36"/>
        <v>91.769488603988606</v>
      </c>
      <c r="L226" s="1724"/>
      <c r="M226" s="1724"/>
      <c r="N226" s="1228"/>
      <c r="O226" s="2068">
        <f>O227</f>
        <v>3510000</v>
      </c>
      <c r="P226" s="2068">
        <f>P227</f>
        <v>3221109.05</v>
      </c>
      <c r="Q226" s="1228">
        <f t="shared" si="38"/>
        <v>91.769488603988606</v>
      </c>
      <c r="DD226" s="2"/>
      <c r="DE226" s="2"/>
      <c r="GM226" s="2"/>
      <c r="GN226" s="2"/>
      <c r="GO226" s="2"/>
      <c r="GP226" s="2"/>
      <c r="GQ226" s="2"/>
      <c r="GR226" s="2"/>
      <c r="GS226" s="2"/>
      <c r="GT226" s="2"/>
      <c r="GU226" s="2"/>
    </row>
    <row r="227" spans="1:203" s="10" customFormat="1" ht="19.5" customHeight="1" thickTop="1" thickBot="1" x14ac:dyDescent="0.3">
      <c r="A227" s="129"/>
      <c r="B227" s="116"/>
      <c r="C227" s="116"/>
      <c r="D227" s="116"/>
      <c r="E227" s="270"/>
      <c r="F227" s="494">
        <v>465112</v>
      </c>
      <c r="G227" s="634"/>
      <c r="H227" s="1481" t="s">
        <v>1651</v>
      </c>
      <c r="I227" s="1924">
        <v>3510000</v>
      </c>
      <c r="J227" s="1924">
        <v>3221109.05</v>
      </c>
      <c r="K227" s="1228">
        <f t="shared" si="36"/>
        <v>91.769488603988606</v>
      </c>
      <c r="L227" s="1693"/>
      <c r="M227" s="1693"/>
      <c r="N227" s="1228"/>
      <c r="O227" s="2063">
        <f>I227+L227</f>
        <v>3510000</v>
      </c>
      <c r="P227" s="2063">
        <f>J227+M227</f>
        <v>3221109.05</v>
      </c>
      <c r="Q227" s="1228">
        <f t="shared" si="38"/>
        <v>91.769488603988606</v>
      </c>
      <c r="DD227" s="2"/>
      <c r="DE227" s="2"/>
      <c r="GM227" s="2"/>
      <c r="GN227" s="2"/>
      <c r="GO227" s="2"/>
      <c r="GP227" s="2"/>
      <c r="GQ227" s="2"/>
      <c r="GR227" s="2"/>
      <c r="GS227" s="2"/>
      <c r="GT227" s="2"/>
      <c r="GU227" s="2"/>
    </row>
    <row r="228" spans="1:203" s="10" customFormat="1" ht="36" customHeight="1" thickTop="1" thickBot="1" x14ac:dyDescent="0.3">
      <c r="A228" s="115"/>
      <c r="B228" s="115"/>
      <c r="C228" s="115"/>
      <c r="D228" s="115"/>
      <c r="E228" s="269">
        <v>51</v>
      </c>
      <c r="F228" s="44">
        <v>481900</v>
      </c>
      <c r="G228" s="44"/>
      <c r="H228" s="1482" t="s">
        <v>1407</v>
      </c>
      <c r="I228" s="1927">
        <v>550000</v>
      </c>
      <c r="J228" s="1927">
        <v>285496.5</v>
      </c>
      <c r="K228" s="1228">
        <f t="shared" si="36"/>
        <v>51.908454545454539</v>
      </c>
      <c r="L228" s="1697"/>
      <c r="M228" s="1697"/>
      <c r="N228" s="1228"/>
      <c r="O228" s="2016">
        <f>I228+L228</f>
        <v>550000</v>
      </c>
      <c r="P228" s="2016">
        <f>J228+M228</f>
        <v>285496.5</v>
      </c>
      <c r="Q228" s="1228">
        <f t="shared" si="38"/>
        <v>51.908454545454539</v>
      </c>
      <c r="DD228" s="2"/>
      <c r="DE228" s="2"/>
      <c r="GM228" s="2"/>
      <c r="GN228" s="2"/>
      <c r="GO228" s="2"/>
      <c r="GP228" s="2"/>
      <c r="GQ228" s="2"/>
      <c r="GR228" s="2"/>
      <c r="GS228" s="2"/>
      <c r="GT228" s="2"/>
      <c r="GU228" s="2"/>
    </row>
    <row r="229" spans="1:203" s="10" customFormat="1" ht="56.25" customHeight="1" thickTop="1" thickBot="1" x14ac:dyDescent="0.3">
      <c r="A229" s="118"/>
      <c r="B229" s="118"/>
      <c r="C229" s="118"/>
      <c r="D229" s="118"/>
      <c r="E229" s="307"/>
      <c r="F229" s="634"/>
      <c r="G229" s="634"/>
      <c r="H229" s="1481" t="s">
        <v>1038</v>
      </c>
      <c r="I229" s="1996"/>
      <c r="J229" s="1996"/>
      <c r="K229" s="1228"/>
      <c r="L229" s="1708"/>
      <c r="M229" s="1708"/>
      <c r="N229" s="1228"/>
      <c r="O229" s="2064"/>
      <c r="P229" s="2064"/>
      <c r="Q229" s="1228"/>
      <c r="DD229" s="2"/>
      <c r="DE229" s="2"/>
      <c r="GM229" s="2"/>
      <c r="GN229" s="2"/>
      <c r="GO229" s="2"/>
      <c r="GP229" s="2"/>
      <c r="GQ229" s="2"/>
      <c r="GR229" s="2"/>
      <c r="GS229" s="2"/>
      <c r="GT229" s="2"/>
      <c r="GU229" s="2"/>
    </row>
    <row r="230" spans="1:203" s="10" customFormat="1" ht="16.5" thickTop="1" x14ac:dyDescent="0.25">
      <c r="A230" s="121"/>
      <c r="B230" s="121"/>
      <c r="C230" s="121"/>
      <c r="D230" s="121"/>
      <c r="E230" s="260">
        <v>52</v>
      </c>
      <c r="F230" s="19">
        <v>482</v>
      </c>
      <c r="G230" s="19"/>
      <c r="H230" s="64" t="s">
        <v>1483</v>
      </c>
      <c r="I230" s="1959">
        <f>I231+I232</f>
        <v>700000</v>
      </c>
      <c r="J230" s="1959">
        <f>J231+J232</f>
        <v>691979.93</v>
      </c>
      <c r="K230" s="1214">
        <f>J230/I230*100</f>
        <v>98.85427571428572</v>
      </c>
      <c r="L230" s="1698">
        <f>L231</f>
        <v>0</v>
      </c>
      <c r="M230" s="1698">
        <f>M231</f>
        <v>0</v>
      </c>
      <c r="N230" s="1214"/>
      <c r="O230" s="2070">
        <f t="shared" ref="O230:P234" si="40">I230+L230</f>
        <v>700000</v>
      </c>
      <c r="P230" s="2070">
        <f t="shared" si="40"/>
        <v>691979.93</v>
      </c>
      <c r="Q230" s="1214">
        <f>P230/O230*100</f>
        <v>98.85427571428572</v>
      </c>
      <c r="DD230" s="2"/>
      <c r="DE230" s="2"/>
      <c r="GM230" s="2"/>
      <c r="GN230" s="2"/>
      <c r="GO230" s="2"/>
      <c r="GP230" s="2"/>
      <c r="GQ230" s="2"/>
      <c r="GR230" s="2"/>
      <c r="GS230" s="2"/>
      <c r="GT230" s="2"/>
      <c r="GU230" s="2"/>
    </row>
    <row r="231" spans="1:203" s="10" customFormat="1" ht="15.75" x14ac:dyDescent="0.25">
      <c r="A231" s="114"/>
      <c r="B231" s="114"/>
      <c r="C231" s="114"/>
      <c r="D231" s="204"/>
      <c r="E231" s="101"/>
      <c r="F231" s="15">
        <v>482100</v>
      </c>
      <c r="G231" s="15"/>
      <c r="H231" s="14" t="s">
        <v>1475</v>
      </c>
      <c r="I231" s="1932">
        <v>130000</v>
      </c>
      <c r="J231" s="1932">
        <v>124193</v>
      </c>
      <c r="K231" s="1914">
        <f>J231/I231*100</f>
        <v>95.533076923076919</v>
      </c>
      <c r="L231" s="1699"/>
      <c r="M231" s="1699"/>
      <c r="N231" s="1914"/>
      <c r="O231" s="2067">
        <f t="shared" si="40"/>
        <v>130000</v>
      </c>
      <c r="P231" s="2067">
        <f t="shared" si="40"/>
        <v>124193</v>
      </c>
      <c r="Q231" s="1914">
        <f>P231/O231*100</f>
        <v>95.533076923076919</v>
      </c>
      <c r="DD231" s="2"/>
      <c r="DE231" s="2"/>
      <c r="GM231" s="2"/>
      <c r="GN231" s="2"/>
      <c r="GO231" s="2"/>
      <c r="GP231" s="2"/>
      <c r="GQ231" s="2"/>
      <c r="GR231" s="2"/>
      <c r="GS231" s="2"/>
      <c r="GT231" s="2"/>
      <c r="GU231" s="2"/>
    </row>
    <row r="232" spans="1:203" s="10" customFormat="1" ht="16.5" thickBot="1" x14ac:dyDescent="0.3">
      <c r="A232" s="121"/>
      <c r="B232" s="121"/>
      <c r="C232" s="121"/>
      <c r="D232" s="211"/>
      <c r="E232" s="102"/>
      <c r="F232" s="25">
        <v>482200</v>
      </c>
      <c r="G232" s="25"/>
      <c r="H232" s="26" t="s">
        <v>1502</v>
      </c>
      <c r="I232" s="1924">
        <v>570000</v>
      </c>
      <c r="J232" s="1924">
        <v>567786.93000000005</v>
      </c>
      <c r="K232" s="1228">
        <f>J232/I232*100</f>
        <v>99.611742105263161</v>
      </c>
      <c r="L232" s="1708"/>
      <c r="M232" s="1708"/>
      <c r="N232" s="1228"/>
      <c r="O232" s="2064">
        <f t="shared" si="40"/>
        <v>570000</v>
      </c>
      <c r="P232" s="2064">
        <f t="shared" si="40"/>
        <v>567786.93000000005</v>
      </c>
      <c r="Q232" s="1228">
        <f>P232/O232*100</f>
        <v>99.611742105263161</v>
      </c>
      <c r="DD232" s="2"/>
      <c r="DE232" s="2"/>
      <c r="GM232" s="2"/>
      <c r="GN232" s="2"/>
      <c r="GO232" s="2"/>
      <c r="GP232" s="2"/>
      <c r="GQ232" s="2"/>
      <c r="GR232" s="2"/>
      <c r="GS232" s="2"/>
      <c r="GT232" s="2"/>
      <c r="GU232" s="2"/>
    </row>
    <row r="233" spans="1:203" s="10" customFormat="1" ht="32.25" thickTop="1" x14ac:dyDescent="0.25">
      <c r="A233" s="117"/>
      <c r="B233" s="117"/>
      <c r="C233" s="117"/>
      <c r="D233" s="207"/>
      <c r="E233" s="103">
        <v>53</v>
      </c>
      <c r="F233" s="28">
        <v>483</v>
      </c>
      <c r="G233" s="28"/>
      <c r="H233" s="27" t="s">
        <v>1489</v>
      </c>
      <c r="I233" s="1922">
        <f>I234</f>
        <v>300000</v>
      </c>
      <c r="J233" s="1922">
        <f>J234</f>
        <v>174152.45</v>
      </c>
      <c r="K233" s="1188">
        <f>J233/I233*100</f>
        <v>58.05081666666667</v>
      </c>
      <c r="L233" s="1692"/>
      <c r="M233" s="1692"/>
      <c r="N233" s="1188"/>
      <c r="O233" s="1998">
        <f t="shared" si="40"/>
        <v>300000</v>
      </c>
      <c r="P233" s="1998">
        <f t="shared" si="40"/>
        <v>174152.45</v>
      </c>
      <c r="Q233" s="1188">
        <f>P233/O233*100</f>
        <v>58.05081666666667</v>
      </c>
      <c r="DD233" s="2"/>
      <c r="DE233" s="2"/>
      <c r="GM233" s="2"/>
      <c r="GN233" s="2"/>
      <c r="GO233" s="2"/>
      <c r="GP233" s="2"/>
      <c r="GQ233" s="2"/>
      <c r="GR233" s="2"/>
      <c r="GS233" s="2"/>
      <c r="GT233" s="2"/>
      <c r="GU233" s="2"/>
    </row>
    <row r="234" spans="1:203" s="10" customFormat="1" ht="16.5" thickBot="1" x14ac:dyDescent="0.3">
      <c r="A234" s="114"/>
      <c r="B234" s="114"/>
      <c r="C234" s="114"/>
      <c r="D234" s="204"/>
      <c r="E234" s="100"/>
      <c r="F234" s="13">
        <v>483110</v>
      </c>
      <c r="G234" s="13"/>
      <c r="H234" s="12" t="s">
        <v>1480</v>
      </c>
      <c r="I234" s="1926">
        <v>300000</v>
      </c>
      <c r="J234" s="1926">
        <v>174152.45</v>
      </c>
      <c r="K234" s="1228">
        <f>J234/I234*100</f>
        <v>58.05081666666667</v>
      </c>
      <c r="L234" s="1696"/>
      <c r="M234" s="1696"/>
      <c r="N234" s="1228"/>
      <c r="O234" s="2066">
        <f t="shared" si="40"/>
        <v>300000</v>
      </c>
      <c r="P234" s="2066">
        <f t="shared" si="40"/>
        <v>174152.45</v>
      </c>
      <c r="Q234" s="1228">
        <f>P234/O234*100</f>
        <v>58.05081666666667</v>
      </c>
      <c r="DD234" s="2"/>
      <c r="DE234" s="2"/>
      <c r="GM234" s="2"/>
      <c r="GN234" s="2"/>
      <c r="GO234" s="2"/>
      <c r="GP234" s="2"/>
      <c r="GQ234" s="2"/>
      <c r="GR234" s="2"/>
      <c r="GS234" s="2"/>
      <c r="GT234" s="2"/>
      <c r="GU234" s="2"/>
    </row>
    <row r="235" spans="1:203" s="10" customFormat="1" ht="17.25" hidden="1" customHeight="1" thickTop="1" thickBot="1" x14ac:dyDescent="0.3">
      <c r="A235" s="171"/>
      <c r="B235" s="171"/>
      <c r="C235" s="171"/>
      <c r="D235" s="171"/>
      <c r="E235" s="495"/>
      <c r="F235" s="148"/>
      <c r="G235" s="148"/>
      <c r="H235" s="27"/>
      <c r="I235" s="1966"/>
      <c r="J235" s="1966"/>
      <c r="K235" s="1228"/>
      <c r="L235" s="1701"/>
      <c r="M235" s="1701"/>
      <c r="N235" s="1228"/>
      <c r="O235" s="2069">
        <f>I235</f>
        <v>0</v>
      </c>
      <c r="P235" s="2069">
        <f>J235</f>
        <v>0</v>
      </c>
      <c r="Q235" s="1228"/>
      <c r="DD235" s="2"/>
      <c r="DE235" s="2"/>
      <c r="GM235" s="2"/>
      <c r="GN235" s="2"/>
      <c r="GO235" s="2"/>
      <c r="GP235" s="2"/>
      <c r="GQ235" s="2"/>
      <c r="GR235" s="2"/>
      <c r="GS235" s="2"/>
      <c r="GT235" s="2"/>
      <c r="GU235" s="2"/>
    </row>
    <row r="236" spans="1:203" s="10" customFormat="1" ht="17.25" hidden="1" customHeight="1" thickTop="1" thickBot="1" x14ac:dyDescent="0.3">
      <c r="A236" s="114"/>
      <c r="B236" s="114"/>
      <c r="C236" s="114"/>
      <c r="D236" s="204"/>
      <c r="E236" s="101"/>
      <c r="F236" s="15"/>
      <c r="G236" s="15"/>
      <c r="H236" s="70"/>
      <c r="I236" s="1932"/>
      <c r="J236" s="1932"/>
      <c r="K236" s="1228"/>
      <c r="L236" s="1696"/>
      <c r="M236" s="1696"/>
      <c r="N236" s="1228"/>
      <c r="O236" s="2066"/>
      <c r="P236" s="2066"/>
      <c r="Q236" s="1228"/>
      <c r="DD236" s="2"/>
      <c r="DE236" s="2"/>
      <c r="GM236" s="2"/>
      <c r="GN236" s="2"/>
      <c r="GO236" s="2"/>
      <c r="GP236" s="2"/>
      <c r="GQ236" s="2"/>
      <c r="GR236" s="2"/>
      <c r="GS236" s="2"/>
      <c r="GT236" s="2"/>
      <c r="GU236" s="2"/>
    </row>
    <row r="237" spans="1:203" s="10" customFormat="1" ht="32.25" thickTop="1" x14ac:dyDescent="0.25">
      <c r="A237" s="171"/>
      <c r="B237" s="171"/>
      <c r="C237" s="171"/>
      <c r="D237" s="171"/>
      <c r="E237" s="495">
        <v>54</v>
      </c>
      <c r="F237" s="65">
        <v>484</v>
      </c>
      <c r="G237" s="65"/>
      <c r="H237" s="1483" t="s">
        <v>28</v>
      </c>
      <c r="I237" s="1953">
        <f>I238</f>
        <v>500000</v>
      </c>
      <c r="J237" s="1953">
        <f>J238</f>
        <v>224970</v>
      </c>
      <c r="K237" s="1214">
        <f t="shared" ref="K237:K245" si="41">J237/I237*100</f>
        <v>44.994</v>
      </c>
      <c r="L237" s="1724"/>
      <c r="M237" s="1724"/>
      <c r="N237" s="1214"/>
      <c r="O237" s="2071">
        <f t="shared" ref="O237:P239" si="42">I237+L237</f>
        <v>500000</v>
      </c>
      <c r="P237" s="2071">
        <f t="shared" si="42"/>
        <v>224970</v>
      </c>
      <c r="Q237" s="1214">
        <f t="shared" ref="Q237:Q245" si="43">P237/O237*100</f>
        <v>44.994</v>
      </c>
      <c r="DD237" s="2"/>
      <c r="DE237" s="2"/>
      <c r="GM237" s="2"/>
      <c r="GN237" s="2"/>
      <c r="GO237" s="2"/>
      <c r="GP237" s="2"/>
      <c r="GQ237" s="2"/>
      <c r="GR237" s="2"/>
      <c r="GS237" s="2"/>
      <c r="GT237" s="2"/>
      <c r="GU237" s="2"/>
    </row>
    <row r="238" spans="1:203" s="10" customFormat="1" ht="32.25" thickBot="1" x14ac:dyDescent="0.3">
      <c r="A238" s="114"/>
      <c r="B238" s="114"/>
      <c r="C238" s="114"/>
      <c r="D238" s="204"/>
      <c r="E238" s="101"/>
      <c r="F238" s="15">
        <v>484110</v>
      </c>
      <c r="G238" s="15"/>
      <c r="H238" s="14" t="s">
        <v>28</v>
      </c>
      <c r="I238" s="1932">
        <v>500000</v>
      </c>
      <c r="J238" s="1932">
        <v>224970</v>
      </c>
      <c r="K238" s="1215">
        <f t="shared" si="41"/>
        <v>44.994</v>
      </c>
      <c r="L238" s="1693"/>
      <c r="M238" s="1693"/>
      <c r="N238" s="1215"/>
      <c r="O238" s="2063">
        <f t="shared" si="42"/>
        <v>500000</v>
      </c>
      <c r="P238" s="2063">
        <f t="shared" si="42"/>
        <v>224970</v>
      </c>
      <c r="Q238" s="1215">
        <f t="shared" si="43"/>
        <v>44.994</v>
      </c>
      <c r="DD238" s="2"/>
      <c r="DE238" s="2"/>
      <c r="GM238" s="2"/>
      <c r="GN238" s="2"/>
      <c r="GO238" s="2"/>
      <c r="GP238" s="2"/>
      <c r="GQ238" s="2"/>
      <c r="GR238" s="2"/>
      <c r="GS238" s="2"/>
      <c r="GT238" s="2"/>
      <c r="GU238" s="2"/>
    </row>
    <row r="239" spans="1:203" s="10" customFormat="1" ht="48.75" thickTop="1" thickBot="1" x14ac:dyDescent="0.3">
      <c r="A239" s="115"/>
      <c r="B239" s="115"/>
      <c r="C239" s="115"/>
      <c r="D239" s="115"/>
      <c r="E239" s="425">
        <v>55</v>
      </c>
      <c r="F239" s="234">
        <v>485</v>
      </c>
      <c r="G239" s="234"/>
      <c r="H239" s="1479" t="s">
        <v>1359</v>
      </c>
      <c r="I239" s="1927">
        <f>I240</f>
        <v>2000000</v>
      </c>
      <c r="J239" s="1927">
        <f>J240</f>
        <v>1783690.39</v>
      </c>
      <c r="K239" s="1228">
        <f t="shared" si="41"/>
        <v>89.184519499999993</v>
      </c>
      <c r="L239" s="1697"/>
      <c r="M239" s="1697"/>
      <c r="N239" s="1228"/>
      <c r="O239" s="2016">
        <f t="shared" si="42"/>
        <v>2000000</v>
      </c>
      <c r="P239" s="2016">
        <f t="shared" si="42"/>
        <v>1783690.39</v>
      </c>
      <c r="Q239" s="1228">
        <f t="shared" si="43"/>
        <v>89.184519499999993</v>
      </c>
      <c r="DD239" s="2"/>
      <c r="DE239" s="2"/>
      <c r="GM239" s="2"/>
      <c r="GN239" s="2"/>
      <c r="GO239" s="2"/>
      <c r="GP239" s="2"/>
      <c r="GQ239" s="2"/>
      <c r="GR239" s="2"/>
      <c r="GS239" s="2"/>
      <c r="GT239" s="2"/>
      <c r="GU239" s="2"/>
    </row>
    <row r="240" spans="1:203" s="10" customFormat="1" ht="33" thickTop="1" thickBot="1" x14ac:dyDescent="0.3">
      <c r="A240" s="115"/>
      <c r="B240" s="115"/>
      <c r="C240" s="115"/>
      <c r="D240" s="205"/>
      <c r="E240" s="458"/>
      <c r="F240" s="234">
        <v>485100</v>
      </c>
      <c r="G240" s="174"/>
      <c r="H240" s="70" t="s">
        <v>425</v>
      </c>
      <c r="I240" s="2000">
        <v>2000000</v>
      </c>
      <c r="J240" s="2000">
        <v>1783690.39</v>
      </c>
      <c r="K240" s="1228">
        <f t="shared" si="41"/>
        <v>89.184519499999993</v>
      </c>
      <c r="L240" s="1697"/>
      <c r="M240" s="1697"/>
      <c r="N240" s="1228"/>
      <c r="O240" s="2016">
        <f>I240</f>
        <v>2000000</v>
      </c>
      <c r="P240" s="2016">
        <f>J240</f>
        <v>1783690.39</v>
      </c>
      <c r="Q240" s="1228">
        <f t="shared" si="43"/>
        <v>89.184519499999993</v>
      </c>
      <c r="DD240" s="2"/>
      <c r="DE240" s="2"/>
      <c r="GM240" s="2"/>
      <c r="GN240" s="2"/>
      <c r="GO240" s="2"/>
      <c r="GP240" s="2"/>
      <c r="GQ240" s="2"/>
      <c r="GR240" s="2"/>
      <c r="GS240" s="2"/>
      <c r="GT240" s="2"/>
      <c r="GU240" s="2"/>
    </row>
    <row r="241" spans="1:203" s="10" customFormat="1" ht="17.25" thickTop="1" thickBot="1" x14ac:dyDescent="0.3">
      <c r="A241" s="114"/>
      <c r="B241" s="115"/>
      <c r="C241" s="115"/>
      <c r="D241" s="205"/>
      <c r="E241" s="458">
        <v>56</v>
      </c>
      <c r="F241" s="184">
        <v>511</v>
      </c>
      <c r="G241" s="184"/>
      <c r="H241" s="1427" t="s">
        <v>1459</v>
      </c>
      <c r="I241" s="1943">
        <f>I242</f>
        <v>1000000</v>
      </c>
      <c r="J241" s="1943">
        <f>J242</f>
        <v>119160</v>
      </c>
      <c r="K241" s="1228">
        <f t="shared" si="41"/>
        <v>11.916</v>
      </c>
      <c r="L241" s="1720">
        <f>L242</f>
        <v>0</v>
      </c>
      <c r="M241" s="1720">
        <f>M242</f>
        <v>0</v>
      </c>
      <c r="N241" s="1228"/>
      <c r="O241" s="2072">
        <f t="shared" ref="O241:P245" si="44">I241+L241</f>
        <v>1000000</v>
      </c>
      <c r="P241" s="2072">
        <f t="shared" si="44"/>
        <v>119160</v>
      </c>
      <c r="Q241" s="1228">
        <f t="shared" si="43"/>
        <v>11.916</v>
      </c>
      <c r="DD241" s="2"/>
      <c r="DE241" s="2"/>
      <c r="GM241" s="2"/>
      <c r="GN241" s="2"/>
      <c r="GO241" s="2"/>
      <c r="GP241" s="2"/>
      <c r="GQ241" s="2"/>
      <c r="GR241" s="2"/>
      <c r="GS241" s="2"/>
      <c r="GT241" s="2"/>
      <c r="GU241" s="2"/>
    </row>
    <row r="242" spans="1:203" s="10" customFormat="1" ht="33" thickTop="1" thickBot="1" x14ac:dyDescent="0.3">
      <c r="A242" s="114"/>
      <c r="B242" s="115"/>
      <c r="C242" s="115"/>
      <c r="D242" s="205"/>
      <c r="E242" s="458"/>
      <c r="F242" s="294">
        <v>511300</v>
      </c>
      <c r="G242" s="294"/>
      <c r="H242" s="1484" t="s">
        <v>123</v>
      </c>
      <c r="I242" s="2073">
        <v>1000000</v>
      </c>
      <c r="J242" s="2073">
        <v>119160</v>
      </c>
      <c r="K242" s="1228">
        <f t="shared" si="41"/>
        <v>11.916</v>
      </c>
      <c r="L242" s="1695"/>
      <c r="M242" s="1695"/>
      <c r="N242" s="1228"/>
      <c r="O242" s="2074">
        <f t="shared" si="44"/>
        <v>1000000</v>
      </c>
      <c r="P242" s="2074">
        <f t="shared" si="44"/>
        <v>119160</v>
      </c>
      <c r="Q242" s="1228">
        <f t="shared" si="43"/>
        <v>11.916</v>
      </c>
      <c r="DD242" s="2"/>
      <c r="DE242" s="2"/>
      <c r="GM242" s="2"/>
      <c r="GN242" s="2"/>
      <c r="GO242" s="2"/>
      <c r="GP242" s="2"/>
      <c r="GQ242" s="2"/>
      <c r="GR242" s="2"/>
      <c r="GS242" s="2"/>
      <c r="GT242" s="2"/>
      <c r="GU242" s="2"/>
    </row>
    <row r="243" spans="1:203" s="10" customFormat="1" ht="21" customHeight="1" thickTop="1" thickBot="1" x14ac:dyDescent="0.3">
      <c r="A243" s="115"/>
      <c r="B243" s="115"/>
      <c r="C243" s="115"/>
      <c r="D243" s="205"/>
      <c r="E243" s="183">
        <v>57</v>
      </c>
      <c r="F243" s="234">
        <v>512</v>
      </c>
      <c r="G243" s="234"/>
      <c r="H243" s="1479" t="s">
        <v>1405</v>
      </c>
      <c r="I243" s="1927">
        <f>I244+I245</f>
        <v>3997753</v>
      </c>
      <c r="J243" s="1927">
        <f>J244+J245+J246</f>
        <v>3968416.08</v>
      </c>
      <c r="K243" s="1228">
        <f t="shared" si="41"/>
        <v>99.266164768058459</v>
      </c>
      <c r="L243" s="1697"/>
      <c r="M243" s="1697"/>
      <c r="N243" s="1228"/>
      <c r="O243" s="2016">
        <f t="shared" si="44"/>
        <v>3997753</v>
      </c>
      <c r="P243" s="2016">
        <f t="shared" si="44"/>
        <v>3968416.08</v>
      </c>
      <c r="Q243" s="1228">
        <f t="shared" si="43"/>
        <v>99.266164768058459</v>
      </c>
      <c r="DD243" s="2"/>
      <c r="DE243" s="2"/>
      <c r="GM243" s="2"/>
      <c r="GN243" s="2"/>
      <c r="GO243" s="2"/>
      <c r="GP243" s="2"/>
      <c r="GQ243" s="2"/>
      <c r="GR243" s="2"/>
      <c r="GS243" s="2"/>
      <c r="GT243" s="2"/>
      <c r="GU243" s="2"/>
    </row>
    <row r="244" spans="1:203" s="10" customFormat="1" ht="17.25" thickTop="1" thickBot="1" x14ac:dyDescent="0.3">
      <c r="A244" s="115"/>
      <c r="B244" s="114"/>
      <c r="C244" s="114"/>
      <c r="D244" s="204"/>
      <c r="E244" s="186"/>
      <c r="F244" s="189">
        <v>512100</v>
      </c>
      <c r="G244" s="189"/>
      <c r="H244" s="1485" t="s">
        <v>33</v>
      </c>
      <c r="I244" s="2061">
        <v>2100000</v>
      </c>
      <c r="J244" s="2061">
        <v>2098100</v>
      </c>
      <c r="K244" s="1228">
        <f t="shared" si="41"/>
        <v>99.909523809523819</v>
      </c>
      <c r="L244" s="1704"/>
      <c r="M244" s="1704"/>
      <c r="N244" s="1228"/>
      <c r="O244" s="1999">
        <f t="shared" si="44"/>
        <v>2100000</v>
      </c>
      <c r="P244" s="1999">
        <f t="shared" si="44"/>
        <v>2098100</v>
      </c>
      <c r="Q244" s="1228">
        <f t="shared" si="43"/>
        <v>99.909523809523819</v>
      </c>
      <c r="DD244" s="2"/>
      <c r="DE244" s="2"/>
      <c r="GM244" s="2"/>
      <c r="GN244" s="2"/>
      <c r="GO244" s="2"/>
      <c r="GP244" s="2"/>
      <c r="GQ244" s="2"/>
      <c r="GR244" s="2"/>
      <c r="GS244" s="2"/>
      <c r="GT244" s="2"/>
      <c r="GU244" s="2"/>
    </row>
    <row r="245" spans="1:203" s="10" customFormat="1" ht="17.25" thickTop="1" thickBot="1" x14ac:dyDescent="0.3">
      <c r="A245" s="115"/>
      <c r="B245" s="114"/>
      <c r="C245" s="114"/>
      <c r="D245" s="204"/>
      <c r="E245" s="132"/>
      <c r="F245" s="191">
        <v>512200</v>
      </c>
      <c r="G245" s="191"/>
      <c r="H245" s="1476" t="s">
        <v>1462</v>
      </c>
      <c r="I245" s="2308">
        <v>1897753</v>
      </c>
      <c r="J245" s="1939">
        <v>1837216.08</v>
      </c>
      <c r="K245" s="1228">
        <f t="shared" si="41"/>
        <v>96.810073808340718</v>
      </c>
      <c r="L245" s="2309"/>
      <c r="M245" s="1699"/>
      <c r="N245" s="1228"/>
      <c r="O245" s="1999">
        <f t="shared" si="44"/>
        <v>1897753</v>
      </c>
      <c r="P245" s="1999">
        <f t="shared" si="44"/>
        <v>1837216.08</v>
      </c>
      <c r="Q245" s="1228">
        <f t="shared" si="43"/>
        <v>96.810073808340718</v>
      </c>
      <c r="DD245" s="2"/>
      <c r="DE245" s="2"/>
      <c r="GM245" s="2"/>
      <c r="GN245" s="2"/>
      <c r="GO245" s="2"/>
      <c r="GP245" s="2"/>
      <c r="GQ245" s="2"/>
      <c r="GR245" s="2"/>
      <c r="GS245" s="2"/>
      <c r="GT245" s="2"/>
      <c r="GU245" s="2"/>
    </row>
    <row r="246" spans="1:203" s="10" customFormat="1" ht="33" customHeight="1" thickTop="1" thickBot="1" x14ac:dyDescent="0.3">
      <c r="A246" s="115"/>
      <c r="B246" s="114"/>
      <c r="C246" s="114"/>
      <c r="D246" s="208"/>
      <c r="E246" s="191"/>
      <c r="F246" s="190">
        <v>512300</v>
      </c>
      <c r="G246" s="186"/>
      <c r="H246" s="1486" t="s">
        <v>1657</v>
      </c>
      <c r="I246" s="1942">
        <v>0</v>
      </c>
      <c r="J246" s="1942">
        <v>33100</v>
      </c>
      <c r="K246" s="1228"/>
      <c r="L246" s="1700"/>
      <c r="M246" s="1700"/>
      <c r="N246" s="1228"/>
      <c r="O246" s="1999"/>
      <c r="P246" s="1999"/>
      <c r="Q246" s="1228"/>
      <c r="DD246" s="2"/>
      <c r="DE246" s="2"/>
      <c r="GM246" s="2"/>
      <c r="GN246" s="2"/>
      <c r="GO246" s="2"/>
      <c r="GP246" s="2"/>
      <c r="GQ246" s="2"/>
      <c r="GR246" s="2"/>
      <c r="GS246" s="2"/>
      <c r="GT246" s="2"/>
      <c r="GU246" s="2"/>
    </row>
    <row r="247" spans="1:203" s="10" customFormat="1" ht="17.25" customHeight="1" thickTop="1" thickBot="1" x14ac:dyDescent="0.3">
      <c r="A247" s="115"/>
      <c r="B247" s="114"/>
      <c r="C247" s="114"/>
      <c r="D247" s="208"/>
      <c r="E247" s="191"/>
      <c r="F247" s="132"/>
      <c r="G247" s="188"/>
      <c r="H247" s="1486"/>
      <c r="I247" s="1942"/>
      <c r="J247" s="1942"/>
      <c r="K247" s="1228"/>
      <c r="L247" s="1700"/>
      <c r="M247" s="1700"/>
      <c r="N247" s="1228"/>
      <c r="O247" s="1999"/>
      <c r="P247" s="1999"/>
      <c r="Q247" s="1228"/>
      <c r="DD247" s="2"/>
      <c r="DE247" s="2"/>
      <c r="GM247" s="2"/>
      <c r="GN247" s="2"/>
      <c r="GO247" s="2"/>
      <c r="GP247" s="2"/>
      <c r="GQ247" s="2"/>
      <c r="GR247" s="2"/>
      <c r="GS247" s="2"/>
      <c r="GT247" s="2"/>
      <c r="GU247" s="2"/>
    </row>
    <row r="248" spans="1:203" s="10" customFormat="1" ht="20.25" customHeight="1" thickTop="1" thickBot="1" x14ac:dyDescent="0.3">
      <c r="A248" s="117"/>
      <c r="B248" s="114"/>
      <c r="C248" s="114"/>
      <c r="D248" s="208"/>
      <c r="E248" s="179"/>
      <c r="F248" s="132"/>
      <c r="G248" s="188"/>
      <c r="H248" s="1478"/>
      <c r="I248" s="1932"/>
      <c r="J248" s="1932"/>
      <c r="K248" s="1228"/>
      <c r="L248" s="1696"/>
      <c r="M248" s="1696"/>
      <c r="N248" s="1228"/>
      <c r="O248" s="2066"/>
      <c r="P248" s="2066"/>
      <c r="Q248" s="1228"/>
      <c r="DD248" s="2"/>
      <c r="DE248" s="2"/>
      <c r="GM248" s="2"/>
      <c r="GN248" s="2"/>
      <c r="GO248" s="2"/>
      <c r="GP248" s="2"/>
      <c r="GQ248" s="2"/>
      <c r="GR248" s="2"/>
      <c r="GS248" s="2"/>
      <c r="GT248" s="2"/>
      <c r="GU248" s="2"/>
    </row>
    <row r="249" spans="1:203" s="10" customFormat="1" ht="17.25" thickTop="1" thickBot="1" x14ac:dyDescent="0.3">
      <c r="A249" s="115"/>
      <c r="B249" s="115"/>
      <c r="C249" s="115"/>
      <c r="D249" s="499"/>
      <c r="E249" s="263">
        <v>58</v>
      </c>
      <c r="F249" s="194">
        <v>515</v>
      </c>
      <c r="G249" s="194"/>
      <c r="H249" s="1427" t="s">
        <v>1518</v>
      </c>
      <c r="I249" s="1943">
        <f>I250</f>
        <v>200000</v>
      </c>
      <c r="J249" s="1943">
        <f>J250</f>
        <v>0</v>
      </c>
      <c r="K249" s="1228">
        <f>J249/I249*100</f>
        <v>0</v>
      </c>
      <c r="L249" s="1695"/>
      <c r="M249" s="1695"/>
      <c r="N249" s="1228"/>
      <c r="O249" s="2072">
        <f>O250</f>
        <v>200000</v>
      </c>
      <c r="P249" s="2072">
        <f>P250</f>
        <v>0</v>
      </c>
      <c r="Q249" s="1228">
        <f>P249/O249*100</f>
        <v>0</v>
      </c>
      <c r="DD249" s="2"/>
      <c r="DE249" s="2"/>
      <c r="GM249" s="2"/>
      <c r="GN249" s="2"/>
      <c r="GO249" s="2"/>
      <c r="GP249" s="2"/>
      <c r="GQ249" s="2"/>
      <c r="GR249" s="2"/>
      <c r="GS249" s="2"/>
      <c r="GT249" s="2"/>
      <c r="GU249" s="2"/>
    </row>
    <row r="250" spans="1:203" s="10" customFormat="1" ht="17.25" hidden="1" customHeight="1" thickTop="1" thickBot="1" x14ac:dyDescent="0.3">
      <c r="A250" s="114"/>
      <c r="B250" s="114"/>
      <c r="C250" s="114"/>
      <c r="D250" s="141"/>
      <c r="E250" s="15"/>
      <c r="F250" s="133">
        <v>515100</v>
      </c>
      <c r="G250" s="133"/>
      <c r="H250" s="14" t="s">
        <v>1518</v>
      </c>
      <c r="I250" s="1935">
        <v>200000</v>
      </c>
      <c r="J250" s="1935">
        <v>0</v>
      </c>
      <c r="K250" s="1189"/>
      <c r="L250" s="1696"/>
      <c r="M250" s="1696"/>
      <c r="N250" s="1189"/>
      <c r="O250" s="2066">
        <f>I250+L250</f>
        <v>200000</v>
      </c>
      <c r="P250" s="2066">
        <f>J250+M250</f>
        <v>0</v>
      </c>
      <c r="Q250" s="1189"/>
      <c r="DD250" s="2"/>
      <c r="DE250" s="2"/>
      <c r="GM250" s="2"/>
      <c r="GN250" s="2"/>
      <c r="GO250" s="2"/>
      <c r="GP250" s="2"/>
      <c r="GQ250" s="2"/>
      <c r="GR250" s="2"/>
      <c r="GS250" s="2"/>
      <c r="GT250" s="2"/>
      <c r="GU250" s="2"/>
    </row>
    <row r="251" spans="1:203" s="10" customFormat="1" ht="32.25" thickTop="1" x14ac:dyDescent="0.25">
      <c r="A251" s="142"/>
      <c r="B251" s="213"/>
      <c r="C251" s="213"/>
      <c r="D251" s="213"/>
      <c r="E251" s="32"/>
      <c r="F251" s="652"/>
      <c r="G251" s="541"/>
      <c r="H251" s="1454" t="s">
        <v>1406</v>
      </c>
      <c r="I251" s="1953"/>
      <c r="J251" s="1953"/>
      <c r="K251" s="1197"/>
      <c r="L251" s="1701"/>
      <c r="M251" s="1701"/>
      <c r="N251" s="1197"/>
      <c r="O251" s="2075"/>
      <c r="P251" s="2075"/>
      <c r="Q251" s="1197"/>
      <c r="DD251" s="2"/>
      <c r="DE251" s="2"/>
      <c r="GM251" s="2"/>
      <c r="GN251" s="2"/>
      <c r="GO251" s="2"/>
      <c r="GP251" s="2"/>
      <c r="GQ251" s="2"/>
      <c r="GR251" s="2"/>
      <c r="GS251" s="2"/>
      <c r="GT251" s="2"/>
      <c r="GU251" s="2"/>
    </row>
    <row r="252" spans="1:203" s="10" customFormat="1" ht="15.75" x14ac:dyDescent="0.25">
      <c r="A252" s="141"/>
      <c r="B252" s="208"/>
      <c r="C252" s="208"/>
      <c r="D252" s="208"/>
      <c r="E252" s="33"/>
      <c r="F252" s="133"/>
      <c r="G252" s="542">
        <v>1</v>
      </c>
      <c r="H252" s="1487" t="s">
        <v>36</v>
      </c>
      <c r="I252" s="1948">
        <f>I177+I179+I181+I183+I187+I189+I191+I200+I202+I210+I215+I218+I224+I226+I228+I230+I233+I237+I239+I241+I243-I253-I255-I254+I249</f>
        <v>92500000.269999996</v>
      </c>
      <c r="J252" s="1948">
        <f>J177+J179+J181+J183+J187+J189+J191+J200+J202+J210+J215+J218+J224+J226+J228+J230+J233+J237+J239+J241+J243-J253-J254</f>
        <v>82325639.609999999</v>
      </c>
      <c r="K252" s="1914">
        <f>J252/I252*100</f>
        <v>89.000691210484476</v>
      </c>
      <c r="L252" s="1696"/>
      <c r="M252" s="1696"/>
      <c r="N252" s="1914"/>
      <c r="O252" s="2076">
        <f>I252+L252</f>
        <v>92500000.269999996</v>
      </c>
      <c r="P252" s="2076">
        <f>J252+M252</f>
        <v>82325639.609999999</v>
      </c>
      <c r="Q252" s="1914">
        <f>P252/O252*100</f>
        <v>89.000691210484476</v>
      </c>
      <c r="DD252" s="2"/>
      <c r="DE252" s="2"/>
      <c r="GM252" s="2"/>
      <c r="GN252" s="2"/>
      <c r="GO252" s="2"/>
      <c r="GP252" s="2"/>
      <c r="GQ252" s="2"/>
      <c r="GR252" s="2"/>
      <c r="GS252" s="2"/>
      <c r="GT252" s="2"/>
      <c r="GU252" s="2"/>
    </row>
    <row r="253" spans="1:203" s="10" customFormat="1" ht="15.75" x14ac:dyDescent="0.25">
      <c r="A253" s="141"/>
      <c r="B253" s="208"/>
      <c r="C253" s="208"/>
      <c r="D253" s="208"/>
      <c r="E253" s="33"/>
      <c r="F253" s="133"/>
      <c r="G253" s="553">
        <v>13</v>
      </c>
      <c r="H253" s="1487" t="s">
        <v>898</v>
      </c>
      <c r="I253" s="1950">
        <v>1050000</v>
      </c>
      <c r="J253" s="1950">
        <v>1033920</v>
      </c>
      <c r="K253" s="1194"/>
      <c r="L253" s="1699"/>
      <c r="M253" s="1699"/>
      <c r="N253" s="1194"/>
      <c r="O253" s="2077">
        <f>I253+L253</f>
        <v>1050000</v>
      </c>
      <c r="P253" s="2077">
        <f>J253+M253</f>
        <v>1033920</v>
      </c>
      <c r="Q253" s="1194"/>
      <c r="DD253" s="2"/>
      <c r="DE253" s="2"/>
      <c r="GM253" s="2"/>
      <c r="GN253" s="2"/>
      <c r="GO253" s="2"/>
      <c r="GP253" s="2"/>
      <c r="GQ253" s="2"/>
      <c r="GR253" s="2"/>
      <c r="GS253" s="2"/>
      <c r="GT253" s="2"/>
      <c r="GU253" s="2"/>
    </row>
    <row r="254" spans="1:203" s="10" customFormat="1" ht="31.5" x14ac:dyDescent="0.25">
      <c r="A254" s="141"/>
      <c r="B254" s="208"/>
      <c r="C254" s="208"/>
      <c r="D254" s="208"/>
      <c r="E254" s="2363"/>
      <c r="F254" s="133"/>
      <c r="G254" s="542">
        <v>6</v>
      </c>
      <c r="H254" s="1487" t="s">
        <v>1723</v>
      </c>
      <c r="I254" s="2062">
        <v>897752.73</v>
      </c>
      <c r="J254" s="2062">
        <v>897752.73</v>
      </c>
      <c r="K254" s="1195"/>
      <c r="L254" s="1694"/>
      <c r="M254" s="1694"/>
      <c r="N254" s="1195"/>
      <c r="O254" s="2081"/>
      <c r="P254" s="2081"/>
      <c r="Q254" s="1195"/>
      <c r="DD254" s="2"/>
      <c r="DE254" s="2"/>
      <c r="GM254" s="2"/>
      <c r="GN254" s="2"/>
      <c r="GO254" s="2"/>
      <c r="GP254" s="2"/>
      <c r="GQ254" s="2"/>
      <c r="GR254" s="2"/>
      <c r="GS254" s="2"/>
      <c r="GT254" s="2"/>
      <c r="GU254" s="2"/>
    </row>
    <row r="255" spans="1:203" s="10" customFormat="1" ht="16.5" thickBot="1" x14ac:dyDescent="0.3">
      <c r="A255" s="141"/>
      <c r="B255" s="208"/>
      <c r="C255" s="208"/>
      <c r="D255" s="208"/>
      <c r="E255" s="33"/>
      <c r="F255" s="133"/>
      <c r="G255" s="542">
        <v>7</v>
      </c>
      <c r="H255" s="1430" t="s">
        <v>379</v>
      </c>
      <c r="I255" s="1919"/>
      <c r="J255" s="1919"/>
      <c r="K255" s="1210"/>
      <c r="L255" s="1719">
        <f>L200+L202+L243+L218</f>
        <v>1791000</v>
      </c>
      <c r="M255" s="1719">
        <f>M200+M202+M243+M218</f>
        <v>1788769.92</v>
      </c>
      <c r="N255" s="1210"/>
      <c r="O255" s="2078">
        <f>L255</f>
        <v>1791000</v>
      </c>
      <c r="P255" s="2078">
        <f>M255</f>
        <v>1788769.92</v>
      </c>
      <c r="Q255" s="1210"/>
      <c r="DD255" s="2"/>
      <c r="DE255" s="2"/>
      <c r="GM255" s="2"/>
      <c r="GN255" s="2"/>
      <c r="GO255" s="2"/>
      <c r="GP255" s="2"/>
      <c r="GQ255" s="2"/>
      <c r="GR255" s="2"/>
      <c r="GS255" s="2"/>
      <c r="GT255" s="2"/>
      <c r="GU255" s="2"/>
    </row>
    <row r="256" spans="1:203" s="10" customFormat="1" ht="17.25" thickTop="1" thickBot="1" x14ac:dyDescent="0.3">
      <c r="A256" s="141"/>
      <c r="B256" s="208"/>
      <c r="C256" s="208"/>
      <c r="D256" s="208"/>
      <c r="E256" s="33"/>
      <c r="F256" s="133"/>
      <c r="G256" s="498"/>
      <c r="H256" s="1455" t="s">
        <v>124</v>
      </c>
      <c r="I256" s="1943">
        <f>I252+I253+I255+I254</f>
        <v>94447753</v>
      </c>
      <c r="J256" s="1943">
        <f>J252+J253+J254</f>
        <v>84257312.340000004</v>
      </c>
      <c r="K256" s="1228">
        <f>J256/I256*100</f>
        <v>89.210499629355937</v>
      </c>
      <c r="L256" s="1720">
        <f>L255</f>
        <v>1791000</v>
      </c>
      <c r="M256" s="1720">
        <f>M255</f>
        <v>1788769.92</v>
      </c>
      <c r="N256" s="1228"/>
      <c r="O256" s="2072">
        <f>I256+L256</f>
        <v>96238753</v>
      </c>
      <c r="P256" s="2072">
        <f>J256+M256</f>
        <v>86046082.260000005</v>
      </c>
      <c r="Q256" s="1228">
        <f>P256/O256*100</f>
        <v>89.408974636236209</v>
      </c>
      <c r="DD256" s="2"/>
      <c r="DE256" s="2"/>
      <c r="GM256" s="2"/>
      <c r="GN256" s="2"/>
      <c r="GO256" s="2"/>
      <c r="GP256" s="2"/>
      <c r="GQ256" s="2"/>
      <c r="GR256" s="2"/>
      <c r="GS256" s="2"/>
      <c r="GT256" s="2"/>
      <c r="GU256" s="2"/>
    </row>
    <row r="257" spans="1:203" s="10" customFormat="1" ht="17.25" hidden="1" customHeight="1" thickTop="1" thickBot="1" x14ac:dyDescent="0.3">
      <c r="A257" s="667"/>
      <c r="B257" s="668"/>
      <c r="C257" s="669"/>
      <c r="D257" s="668"/>
      <c r="E257" s="670"/>
      <c r="F257" s="671"/>
      <c r="G257" s="60"/>
      <c r="H257" s="1488"/>
      <c r="I257" s="1927"/>
      <c r="J257" s="1927"/>
      <c r="K257" s="1187"/>
      <c r="L257" s="1695"/>
      <c r="M257" s="1695"/>
      <c r="N257" s="1187"/>
      <c r="O257" s="2072"/>
      <c r="P257" s="2072"/>
      <c r="Q257" s="1187"/>
      <c r="DD257" s="2"/>
      <c r="DE257" s="2"/>
      <c r="GM257" s="2"/>
      <c r="GN257" s="2"/>
      <c r="GO257" s="2"/>
      <c r="GP257" s="2"/>
      <c r="GQ257" s="2"/>
      <c r="GR257" s="2"/>
      <c r="GS257" s="2"/>
      <c r="GT257" s="2"/>
      <c r="GU257" s="2"/>
    </row>
    <row r="258" spans="1:203" s="10" customFormat="1" ht="17.25" hidden="1" customHeight="1" thickTop="1" x14ac:dyDescent="0.25">
      <c r="A258" s="141"/>
      <c r="B258" s="464"/>
      <c r="C258" s="464"/>
      <c r="D258" s="464"/>
      <c r="E258" s="175"/>
      <c r="F258" s="920"/>
      <c r="G258" s="424"/>
      <c r="H258" s="1474"/>
      <c r="I258" s="1959"/>
      <c r="J258" s="1959"/>
      <c r="K258" s="1199"/>
      <c r="L258" s="1700"/>
      <c r="M258" s="1700"/>
      <c r="N258" s="1199"/>
      <c r="O258" s="2079"/>
      <c r="P258" s="2079"/>
      <c r="Q258" s="1199"/>
      <c r="DD258" s="2"/>
      <c r="DE258" s="2"/>
      <c r="GM258" s="2"/>
      <c r="GN258" s="2"/>
      <c r="GO258" s="2"/>
      <c r="GP258" s="2"/>
      <c r="GQ258" s="2"/>
      <c r="GR258" s="2"/>
      <c r="GS258" s="2"/>
      <c r="GT258" s="2"/>
      <c r="GU258" s="2"/>
    </row>
    <row r="259" spans="1:203" s="10" customFormat="1" ht="17.25" hidden="1" customHeight="1" thickBot="1" x14ac:dyDescent="0.3">
      <c r="A259" s="141"/>
      <c r="B259" s="464"/>
      <c r="C259" s="464"/>
      <c r="D259" s="464"/>
      <c r="E259" s="175"/>
      <c r="F259" s="257"/>
      <c r="G259" s="921"/>
      <c r="H259" s="1478"/>
      <c r="I259" s="1929"/>
      <c r="J259" s="1929"/>
      <c r="K259" s="1214"/>
      <c r="L259" s="1696"/>
      <c r="M259" s="1696"/>
      <c r="N259" s="1214"/>
      <c r="O259" s="2076"/>
      <c r="P259" s="2076"/>
      <c r="Q259" s="1214"/>
      <c r="DD259" s="2"/>
      <c r="DE259" s="2"/>
      <c r="GM259" s="2"/>
      <c r="GN259" s="2"/>
      <c r="GO259" s="2"/>
      <c r="GP259" s="2"/>
      <c r="GQ259" s="2"/>
      <c r="GR259" s="2"/>
      <c r="GS259" s="2"/>
      <c r="GT259" s="2"/>
      <c r="GU259" s="2"/>
    </row>
    <row r="260" spans="1:203" s="10" customFormat="1" ht="17.25" hidden="1" customHeight="1" thickTop="1" x14ac:dyDescent="0.25">
      <c r="A260" s="141"/>
      <c r="B260" s="208"/>
      <c r="C260" s="208"/>
      <c r="D260" s="208"/>
      <c r="E260" s="33"/>
      <c r="F260" s="42"/>
      <c r="G260" s="84"/>
      <c r="H260" s="1489"/>
      <c r="I260" s="1922"/>
      <c r="J260" s="1922"/>
      <c r="K260" s="1188"/>
      <c r="L260" s="1701"/>
      <c r="M260" s="1701"/>
      <c r="N260" s="1188"/>
      <c r="O260" s="2075"/>
      <c r="P260" s="2075"/>
      <c r="Q260" s="1188"/>
      <c r="DD260" s="2"/>
      <c r="DE260" s="2"/>
      <c r="GM260" s="2"/>
      <c r="GN260" s="2"/>
      <c r="GO260" s="2"/>
      <c r="GP260" s="2"/>
      <c r="GQ260" s="2"/>
      <c r="GR260" s="2"/>
      <c r="GS260" s="2"/>
      <c r="GT260" s="2"/>
      <c r="GU260" s="2"/>
    </row>
    <row r="261" spans="1:203" s="10" customFormat="1" ht="17.25" hidden="1" customHeight="1" thickBot="1" x14ac:dyDescent="0.3">
      <c r="A261" s="141"/>
      <c r="B261" s="208"/>
      <c r="C261" s="208"/>
      <c r="D261" s="208"/>
      <c r="E261" s="33"/>
      <c r="F261" s="42"/>
      <c r="G261" s="542"/>
      <c r="H261" s="1487"/>
      <c r="I261" s="1929"/>
      <c r="J261" s="1929"/>
      <c r="K261" s="1214"/>
      <c r="L261" s="1696"/>
      <c r="M261" s="1696"/>
      <c r="N261" s="1214"/>
      <c r="O261" s="2076"/>
      <c r="P261" s="2076"/>
      <c r="Q261" s="1214"/>
      <c r="DD261" s="2"/>
      <c r="DE261" s="2"/>
      <c r="GM261" s="2"/>
      <c r="GN261" s="2"/>
      <c r="GO261" s="2"/>
      <c r="GP261" s="2"/>
      <c r="GQ261" s="2"/>
      <c r="GR261" s="2"/>
      <c r="GS261" s="2"/>
      <c r="GT261" s="2"/>
      <c r="GU261" s="2"/>
    </row>
    <row r="262" spans="1:203" s="10" customFormat="1" ht="17.25" hidden="1" customHeight="1" thickTop="1" thickBot="1" x14ac:dyDescent="0.3">
      <c r="A262" s="141"/>
      <c r="B262" s="208"/>
      <c r="C262" s="208"/>
      <c r="D262" s="208"/>
      <c r="E262" s="33"/>
      <c r="F262" s="42"/>
      <c r="G262" s="556"/>
      <c r="H262" s="1490"/>
      <c r="I262" s="1927"/>
      <c r="J262" s="1927"/>
      <c r="K262" s="1187"/>
      <c r="L262" s="1695"/>
      <c r="M262" s="1695"/>
      <c r="N262" s="1187"/>
      <c r="O262" s="2072"/>
      <c r="P262" s="2072"/>
      <c r="Q262" s="1187"/>
      <c r="DD262" s="2"/>
      <c r="DE262" s="2"/>
      <c r="GM262" s="2"/>
      <c r="GN262" s="2"/>
      <c r="GO262" s="2"/>
      <c r="GP262" s="2"/>
      <c r="GQ262" s="2"/>
      <c r="GR262" s="2"/>
      <c r="GS262" s="2"/>
      <c r="GT262" s="2"/>
      <c r="GU262" s="2"/>
    </row>
    <row r="263" spans="1:203" s="10" customFormat="1" ht="32.25" thickTop="1" x14ac:dyDescent="0.25">
      <c r="A263" s="141"/>
      <c r="B263" s="208"/>
      <c r="C263" s="208"/>
      <c r="D263" s="208"/>
      <c r="E263" s="33"/>
      <c r="F263" s="42"/>
      <c r="G263" s="557"/>
      <c r="H263" s="1466" t="s">
        <v>1647</v>
      </c>
      <c r="I263" s="1922"/>
      <c r="J263" s="1922"/>
      <c r="K263" s="1188"/>
      <c r="L263" s="1701"/>
      <c r="M263" s="1701"/>
      <c r="N263" s="1188"/>
      <c r="O263" s="2075"/>
      <c r="P263" s="2075"/>
      <c r="Q263" s="1188"/>
      <c r="DD263" s="2"/>
      <c r="DE263" s="2"/>
      <c r="GM263" s="2"/>
      <c r="GN263" s="2"/>
      <c r="GO263" s="2"/>
      <c r="GP263" s="2"/>
      <c r="GQ263" s="2"/>
      <c r="GR263" s="2"/>
      <c r="GS263" s="2"/>
      <c r="GT263" s="2"/>
      <c r="GU263" s="2"/>
    </row>
    <row r="264" spans="1:203" s="10" customFormat="1" ht="15.75" x14ac:dyDescent="0.25">
      <c r="A264" s="141"/>
      <c r="B264" s="208"/>
      <c r="C264" s="208"/>
      <c r="D264" s="208"/>
      <c r="E264" s="33"/>
      <c r="F264" s="42"/>
      <c r="G264" s="542">
        <v>1</v>
      </c>
      <c r="H264" s="1467" t="s">
        <v>36</v>
      </c>
      <c r="I264" s="2080">
        <f>I252+I262</f>
        <v>92500000.269999996</v>
      </c>
      <c r="J264" s="1948">
        <f>J177+J179+J181+J183+J187+J189+J191+J200+J202+J210+J215+J218+J224+J226+J228+J230+J233+J237+J239+J241+J243-J265-J266</f>
        <v>82325639.609999999</v>
      </c>
      <c r="K264" s="1914">
        <f>J264/I264*100</f>
        <v>89.000691210484476</v>
      </c>
      <c r="L264" s="1694"/>
      <c r="M264" s="1694"/>
      <c r="N264" s="1914"/>
      <c r="O264" s="2081">
        <f>I264+L264</f>
        <v>92500000.269999996</v>
      </c>
      <c r="P264" s="2081">
        <f>J264+M264</f>
        <v>82325639.609999999</v>
      </c>
      <c r="Q264" s="1914">
        <f>P264/O264*100</f>
        <v>89.000691210484476</v>
      </c>
      <c r="DD264" s="2"/>
      <c r="DE264" s="2"/>
      <c r="GM264" s="2"/>
      <c r="GN264" s="2"/>
      <c r="GO264" s="2"/>
      <c r="GP264" s="2"/>
      <c r="GQ264" s="2"/>
      <c r="GR264" s="2"/>
      <c r="GS264" s="2"/>
      <c r="GT264" s="2"/>
      <c r="GU264" s="2"/>
    </row>
    <row r="265" spans="1:203" s="10" customFormat="1" ht="15.75" x14ac:dyDescent="0.25">
      <c r="A265" s="141"/>
      <c r="B265" s="208"/>
      <c r="C265" s="208"/>
      <c r="D265" s="208"/>
      <c r="E265" s="33"/>
      <c r="F265" s="42"/>
      <c r="G265" s="275">
        <v>13</v>
      </c>
      <c r="H265" s="1491" t="s">
        <v>898</v>
      </c>
      <c r="I265" s="2080">
        <v>1050000</v>
      </c>
      <c r="J265" s="2080">
        <f>J253</f>
        <v>1033920</v>
      </c>
      <c r="K265" s="1214"/>
      <c r="L265" s="1694"/>
      <c r="M265" s="1694"/>
      <c r="N265" s="1214"/>
      <c r="O265" s="2081"/>
      <c r="P265" s="2081"/>
      <c r="Q265" s="1214"/>
      <c r="DD265" s="2"/>
      <c r="DE265" s="2"/>
      <c r="GM265" s="2"/>
      <c r="GN265" s="2"/>
      <c r="GO265" s="2"/>
      <c r="GP265" s="2"/>
      <c r="GQ265" s="2"/>
      <c r="GR265" s="2"/>
      <c r="GS265" s="2"/>
      <c r="GT265" s="2"/>
      <c r="GU265" s="2"/>
    </row>
    <row r="266" spans="1:203" s="10" customFormat="1" ht="31.5" x14ac:dyDescent="0.25">
      <c r="A266" s="141"/>
      <c r="B266" s="208"/>
      <c r="C266" s="208"/>
      <c r="D266" s="208"/>
      <c r="E266" s="2363"/>
      <c r="F266" s="2364"/>
      <c r="G266" s="542">
        <v>6</v>
      </c>
      <c r="H266" s="1491" t="s">
        <v>1723</v>
      </c>
      <c r="I266" s="2080">
        <v>897752.73</v>
      </c>
      <c r="J266" s="2080">
        <v>897752.73</v>
      </c>
      <c r="K266" s="1214"/>
      <c r="L266" s="1694"/>
      <c r="M266" s="1694"/>
      <c r="N266" s="1214"/>
      <c r="O266" s="2081"/>
      <c r="P266" s="2081"/>
      <c r="Q266" s="1214"/>
      <c r="DD266" s="2"/>
      <c r="DE266" s="2"/>
      <c r="GM266" s="2"/>
      <c r="GN266" s="2"/>
      <c r="GO266" s="2"/>
      <c r="GP266" s="2"/>
      <c r="GQ266" s="2"/>
      <c r="GR266" s="2"/>
      <c r="GS266" s="2"/>
      <c r="GT266" s="2"/>
      <c r="GU266" s="2"/>
    </row>
    <row r="267" spans="1:203" s="10" customFormat="1" ht="16.5" thickBot="1" x14ac:dyDescent="0.3">
      <c r="A267" s="141"/>
      <c r="B267" s="208"/>
      <c r="C267" s="208"/>
      <c r="D267" s="208"/>
      <c r="E267" s="33"/>
      <c r="F267" s="42"/>
      <c r="G267" s="542">
        <v>7</v>
      </c>
      <c r="H267" s="1456" t="s">
        <v>379</v>
      </c>
      <c r="I267" s="1958"/>
      <c r="J267" s="1958"/>
      <c r="K267" s="1215"/>
      <c r="L267" s="1705">
        <f>L255</f>
        <v>1791000</v>
      </c>
      <c r="M267" s="1705">
        <f>M255</f>
        <v>1788769.92</v>
      </c>
      <c r="N267" s="1215"/>
      <c r="O267" s="2078">
        <f>I267+L267</f>
        <v>1791000</v>
      </c>
      <c r="P267" s="2078">
        <f>J267+M267</f>
        <v>1788769.92</v>
      </c>
      <c r="Q267" s="1215"/>
      <c r="DD267" s="2"/>
      <c r="DE267" s="2"/>
      <c r="GM267" s="2"/>
      <c r="GN267" s="2"/>
      <c r="GO267" s="2"/>
      <c r="GP267" s="2"/>
      <c r="GQ267" s="2"/>
      <c r="GR267" s="2"/>
      <c r="GS267" s="2"/>
      <c r="GT267" s="2"/>
      <c r="GU267" s="2"/>
    </row>
    <row r="268" spans="1:203" s="10" customFormat="1" ht="17.25" thickTop="1" thickBot="1" x14ac:dyDescent="0.3">
      <c r="A268" s="243"/>
      <c r="B268" s="214"/>
      <c r="C268" s="214"/>
      <c r="D268" s="214"/>
      <c r="E268" s="30"/>
      <c r="F268" s="51"/>
      <c r="G268" s="556"/>
      <c r="H268" s="1492" t="s">
        <v>1648</v>
      </c>
      <c r="I268" s="1927">
        <f>I264+I265+I267+I266</f>
        <v>94447753</v>
      </c>
      <c r="J268" s="1927">
        <f>J264+J265+J266</f>
        <v>84257312.340000004</v>
      </c>
      <c r="K268" s="1228">
        <f>J268/I268*100</f>
        <v>89.210499629355937</v>
      </c>
      <c r="L268" s="1697">
        <f>L267</f>
        <v>1791000</v>
      </c>
      <c r="M268" s="1697">
        <f>M267</f>
        <v>1788769.92</v>
      </c>
      <c r="N268" s="1228"/>
      <c r="O268" s="2072">
        <f>I268+L268</f>
        <v>96238753</v>
      </c>
      <c r="P268" s="2072">
        <f>J268+M268</f>
        <v>86046082.260000005</v>
      </c>
      <c r="Q268" s="1228">
        <f>P268/O268*100</f>
        <v>89.408974636236209</v>
      </c>
      <c r="DD268" s="2"/>
      <c r="DE268" s="2"/>
      <c r="GM268" s="2"/>
      <c r="GN268" s="2"/>
      <c r="GO268" s="2"/>
      <c r="GP268" s="2"/>
      <c r="GQ268" s="2"/>
      <c r="GR268" s="2"/>
      <c r="GS268" s="2"/>
      <c r="GT268" s="2"/>
      <c r="GU268" s="2"/>
    </row>
    <row r="269" spans="1:203" s="10" customFormat="1" ht="33" thickTop="1" thickBot="1" x14ac:dyDescent="0.3">
      <c r="A269" s="768"/>
      <c r="B269" s="768"/>
      <c r="C269" s="768"/>
      <c r="D269" s="769" t="s">
        <v>1603</v>
      </c>
      <c r="E269" s="827"/>
      <c r="F269" s="827"/>
      <c r="G269" s="827"/>
      <c r="H269" s="1493" t="s">
        <v>989</v>
      </c>
      <c r="I269" s="2034"/>
      <c r="J269" s="2034"/>
      <c r="K269" s="2082"/>
      <c r="L269" s="2035"/>
      <c r="M269" s="2035"/>
      <c r="N269" s="2082"/>
      <c r="O269" s="2083"/>
      <c r="P269" s="2083"/>
      <c r="Q269" s="2082"/>
      <c r="S269" s="247"/>
      <c r="DD269" s="2"/>
      <c r="DE269" s="2"/>
      <c r="GM269" s="2"/>
      <c r="GN269" s="2"/>
      <c r="GO269" s="2"/>
      <c r="GP269" s="2"/>
      <c r="GQ269" s="2"/>
      <c r="GR269" s="2"/>
      <c r="GS269" s="2"/>
      <c r="GT269" s="2"/>
      <c r="GU269" s="2"/>
    </row>
    <row r="270" spans="1:203" s="10" customFormat="1" ht="17.25" thickTop="1" thickBot="1" x14ac:dyDescent="0.3">
      <c r="A270" s="768"/>
      <c r="B270" s="768"/>
      <c r="C270" s="769">
        <v>170</v>
      </c>
      <c r="D270" s="768"/>
      <c r="E270" s="772"/>
      <c r="F270" s="828"/>
      <c r="G270" s="828"/>
      <c r="H270" s="1494" t="s">
        <v>1604</v>
      </c>
      <c r="I270" s="2084"/>
      <c r="J270" s="2084"/>
      <c r="K270" s="2085"/>
      <c r="L270" s="2035"/>
      <c r="M270" s="2035"/>
      <c r="N270" s="2085"/>
      <c r="O270" s="2083"/>
      <c r="P270" s="2083"/>
      <c r="Q270" s="2085"/>
      <c r="DD270" s="2"/>
      <c r="DE270" s="2"/>
      <c r="GM270" s="2"/>
      <c r="GN270" s="2"/>
      <c r="GO270" s="2"/>
      <c r="GP270" s="2"/>
      <c r="GQ270" s="2"/>
      <c r="GR270" s="2"/>
      <c r="GS270" s="2"/>
      <c r="GT270" s="2"/>
      <c r="GU270" s="2"/>
    </row>
    <row r="271" spans="1:203" s="10" customFormat="1" ht="16.5" thickTop="1" x14ac:dyDescent="0.25">
      <c r="A271" s="114"/>
      <c r="B271" s="171"/>
      <c r="C271" s="171"/>
      <c r="D271" s="171"/>
      <c r="E271" s="148">
        <v>59</v>
      </c>
      <c r="F271" s="28">
        <v>441</v>
      </c>
      <c r="G271" s="28"/>
      <c r="H271" s="27" t="s">
        <v>1476</v>
      </c>
      <c r="I271" s="1953">
        <v>500000</v>
      </c>
      <c r="J271" s="1953">
        <v>249251.84</v>
      </c>
      <c r="K271" s="1914">
        <f>J271/I271*100</f>
        <v>49.850368000000003</v>
      </c>
      <c r="L271" s="1701"/>
      <c r="M271" s="1701"/>
      <c r="N271" s="1914"/>
      <c r="O271" s="2075">
        <f t="shared" ref="O271:P273" si="45">I271+L271</f>
        <v>500000</v>
      </c>
      <c r="P271" s="2075">
        <f t="shared" si="45"/>
        <v>249251.84</v>
      </c>
      <c r="Q271" s="1914">
        <f>P271/O271*100</f>
        <v>49.850368000000003</v>
      </c>
      <c r="DD271" s="2"/>
      <c r="DE271" s="2"/>
      <c r="GM271" s="2"/>
      <c r="GN271" s="2"/>
      <c r="GO271" s="2"/>
      <c r="GP271" s="2"/>
      <c r="GQ271" s="2"/>
      <c r="GR271" s="2"/>
      <c r="GS271" s="2"/>
      <c r="GT271" s="2"/>
      <c r="GU271" s="2"/>
    </row>
    <row r="272" spans="1:203" s="10" customFormat="1" ht="15.75" x14ac:dyDescent="0.25">
      <c r="A272" s="114"/>
      <c r="B272" s="122"/>
      <c r="C272" s="122"/>
      <c r="D272" s="122"/>
      <c r="E272" s="18">
        <v>60</v>
      </c>
      <c r="F272" s="19">
        <v>444</v>
      </c>
      <c r="G272" s="19"/>
      <c r="H272" s="1495" t="s">
        <v>1484</v>
      </c>
      <c r="I272" s="1945">
        <v>100000</v>
      </c>
      <c r="J272" s="1945">
        <v>0</v>
      </c>
      <c r="K272" s="1914">
        <f>J272/I272*100</f>
        <v>0</v>
      </c>
      <c r="L272" s="1700"/>
      <c r="M272" s="1700"/>
      <c r="N272" s="1914"/>
      <c r="O272" s="2079">
        <f t="shared" si="45"/>
        <v>100000</v>
      </c>
      <c r="P272" s="2079">
        <f t="shared" si="45"/>
        <v>0</v>
      </c>
      <c r="Q272" s="1914">
        <f>P272/O272*100</f>
        <v>0</v>
      </c>
      <c r="DD272" s="2"/>
      <c r="DE272" s="2"/>
      <c r="GM272" s="2"/>
      <c r="GN272" s="2"/>
      <c r="GO272" s="2"/>
      <c r="GP272" s="2"/>
      <c r="GQ272" s="2"/>
      <c r="GR272" s="2"/>
      <c r="GS272" s="2"/>
      <c r="GT272" s="2"/>
      <c r="GU272" s="2"/>
    </row>
    <row r="273" spans="1:203" s="10" customFormat="1" ht="32.25" thickBot="1" x14ac:dyDescent="0.3">
      <c r="A273" s="114"/>
      <c r="B273" s="114"/>
      <c r="C273" s="114"/>
      <c r="D273" s="114"/>
      <c r="E273" s="15">
        <v>61</v>
      </c>
      <c r="F273" s="74">
        <v>611</v>
      </c>
      <c r="G273" s="74"/>
      <c r="H273" s="1496" t="s">
        <v>79</v>
      </c>
      <c r="I273" s="1945">
        <v>11450000</v>
      </c>
      <c r="J273" s="1945">
        <v>11422587.59</v>
      </c>
      <c r="K273" s="1914">
        <f>J273/I273*100</f>
        <v>99.760590305676857</v>
      </c>
      <c r="L273" s="1700"/>
      <c r="M273" s="1700"/>
      <c r="N273" s="1914"/>
      <c r="O273" s="1999">
        <f t="shared" si="45"/>
        <v>11450000</v>
      </c>
      <c r="P273" s="1999">
        <f t="shared" si="45"/>
        <v>11422587.59</v>
      </c>
      <c r="Q273" s="1914">
        <f>P273/O273*100</f>
        <v>99.760590305676857</v>
      </c>
      <c r="DD273" s="2"/>
      <c r="DE273" s="2"/>
      <c r="GM273" s="2"/>
      <c r="GN273" s="2"/>
      <c r="GO273" s="2"/>
      <c r="GP273" s="2"/>
      <c r="GQ273" s="2"/>
      <c r="GR273" s="2"/>
      <c r="GS273" s="2"/>
      <c r="GT273" s="2"/>
      <c r="GU273" s="2"/>
    </row>
    <row r="274" spans="1:203" s="10" customFormat="1" ht="32.25" thickTop="1" x14ac:dyDescent="0.25">
      <c r="A274" s="171"/>
      <c r="B274" s="171"/>
      <c r="C274" s="171"/>
      <c r="D274" s="171"/>
      <c r="E274" s="2524"/>
      <c r="F274" s="148"/>
      <c r="G274" s="148"/>
      <c r="H274" s="1489" t="s">
        <v>1521</v>
      </c>
      <c r="I274" s="2086"/>
      <c r="J274" s="2086"/>
      <c r="K274" s="1216"/>
      <c r="L274" s="1710"/>
      <c r="M274" s="1710"/>
      <c r="N274" s="1216"/>
      <c r="O274" s="1998"/>
      <c r="P274" s="1998"/>
      <c r="Q274" s="1216"/>
      <c r="DD274" s="2"/>
      <c r="DE274" s="2"/>
      <c r="GM274" s="2"/>
      <c r="GN274" s="2"/>
      <c r="GO274" s="2"/>
      <c r="GP274" s="2"/>
      <c r="GQ274" s="2"/>
      <c r="GR274" s="2"/>
      <c r="GS274" s="2"/>
      <c r="GT274" s="2"/>
      <c r="GU274" s="2"/>
    </row>
    <row r="275" spans="1:203" s="10" customFormat="1" ht="16.5" thickBot="1" x14ac:dyDescent="0.3">
      <c r="A275" s="130"/>
      <c r="B275" s="130"/>
      <c r="C275" s="130"/>
      <c r="D275" s="130"/>
      <c r="E275" s="2525"/>
      <c r="F275" s="4"/>
      <c r="G275" s="542">
        <v>1</v>
      </c>
      <c r="H275" s="1487" t="s">
        <v>36</v>
      </c>
      <c r="I275" s="1955">
        <f>I271+I272</f>
        <v>600000</v>
      </c>
      <c r="J275" s="1955">
        <f>J271+J272</f>
        <v>249251.84</v>
      </c>
      <c r="K275" s="1962">
        <f>J275/I275*100</f>
        <v>41.541973333333331</v>
      </c>
      <c r="L275" s="144"/>
      <c r="M275" s="144"/>
      <c r="N275" s="1962"/>
      <c r="O275" s="2017">
        <f>I275+L275</f>
        <v>600000</v>
      </c>
      <c r="P275" s="2017">
        <f>J275+M275</f>
        <v>249251.84</v>
      </c>
      <c r="Q275" s="1962">
        <f>P275/O275*100</f>
        <v>41.541973333333331</v>
      </c>
      <c r="DD275" s="2"/>
      <c r="DE275" s="2"/>
      <c r="GM275" s="2"/>
      <c r="GN275" s="2"/>
      <c r="GO275" s="2"/>
      <c r="GP275" s="2"/>
      <c r="GQ275" s="2"/>
      <c r="GR275" s="2"/>
      <c r="GS275" s="2"/>
      <c r="GT275" s="2"/>
      <c r="GU275" s="2"/>
    </row>
    <row r="276" spans="1:203" s="10" customFormat="1" ht="17.25" thickTop="1" thickBot="1" x14ac:dyDescent="0.3">
      <c r="A276" s="114"/>
      <c r="B276" s="118"/>
      <c r="C276" s="118"/>
      <c r="D276" s="118"/>
      <c r="E276" s="46"/>
      <c r="F276" s="53"/>
      <c r="G276" s="571">
        <v>13</v>
      </c>
      <c r="H276" s="1497" t="s">
        <v>898</v>
      </c>
      <c r="I276" s="2087">
        <f>I273</f>
        <v>11450000</v>
      </c>
      <c r="J276" s="2087">
        <f>J273</f>
        <v>11422587.59</v>
      </c>
      <c r="K276" s="1187">
        <f>J276/I276*100</f>
        <v>99.760590305676857</v>
      </c>
      <c r="L276" s="1729"/>
      <c r="M276" s="1729"/>
      <c r="N276" s="1187"/>
      <c r="O276" s="2074"/>
      <c r="P276" s="2074"/>
      <c r="Q276" s="1187"/>
      <c r="DD276" s="2"/>
      <c r="DE276" s="2"/>
      <c r="GM276" s="2"/>
      <c r="GN276" s="2"/>
      <c r="GO276" s="2"/>
      <c r="GP276" s="2"/>
      <c r="GQ276" s="2"/>
      <c r="GR276" s="2"/>
      <c r="GS276" s="2"/>
      <c r="GT276" s="2"/>
      <c r="GU276" s="2"/>
    </row>
    <row r="277" spans="1:203" s="10" customFormat="1" ht="17.25" thickTop="1" thickBot="1" x14ac:dyDescent="0.3">
      <c r="A277" s="115"/>
      <c r="B277" s="115"/>
      <c r="C277" s="115"/>
      <c r="D277" s="115"/>
      <c r="E277" s="240"/>
      <c r="F277" s="66"/>
      <c r="G277" s="66"/>
      <c r="H277" s="1455" t="s">
        <v>133</v>
      </c>
      <c r="I277" s="2088">
        <f>I275+I276</f>
        <v>12050000</v>
      </c>
      <c r="J277" s="2088">
        <f>J275+J276</f>
        <v>11671839.43</v>
      </c>
      <c r="K277" s="1199">
        <f>J277/I277*100</f>
        <v>96.861738008298744</v>
      </c>
      <c r="L277" s="1835"/>
      <c r="M277" s="1835"/>
      <c r="N277" s="1199"/>
      <c r="O277" s="2089">
        <f>I277+L277</f>
        <v>12050000</v>
      </c>
      <c r="P277" s="2089">
        <f>J277+M277</f>
        <v>11671839.43</v>
      </c>
      <c r="Q277" s="1199">
        <f>P277/O277*100</f>
        <v>96.861738008298744</v>
      </c>
      <c r="DD277" s="2"/>
      <c r="DE277" s="2"/>
      <c r="GM277" s="2"/>
      <c r="GN277" s="2"/>
      <c r="GO277" s="2"/>
      <c r="GP277" s="2"/>
      <c r="GQ277" s="2"/>
      <c r="GR277" s="2"/>
      <c r="GS277" s="2"/>
      <c r="GT277" s="2"/>
      <c r="GU277" s="2"/>
    </row>
    <row r="278" spans="1:203" s="10" customFormat="1" ht="32.25" thickTop="1" x14ac:dyDescent="0.25">
      <c r="A278" s="19"/>
      <c r="B278" s="19"/>
      <c r="C278" s="19"/>
      <c r="D278" s="19"/>
      <c r="E278" s="19"/>
      <c r="F278" s="558"/>
      <c r="G278" s="558"/>
      <c r="H278" s="1451" t="s">
        <v>135</v>
      </c>
      <c r="I278" s="1922"/>
      <c r="J278" s="1922"/>
      <c r="K278" s="1188"/>
      <c r="L278" s="1692"/>
      <c r="M278" s="1692"/>
      <c r="N278" s="1188"/>
      <c r="O278" s="1949"/>
      <c r="P278" s="1949"/>
      <c r="Q278" s="1188"/>
      <c r="DD278" s="2"/>
      <c r="DE278" s="2"/>
      <c r="GM278" s="2"/>
      <c r="GN278" s="2"/>
      <c r="GO278" s="2"/>
      <c r="GP278" s="2"/>
      <c r="GQ278" s="2"/>
      <c r="GR278" s="2"/>
      <c r="GS278" s="2"/>
      <c r="GT278" s="2"/>
      <c r="GU278" s="2"/>
    </row>
    <row r="279" spans="1:203" s="10" customFormat="1" ht="16.5" thickBot="1" x14ac:dyDescent="0.3">
      <c r="A279" s="129"/>
      <c r="B279" s="129"/>
      <c r="C279" s="129"/>
      <c r="D279" s="129"/>
      <c r="E279" s="13"/>
      <c r="F279" s="13"/>
      <c r="G279" s="542">
        <v>1</v>
      </c>
      <c r="H279" s="1433" t="s">
        <v>36</v>
      </c>
      <c r="I279" s="1964">
        <f>I275</f>
        <v>600000</v>
      </c>
      <c r="J279" s="1964">
        <f>J275</f>
        <v>249251.84</v>
      </c>
      <c r="K279" s="1962">
        <f>J279/I279*100</f>
        <v>41.541973333333331</v>
      </c>
      <c r="L279" s="1713">
        <f>L278</f>
        <v>0</v>
      </c>
      <c r="M279" s="1713">
        <f>M278</f>
        <v>0</v>
      </c>
      <c r="N279" s="1962"/>
      <c r="O279" s="1938">
        <f t="shared" ref="O279:P281" si="46">I279+L279</f>
        <v>600000</v>
      </c>
      <c r="P279" s="1938">
        <f t="shared" si="46"/>
        <v>249251.84</v>
      </c>
      <c r="Q279" s="1962">
        <f>P279/O279*100</f>
        <v>41.541973333333331</v>
      </c>
      <c r="DD279" s="2"/>
      <c r="DE279" s="2"/>
      <c r="GM279" s="2"/>
      <c r="GN279" s="2"/>
      <c r="GO279" s="2"/>
      <c r="GP279" s="2"/>
      <c r="GQ279" s="2"/>
      <c r="GR279" s="2"/>
      <c r="GS279" s="2"/>
      <c r="GT279" s="2"/>
      <c r="GU279" s="2"/>
    </row>
    <row r="280" spans="1:203" s="10" customFormat="1" ht="17.25" thickTop="1" thickBot="1" x14ac:dyDescent="0.3">
      <c r="A280" s="114"/>
      <c r="B280" s="115"/>
      <c r="C280" s="115"/>
      <c r="D280" s="115"/>
      <c r="E280" s="240"/>
      <c r="F280" s="240"/>
      <c r="G280" s="571">
        <v>13</v>
      </c>
      <c r="H280" s="1498" t="s">
        <v>898</v>
      </c>
      <c r="I280" s="2073">
        <f>I273</f>
        <v>11450000</v>
      </c>
      <c r="J280" s="2073">
        <f>J273</f>
        <v>11422587.59</v>
      </c>
      <c r="K280" s="1187">
        <f>J280/I280*100</f>
        <v>99.760590305676857</v>
      </c>
      <c r="L280" s="1709"/>
      <c r="M280" s="1709"/>
      <c r="N280" s="1187"/>
      <c r="O280" s="2001">
        <f t="shared" si="46"/>
        <v>11450000</v>
      </c>
      <c r="P280" s="2001">
        <f t="shared" si="46"/>
        <v>11422587.59</v>
      </c>
      <c r="Q280" s="1187">
        <f>P280/O280*100</f>
        <v>99.760590305676857</v>
      </c>
      <c r="DD280" s="2"/>
      <c r="DE280" s="2"/>
      <c r="GM280" s="2"/>
      <c r="GN280" s="2"/>
      <c r="GO280" s="2"/>
      <c r="GP280" s="2"/>
      <c r="GQ280" s="2"/>
      <c r="GR280" s="2"/>
      <c r="GS280" s="2"/>
      <c r="GT280" s="2"/>
      <c r="GU280" s="2"/>
    </row>
    <row r="281" spans="1:203" s="10" customFormat="1" ht="17.25" thickTop="1" thickBot="1" x14ac:dyDescent="0.3">
      <c r="A281" s="115"/>
      <c r="B281" s="115"/>
      <c r="C281" s="115"/>
      <c r="D281" s="115"/>
      <c r="E281" s="240"/>
      <c r="F281" s="240"/>
      <c r="G281" s="240"/>
      <c r="H281" s="1499" t="s">
        <v>134</v>
      </c>
      <c r="I281" s="2065">
        <f>I279+I280</f>
        <v>12050000</v>
      </c>
      <c r="J281" s="2065">
        <f>J279+J280</f>
        <v>11671839.43</v>
      </c>
      <c r="K281" s="1199">
        <f>J281/I281*100</f>
        <v>96.861738008298744</v>
      </c>
      <c r="L281" s="1698"/>
      <c r="M281" s="1698"/>
      <c r="N281" s="1199"/>
      <c r="O281" s="1952">
        <f t="shared" si="46"/>
        <v>12050000</v>
      </c>
      <c r="P281" s="1952">
        <f t="shared" si="46"/>
        <v>11671839.43</v>
      </c>
      <c r="Q281" s="1199">
        <f>P281/O281*100</f>
        <v>96.861738008298744</v>
      </c>
      <c r="DD281" s="2"/>
      <c r="DE281" s="2"/>
      <c r="GM281" s="2"/>
      <c r="GN281" s="2"/>
      <c r="GO281" s="2"/>
      <c r="GP281" s="2"/>
      <c r="GQ281" s="2"/>
      <c r="GR281" s="2"/>
      <c r="GS281" s="2"/>
      <c r="GT281" s="2"/>
      <c r="GU281" s="2"/>
    </row>
    <row r="282" spans="1:203" s="10" customFormat="1" ht="33" thickTop="1" thickBot="1" x14ac:dyDescent="0.3">
      <c r="A282" s="769"/>
      <c r="B282" s="769"/>
      <c r="C282" s="769"/>
      <c r="D282" s="770" t="s">
        <v>794</v>
      </c>
      <c r="E282" s="771"/>
      <c r="F282" s="772"/>
      <c r="G282" s="772"/>
      <c r="H282" s="1500" t="s">
        <v>970</v>
      </c>
      <c r="I282" s="2019"/>
      <c r="J282" s="2019"/>
      <c r="K282" s="1907"/>
      <c r="L282" s="2020"/>
      <c r="M282" s="2020"/>
      <c r="N282" s="1907"/>
      <c r="O282" s="2021"/>
      <c r="P282" s="2021"/>
      <c r="Q282" s="1907"/>
      <c r="DD282" s="2"/>
      <c r="DE282" s="2"/>
      <c r="GM282" s="2"/>
      <c r="GN282" s="2"/>
      <c r="GO282" s="2"/>
      <c r="GP282" s="2"/>
      <c r="GQ282" s="2"/>
      <c r="GR282" s="2"/>
      <c r="GS282" s="2"/>
      <c r="GT282" s="2"/>
      <c r="GU282" s="2"/>
    </row>
    <row r="283" spans="1:203" s="10" customFormat="1" ht="17.25" thickTop="1" thickBot="1" x14ac:dyDescent="0.3">
      <c r="A283" s="768"/>
      <c r="B283" s="768"/>
      <c r="C283" s="769">
        <v>130</v>
      </c>
      <c r="D283" s="768"/>
      <c r="E283" s="772"/>
      <c r="F283" s="772"/>
      <c r="G283" s="772"/>
      <c r="H283" s="1494" t="s">
        <v>969</v>
      </c>
      <c r="I283" s="2034"/>
      <c r="J283" s="2034"/>
      <c r="K283" s="2082"/>
      <c r="L283" s="2020"/>
      <c r="M283" s="2020"/>
      <c r="N283" s="2082"/>
      <c r="O283" s="2021"/>
      <c r="P283" s="2021"/>
      <c r="Q283" s="2082"/>
      <c r="DD283" s="2"/>
      <c r="DE283" s="2"/>
      <c r="GM283" s="2"/>
      <c r="GN283" s="2"/>
      <c r="GO283" s="2"/>
      <c r="GP283" s="2"/>
      <c r="GQ283" s="2"/>
      <c r="GR283" s="2"/>
      <c r="GS283" s="2"/>
      <c r="GT283" s="2"/>
      <c r="GU283" s="2"/>
    </row>
    <row r="284" spans="1:203" s="10" customFormat="1" ht="16.5" thickTop="1" x14ac:dyDescent="0.25">
      <c r="A284" s="171"/>
      <c r="B284" s="130"/>
      <c r="C284" s="130"/>
      <c r="D284" s="130"/>
      <c r="E284" s="3">
        <v>62</v>
      </c>
      <c r="F284" s="80">
        <v>499</v>
      </c>
      <c r="G284" s="80"/>
      <c r="H284" s="1501" t="s">
        <v>1384</v>
      </c>
      <c r="I284" s="1956">
        <v>544900</v>
      </c>
      <c r="J284" s="1956">
        <v>0</v>
      </c>
      <c r="K284" s="1914">
        <f>J284/I284*100</f>
        <v>0</v>
      </c>
      <c r="L284" s="1732"/>
      <c r="M284" s="1732"/>
      <c r="N284" s="1914"/>
      <c r="O284" s="2060">
        <f>I284+L284</f>
        <v>544900</v>
      </c>
      <c r="P284" s="2060">
        <f>J284+M284</f>
        <v>0</v>
      </c>
      <c r="Q284" s="1914">
        <f>P284/O284*100</f>
        <v>0</v>
      </c>
      <c r="DD284" s="2"/>
      <c r="DE284" s="2"/>
      <c r="GM284" s="2"/>
      <c r="GN284" s="2"/>
      <c r="GO284" s="2"/>
      <c r="GP284" s="2"/>
      <c r="GQ284" s="2"/>
      <c r="GR284" s="2"/>
      <c r="GS284" s="2"/>
      <c r="GT284" s="2"/>
      <c r="GU284" s="2"/>
    </row>
    <row r="285" spans="1:203" s="10" customFormat="1" ht="31.5" x14ac:dyDescent="0.25">
      <c r="A285" s="264"/>
      <c r="B285" s="646"/>
      <c r="C285" s="646"/>
      <c r="D285" s="646"/>
      <c r="E285" s="672"/>
      <c r="F285" s="59"/>
      <c r="G285" s="3"/>
      <c r="H285" s="1465" t="s">
        <v>1406</v>
      </c>
      <c r="I285" s="1950"/>
      <c r="J285" s="1950"/>
      <c r="K285" s="1196"/>
      <c r="L285" s="1733"/>
      <c r="M285" s="1733"/>
      <c r="N285" s="1196"/>
      <c r="O285" s="1957"/>
      <c r="P285" s="1957"/>
      <c r="Q285" s="1196"/>
      <c r="DD285" s="2"/>
      <c r="DE285" s="2"/>
      <c r="GM285" s="2"/>
      <c r="GN285" s="2"/>
      <c r="GO285" s="2"/>
      <c r="GP285" s="2"/>
      <c r="GQ285" s="2"/>
      <c r="GR285" s="2"/>
      <c r="GS285" s="2"/>
      <c r="GT285" s="2"/>
      <c r="GU285" s="2"/>
    </row>
    <row r="286" spans="1:203" s="10" customFormat="1" ht="16.5" thickBot="1" x14ac:dyDescent="0.3">
      <c r="A286" s="141"/>
      <c r="B286" s="208"/>
      <c r="C286" s="208"/>
      <c r="D286" s="208"/>
      <c r="E286" s="33"/>
      <c r="F286" s="35"/>
      <c r="G286" s="542">
        <v>1</v>
      </c>
      <c r="H286" s="1487" t="s">
        <v>36</v>
      </c>
      <c r="I286" s="1926">
        <f>I284</f>
        <v>544900</v>
      </c>
      <c r="J286" s="1926">
        <f>J284</f>
        <v>0</v>
      </c>
      <c r="K286" s="1962">
        <f>J286/I286*100</f>
        <v>0</v>
      </c>
      <c r="L286" s="1694"/>
      <c r="M286" s="1694"/>
      <c r="N286" s="1962"/>
      <c r="O286" s="1925">
        <f>O284</f>
        <v>544900</v>
      </c>
      <c r="P286" s="1925">
        <f>P284</f>
        <v>0</v>
      </c>
      <c r="Q286" s="1962">
        <f>P286/O286*100</f>
        <v>0</v>
      </c>
      <c r="DD286" s="2"/>
      <c r="DE286" s="2"/>
      <c r="GM286" s="2"/>
      <c r="GN286" s="2"/>
      <c r="GO286" s="2"/>
      <c r="GP286" s="2"/>
      <c r="GQ286" s="2"/>
      <c r="GR286" s="2"/>
      <c r="GS286" s="2"/>
      <c r="GT286" s="2"/>
      <c r="GU286" s="2"/>
    </row>
    <row r="287" spans="1:203" s="10" customFormat="1" ht="17.25" thickTop="1" thickBot="1" x14ac:dyDescent="0.3">
      <c r="A287" s="141"/>
      <c r="B287" s="208"/>
      <c r="C287" s="208"/>
      <c r="D287" s="208"/>
      <c r="E287" s="33"/>
      <c r="F287" s="35"/>
      <c r="G287" s="240"/>
      <c r="H287" s="1455" t="s">
        <v>124</v>
      </c>
      <c r="I287" s="1943">
        <f>I286</f>
        <v>544900</v>
      </c>
      <c r="J287" s="1943">
        <f>J286</f>
        <v>0</v>
      </c>
      <c r="K287" s="1187">
        <f>J287/I287*100</f>
        <v>0</v>
      </c>
      <c r="L287" s="1720"/>
      <c r="M287" s="1720"/>
      <c r="N287" s="1187"/>
      <c r="O287" s="1954">
        <f>I287+L287</f>
        <v>544900</v>
      </c>
      <c r="P287" s="1954">
        <f>J287+M287</f>
        <v>0</v>
      </c>
      <c r="Q287" s="1187">
        <f>P287/O287*100</f>
        <v>0</v>
      </c>
      <c r="DD287" s="2"/>
      <c r="DE287" s="2"/>
      <c r="GM287" s="2"/>
      <c r="GN287" s="2"/>
      <c r="GO287" s="2"/>
      <c r="GP287" s="2"/>
      <c r="GQ287" s="2"/>
      <c r="GR287" s="2"/>
      <c r="GS287" s="2"/>
      <c r="GT287" s="2"/>
      <c r="GU287" s="2"/>
    </row>
    <row r="288" spans="1:203" s="10" customFormat="1" ht="32.25" thickTop="1" x14ac:dyDescent="0.25">
      <c r="A288" s="141"/>
      <c r="B288" s="208"/>
      <c r="C288" s="208"/>
      <c r="D288" s="208"/>
      <c r="E288" s="33"/>
      <c r="F288" s="35"/>
      <c r="G288" s="18"/>
      <c r="H288" s="1457" t="s">
        <v>971</v>
      </c>
      <c r="I288" s="1945"/>
      <c r="J288" s="1945"/>
      <c r="K288" s="1194"/>
      <c r="L288" s="1717"/>
      <c r="M288" s="1717"/>
      <c r="N288" s="1194"/>
      <c r="O288" s="1949"/>
      <c r="P288" s="1949"/>
      <c r="Q288" s="1194"/>
      <c r="DD288" s="2"/>
      <c r="DE288" s="2"/>
      <c r="GM288" s="2"/>
      <c r="GN288" s="2"/>
      <c r="GO288" s="2"/>
      <c r="GP288" s="2"/>
      <c r="GQ288" s="2"/>
      <c r="GR288" s="2"/>
      <c r="GS288" s="2"/>
      <c r="GT288" s="2"/>
      <c r="GU288" s="2"/>
    </row>
    <row r="289" spans="1:203" s="10" customFormat="1" ht="16.5" thickBot="1" x14ac:dyDescent="0.3">
      <c r="A289" s="141"/>
      <c r="B289" s="208"/>
      <c r="C289" s="208"/>
      <c r="D289" s="208"/>
      <c r="E289" s="33"/>
      <c r="F289" s="35"/>
      <c r="G289" s="542">
        <v>1</v>
      </c>
      <c r="H289" s="1433" t="s">
        <v>36</v>
      </c>
      <c r="I289" s="1926">
        <f>I284</f>
        <v>544900</v>
      </c>
      <c r="J289" s="1926">
        <f>J284</f>
        <v>0</v>
      </c>
      <c r="K289" s="1962">
        <f>J289/I289*100</f>
        <v>0</v>
      </c>
      <c r="L289" s="1694"/>
      <c r="M289" s="1694"/>
      <c r="N289" s="1962"/>
      <c r="O289" s="1925">
        <f>I289</f>
        <v>544900</v>
      </c>
      <c r="P289" s="1925">
        <f>J289</f>
        <v>0</v>
      </c>
      <c r="Q289" s="1962">
        <f>P289/O289*100</f>
        <v>0</v>
      </c>
      <c r="DD289" s="2"/>
      <c r="DE289" s="2"/>
      <c r="GM289" s="2"/>
      <c r="GN289" s="2"/>
      <c r="GO289" s="2"/>
      <c r="GP289" s="2"/>
      <c r="GQ289" s="2"/>
      <c r="GR289" s="2"/>
      <c r="GS289" s="2"/>
      <c r="GT289" s="2"/>
      <c r="GU289" s="2"/>
    </row>
    <row r="290" spans="1:203" s="10" customFormat="1" ht="17.25" thickTop="1" thickBot="1" x14ac:dyDescent="0.3">
      <c r="A290" s="243"/>
      <c r="B290" s="214"/>
      <c r="C290" s="214"/>
      <c r="D290" s="214"/>
      <c r="E290" s="30"/>
      <c r="F290" s="31"/>
      <c r="G290" s="25"/>
      <c r="H290" s="1434" t="s">
        <v>972</v>
      </c>
      <c r="I290" s="1943">
        <f>I289</f>
        <v>544900</v>
      </c>
      <c r="J290" s="1943">
        <f>J289</f>
        <v>0</v>
      </c>
      <c r="K290" s="1187">
        <f>J290/I290*100</f>
        <v>0</v>
      </c>
      <c r="L290" s="1720"/>
      <c r="M290" s="1720"/>
      <c r="N290" s="1187"/>
      <c r="O290" s="1954">
        <f>I290+L290</f>
        <v>544900</v>
      </c>
      <c r="P290" s="1954">
        <f>J290+M290</f>
        <v>0</v>
      </c>
      <c r="Q290" s="1187">
        <f>P290/O290*100</f>
        <v>0</v>
      </c>
      <c r="DD290" s="2"/>
      <c r="DE290" s="2"/>
      <c r="GM290" s="2"/>
      <c r="GN290" s="2"/>
      <c r="GO290" s="2"/>
      <c r="GP290" s="2"/>
      <c r="GQ290" s="2"/>
      <c r="GR290" s="2"/>
      <c r="GS290" s="2"/>
      <c r="GT290" s="2"/>
      <c r="GU290" s="2"/>
    </row>
    <row r="291" spans="1:203" s="10" customFormat="1" ht="33" thickTop="1" thickBot="1" x14ac:dyDescent="0.3">
      <c r="A291" s="769"/>
      <c r="B291" s="769"/>
      <c r="C291" s="769"/>
      <c r="D291" s="770" t="s">
        <v>796</v>
      </c>
      <c r="E291" s="771"/>
      <c r="F291" s="772"/>
      <c r="G291" s="772"/>
      <c r="H291" s="1500" t="s">
        <v>974</v>
      </c>
      <c r="I291" s="2019"/>
      <c r="J291" s="2019"/>
      <c r="K291" s="1907"/>
      <c r="L291" s="2020"/>
      <c r="M291" s="2020"/>
      <c r="N291" s="1907"/>
      <c r="O291" s="2021"/>
      <c r="P291" s="2021"/>
      <c r="Q291" s="1907"/>
      <c r="DD291" s="2"/>
      <c r="DE291" s="2"/>
      <c r="GM291" s="2"/>
      <c r="GN291" s="2"/>
      <c r="GO291" s="2"/>
      <c r="GP291" s="2"/>
      <c r="GQ291" s="2"/>
      <c r="GR291" s="2"/>
      <c r="GS291" s="2"/>
      <c r="GT291" s="2"/>
      <c r="GU291" s="2"/>
    </row>
    <row r="292" spans="1:203" s="10" customFormat="1" ht="17.25" thickTop="1" thickBot="1" x14ac:dyDescent="0.3">
      <c r="A292" s="768"/>
      <c r="B292" s="768"/>
      <c r="C292" s="769">
        <v>130</v>
      </c>
      <c r="D292" s="768"/>
      <c r="E292" s="772"/>
      <c r="F292" s="772"/>
      <c r="G292" s="772"/>
      <c r="H292" s="1494" t="s">
        <v>969</v>
      </c>
      <c r="I292" s="2034"/>
      <c r="J292" s="2034"/>
      <c r="K292" s="2082"/>
      <c r="L292" s="2020"/>
      <c r="M292" s="2020"/>
      <c r="N292" s="2082"/>
      <c r="O292" s="2021"/>
      <c r="P292" s="2021"/>
      <c r="Q292" s="2082"/>
      <c r="DD292" s="2"/>
      <c r="DE292" s="2"/>
      <c r="GM292" s="2"/>
      <c r="GN292" s="2"/>
      <c r="GO292" s="2"/>
      <c r="GP292" s="2"/>
      <c r="GQ292" s="2"/>
      <c r="GR292" s="2"/>
      <c r="GS292" s="2"/>
      <c r="GT292" s="2"/>
      <c r="GU292" s="2"/>
    </row>
    <row r="293" spans="1:203" s="10" customFormat="1" ht="16.5" thickTop="1" x14ac:dyDescent="0.25">
      <c r="A293" s="129"/>
      <c r="B293" s="129"/>
      <c r="C293" s="129"/>
      <c r="D293" s="129"/>
      <c r="E293" s="13">
        <v>63</v>
      </c>
      <c r="F293" s="138">
        <v>499</v>
      </c>
      <c r="G293" s="16"/>
      <c r="H293" s="64" t="s">
        <v>1383</v>
      </c>
      <c r="I293" s="1950">
        <v>0</v>
      </c>
      <c r="J293" s="1950">
        <v>0</v>
      </c>
      <c r="K293" s="1196"/>
      <c r="L293" s="1733"/>
      <c r="M293" s="1733"/>
      <c r="N293" s="1196"/>
      <c r="O293" s="1957">
        <f>I293</f>
        <v>0</v>
      </c>
      <c r="P293" s="1957">
        <f>J293</f>
        <v>0</v>
      </c>
      <c r="Q293" s="1196"/>
      <c r="DD293" s="2"/>
      <c r="DE293" s="2"/>
      <c r="GM293" s="2"/>
      <c r="GN293" s="2"/>
      <c r="GO293" s="2"/>
      <c r="GP293" s="2"/>
      <c r="GQ293" s="2"/>
      <c r="GR293" s="2"/>
      <c r="GS293" s="2"/>
      <c r="GT293" s="2"/>
      <c r="GU293" s="2"/>
    </row>
    <row r="294" spans="1:203" s="10" customFormat="1" ht="31.5" x14ac:dyDescent="0.25">
      <c r="A294" s="264"/>
      <c r="B294" s="646"/>
      <c r="C294" s="646"/>
      <c r="D294" s="646"/>
      <c r="E294" s="672"/>
      <c r="F294" s="59"/>
      <c r="G294" s="3"/>
      <c r="H294" s="1465" t="s">
        <v>1406</v>
      </c>
      <c r="I294" s="1950"/>
      <c r="J294" s="1950"/>
      <c r="K294" s="1196"/>
      <c r="L294" s="1733"/>
      <c r="M294" s="1733"/>
      <c r="N294" s="1196"/>
      <c r="O294" s="1957"/>
      <c r="P294" s="1957"/>
      <c r="Q294" s="1196"/>
      <c r="DD294" s="2"/>
      <c r="DE294" s="2"/>
      <c r="GM294" s="2"/>
      <c r="GN294" s="2"/>
      <c r="GO294" s="2"/>
      <c r="GP294" s="2"/>
      <c r="GQ294" s="2"/>
      <c r="GR294" s="2"/>
      <c r="GS294" s="2"/>
      <c r="GT294" s="2"/>
      <c r="GU294" s="2"/>
    </row>
    <row r="295" spans="1:203" s="10" customFormat="1" ht="16.5" thickBot="1" x14ac:dyDescent="0.3">
      <c r="A295" s="141"/>
      <c r="B295" s="208"/>
      <c r="C295" s="208"/>
      <c r="D295" s="208"/>
      <c r="E295" s="33"/>
      <c r="F295" s="35"/>
      <c r="G295" s="542">
        <v>1</v>
      </c>
      <c r="H295" s="1487" t="s">
        <v>36</v>
      </c>
      <c r="I295" s="1926">
        <f>I293</f>
        <v>0</v>
      </c>
      <c r="J295" s="1926">
        <f>J293</f>
        <v>0</v>
      </c>
      <c r="K295" s="1185"/>
      <c r="L295" s="1694"/>
      <c r="M295" s="1694"/>
      <c r="N295" s="1185"/>
      <c r="O295" s="1925">
        <f>I295+L295</f>
        <v>0</v>
      </c>
      <c r="P295" s="1925">
        <f>J295+M295</f>
        <v>0</v>
      </c>
      <c r="Q295" s="1185"/>
      <c r="DD295" s="2"/>
      <c r="DE295" s="2"/>
      <c r="GM295" s="2"/>
      <c r="GN295" s="2"/>
      <c r="GO295" s="2"/>
      <c r="GP295" s="2"/>
      <c r="GQ295" s="2"/>
      <c r="GR295" s="2"/>
      <c r="GS295" s="2"/>
      <c r="GT295" s="2"/>
      <c r="GU295" s="2"/>
    </row>
    <row r="296" spans="1:203" s="10" customFormat="1" ht="17.25" thickTop="1" thickBot="1" x14ac:dyDescent="0.3">
      <c r="A296" s="141"/>
      <c r="B296" s="208"/>
      <c r="C296" s="208"/>
      <c r="D296" s="208"/>
      <c r="E296" s="33"/>
      <c r="F296" s="35"/>
      <c r="G296" s="240"/>
      <c r="H296" s="1455" t="s">
        <v>124</v>
      </c>
      <c r="I296" s="1943">
        <f>I295</f>
        <v>0</v>
      </c>
      <c r="J296" s="1943">
        <f>J295</f>
        <v>0</v>
      </c>
      <c r="K296" s="1193"/>
      <c r="L296" s="1720"/>
      <c r="M296" s="1720"/>
      <c r="N296" s="1193"/>
      <c r="O296" s="1954">
        <f>I296+L296</f>
        <v>0</v>
      </c>
      <c r="P296" s="1954">
        <f>J296+M296</f>
        <v>0</v>
      </c>
      <c r="Q296" s="1193"/>
      <c r="DD296" s="2"/>
      <c r="DE296" s="2"/>
      <c r="GM296" s="2"/>
      <c r="GN296" s="2"/>
      <c r="GO296" s="2"/>
      <c r="GP296" s="2"/>
      <c r="GQ296" s="2"/>
      <c r="GR296" s="2"/>
      <c r="GS296" s="2"/>
      <c r="GT296" s="2"/>
      <c r="GU296" s="2"/>
    </row>
    <row r="297" spans="1:203" s="10" customFormat="1" ht="32.25" thickTop="1" x14ac:dyDescent="0.25">
      <c r="A297" s="141"/>
      <c r="B297" s="208"/>
      <c r="C297" s="208"/>
      <c r="D297" s="208"/>
      <c r="E297" s="33"/>
      <c r="F297" s="35"/>
      <c r="G297" s="15"/>
      <c r="H297" s="1457" t="s">
        <v>1659</v>
      </c>
      <c r="I297" s="1945"/>
      <c r="J297" s="1945"/>
      <c r="K297" s="1194"/>
      <c r="L297" s="1717"/>
      <c r="M297" s="1717"/>
      <c r="N297" s="1194"/>
      <c r="O297" s="1946"/>
      <c r="P297" s="1946"/>
      <c r="Q297" s="1194"/>
      <c r="DD297" s="2"/>
      <c r="DE297" s="2"/>
      <c r="GM297" s="2"/>
      <c r="GN297" s="2"/>
      <c r="GO297" s="2"/>
      <c r="GP297" s="2"/>
      <c r="GQ297" s="2"/>
      <c r="GR297" s="2"/>
      <c r="GS297" s="2"/>
      <c r="GT297" s="2"/>
      <c r="GU297" s="2"/>
    </row>
    <row r="298" spans="1:203" s="10" customFormat="1" ht="16.5" thickBot="1" x14ac:dyDescent="0.3">
      <c r="A298" s="141"/>
      <c r="B298" s="208"/>
      <c r="C298" s="208"/>
      <c r="D298" s="208"/>
      <c r="E298" s="33"/>
      <c r="F298" s="35"/>
      <c r="G298" s="13"/>
      <c r="H298" s="1433" t="s">
        <v>1386</v>
      </c>
      <c r="I298" s="2062">
        <f>I295</f>
        <v>0</v>
      </c>
      <c r="J298" s="2062">
        <f>J295</f>
        <v>0</v>
      </c>
      <c r="K298" s="1211"/>
      <c r="L298" s="1734"/>
      <c r="M298" s="1734"/>
      <c r="N298" s="1211"/>
      <c r="O298" s="1965">
        <f>I298+L298</f>
        <v>0</v>
      </c>
      <c r="P298" s="1965">
        <f>J298+M298</f>
        <v>0</v>
      </c>
      <c r="Q298" s="1211"/>
      <c r="DD298" s="2"/>
      <c r="DE298" s="2"/>
      <c r="GM298" s="2"/>
      <c r="GN298" s="2"/>
      <c r="GO298" s="2"/>
      <c r="GP298" s="2"/>
      <c r="GQ298" s="2"/>
      <c r="GR298" s="2"/>
      <c r="GS298" s="2"/>
      <c r="GT298" s="2"/>
      <c r="GU298" s="2"/>
    </row>
    <row r="299" spans="1:203" s="10" customFormat="1" ht="17.25" thickTop="1" thickBot="1" x14ac:dyDescent="0.3">
      <c r="A299" s="243"/>
      <c r="B299" s="214"/>
      <c r="C299" s="214"/>
      <c r="D299" s="214"/>
      <c r="E299" s="30"/>
      <c r="F299" s="31"/>
      <c r="G299" s="240"/>
      <c r="H299" s="1434" t="s">
        <v>973</v>
      </c>
      <c r="I299" s="1943">
        <f>I298</f>
        <v>0</v>
      </c>
      <c r="J299" s="1943">
        <f>J298</f>
        <v>0</v>
      </c>
      <c r="K299" s="1193"/>
      <c r="L299" s="1720"/>
      <c r="M299" s="1720"/>
      <c r="N299" s="1193"/>
      <c r="O299" s="1954">
        <f>I299+L299</f>
        <v>0</v>
      </c>
      <c r="P299" s="1954">
        <f>J299+M299</f>
        <v>0</v>
      </c>
      <c r="Q299" s="1193"/>
      <c r="DD299" s="2"/>
      <c r="DE299" s="2"/>
      <c r="GM299" s="2"/>
      <c r="GN299" s="2"/>
      <c r="GO299" s="2"/>
      <c r="GP299" s="2"/>
      <c r="GQ299" s="2"/>
      <c r="GR299" s="2"/>
      <c r="GS299" s="2"/>
      <c r="GT299" s="2"/>
      <c r="GU299" s="2"/>
    </row>
    <row r="300" spans="1:203" s="10" customFormat="1" ht="48.75" thickTop="1" thickBot="1" x14ac:dyDescent="0.3">
      <c r="A300" s="742"/>
      <c r="B300" s="773"/>
      <c r="C300" s="773"/>
      <c r="D300" s="774" t="s">
        <v>462</v>
      </c>
      <c r="E300" s="773"/>
      <c r="F300" s="773"/>
      <c r="G300" s="773"/>
      <c r="H300" s="1502" t="s">
        <v>465</v>
      </c>
      <c r="I300" s="2093"/>
      <c r="J300" s="2093"/>
      <c r="K300" s="2094"/>
      <c r="L300" s="2095"/>
      <c r="M300" s="2095"/>
      <c r="N300" s="2094"/>
      <c r="O300" s="2096"/>
      <c r="P300" s="2096"/>
      <c r="Q300" s="2094"/>
      <c r="DD300" s="2"/>
      <c r="DE300" s="2"/>
      <c r="GM300" s="2"/>
      <c r="GN300" s="2"/>
      <c r="GO300" s="2"/>
      <c r="GP300" s="2"/>
      <c r="GQ300" s="2"/>
      <c r="GR300" s="2"/>
      <c r="GS300" s="2"/>
      <c r="GT300" s="2"/>
      <c r="GU300" s="2"/>
    </row>
    <row r="301" spans="1:203" s="10" customFormat="1" ht="32.25" thickBot="1" x14ac:dyDescent="0.3">
      <c r="A301" s="754"/>
      <c r="B301" s="775"/>
      <c r="C301" s="776">
        <v>320</v>
      </c>
      <c r="D301" s="776"/>
      <c r="E301" s="777"/>
      <c r="F301" s="778"/>
      <c r="G301" s="778"/>
      <c r="H301" s="1503" t="s">
        <v>84</v>
      </c>
      <c r="I301" s="2097"/>
      <c r="J301" s="2097"/>
      <c r="K301" s="2098"/>
      <c r="L301" s="2099"/>
      <c r="M301" s="2099"/>
      <c r="N301" s="2098"/>
      <c r="O301" s="2100"/>
      <c r="P301" s="2100"/>
      <c r="Q301" s="2098"/>
      <c r="DD301" s="2"/>
      <c r="DE301" s="2"/>
      <c r="GM301" s="2"/>
      <c r="GN301" s="2"/>
      <c r="GO301" s="2"/>
      <c r="GP301" s="2"/>
      <c r="GQ301" s="2"/>
      <c r="GR301" s="2"/>
      <c r="GS301" s="2"/>
      <c r="GT301" s="2"/>
      <c r="GU301" s="2"/>
    </row>
    <row r="302" spans="1:203" s="10" customFormat="1" ht="32.25" thickTop="1" x14ac:dyDescent="0.25">
      <c r="A302" s="122"/>
      <c r="B302" s="122"/>
      <c r="C302" s="122"/>
      <c r="D302" s="122"/>
      <c r="E302" s="18">
        <v>64</v>
      </c>
      <c r="F302" s="288">
        <v>481</v>
      </c>
      <c r="G302" s="288"/>
      <c r="H302" s="1495" t="s">
        <v>1407</v>
      </c>
      <c r="I302" s="1945">
        <v>100000</v>
      </c>
      <c r="J302" s="1945">
        <v>100000</v>
      </c>
      <c r="K302" s="1962">
        <f>J302/I302*100</f>
        <v>100</v>
      </c>
      <c r="L302" s="1717"/>
      <c r="M302" s="1717"/>
      <c r="N302" s="1962"/>
      <c r="O302" s="1946">
        <f>I302+L302</f>
        <v>100000</v>
      </c>
      <c r="P302" s="1946">
        <f>J302+M302</f>
        <v>100000</v>
      </c>
      <c r="Q302" s="1962">
        <f>P302/O302*100</f>
        <v>100</v>
      </c>
      <c r="DD302" s="2"/>
      <c r="DE302" s="2"/>
      <c r="GM302" s="2"/>
      <c r="GN302" s="2"/>
      <c r="GO302" s="2"/>
      <c r="GP302" s="2"/>
      <c r="GQ302" s="2"/>
      <c r="GR302" s="2"/>
      <c r="GS302" s="2"/>
      <c r="GT302" s="2"/>
      <c r="GU302" s="2"/>
    </row>
    <row r="303" spans="1:203" s="10" customFormat="1" ht="15.75" x14ac:dyDescent="0.25">
      <c r="A303" s="114"/>
      <c r="B303" s="114"/>
      <c r="C303" s="114"/>
      <c r="D303" s="114"/>
      <c r="E303" s="15"/>
      <c r="F303" s="532"/>
      <c r="G303" s="532"/>
      <c r="H303" s="17" t="s">
        <v>1523</v>
      </c>
      <c r="I303" s="1948"/>
      <c r="J303" s="1948"/>
      <c r="K303" s="1196"/>
      <c r="L303" s="1715"/>
      <c r="M303" s="1715"/>
      <c r="N303" s="1196"/>
      <c r="O303" s="1952"/>
      <c r="P303" s="1952"/>
      <c r="Q303" s="1196"/>
      <c r="DD303" s="2"/>
      <c r="DE303" s="2"/>
      <c r="GM303" s="2"/>
      <c r="GN303" s="2"/>
      <c r="GO303" s="2"/>
      <c r="GP303" s="2"/>
      <c r="GQ303" s="2"/>
      <c r="GR303" s="2"/>
      <c r="GS303" s="2"/>
      <c r="GT303" s="2"/>
      <c r="GU303" s="2"/>
    </row>
    <row r="304" spans="1:203" s="10" customFormat="1" ht="15.75" x14ac:dyDescent="0.25">
      <c r="A304" s="129"/>
      <c r="B304" s="129"/>
      <c r="C304" s="129"/>
      <c r="D304" s="129"/>
      <c r="E304" s="13">
        <v>65</v>
      </c>
      <c r="F304" s="289">
        <v>424</v>
      </c>
      <c r="G304" s="289"/>
      <c r="H304" s="1504" t="s">
        <v>1401</v>
      </c>
      <c r="I304" s="2062">
        <v>600000</v>
      </c>
      <c r="J304" s="2062">
        <v>590400</v>
      </c>
      <c r="K304" s="1962">
        <f>J304/I304*100</f>
        <v>98.4</v>
      </c>
      <c r="L304" s="1734"/>
      <c r="M304" s="1734"/>
      <c r="N304" s="1962"/>
      <c r="O304" s="1965">
        <f>I304+L304</f>
        <v>600000</v>
      </c>
      <c r="P304" s="1965">
        <f>J304+M304</f>
        <v>590400</v>
      </c>
      <c r="Q304" s="1962">
        <f>P304/O304*100</f>
        <v>98.4</v>
      </c>
      <c r="DD304" s="2"/>
      <c r="DE304" s="2"/>
      <c r="GM304" s="2"/>
      <c r="GN304" s="2"/>
      <c r="GO304" s="2"/>
      <c r="GP304" s="2"/>
      <c r="GQ304" s="2"/>
      <c r="GR304" s="2"/>
      <c r="GS304" s="2"/>
      <c r="GT304" s="2"/>
      <c r="GU304" s="2"/>
    </row>
    <row r="305" spans="1:203" s="10" customFormat="1" ht="63.75" thickBot="1" x14ac:dyDescent="0.3">
      <c r="A305" s="129"/>
      <c r="B305" s="129"/>
      <c r="C305" s="129"/>
      <c r="D305" s="129"/>
      <c r="E305" s="13"/>
      <c r="F305" s="274"/>
      <c r="G305" s="274"/>
      <c r="H305" s="1505" t="s">
        <v>1202</v>
      </c>
      <c r="I305" s="2062"/>
      <c r="J305" s="2062"/>
      <c r="K305" s="1211"/>
      <c r="L305" s="1734"/>
      <c r="M305" s="1734"/>
      <c r="N305" s="1211"/>
      <c r="O305" s="1951"/>
      <c r="P305" s="1951"/>
      <c r="Q305" s="1211"/>
      <c r="DD305" s="2"/>
      <c r="DE305" s="2"/>
      <c r="GM305" s="2"/>
      <c r="GN305" s="2"/>
      <c r="GO305" s="2"/>
      <c r="GP305" s="2"/>
      <c r="GQ305" s="2"/>
      <c r="GR305" s="2"/>
      <c r="GS305" s="2"/>
      <c r="GT305" s="2"/>
      <c r="GU305" s="2"/>
    </row>
    <row r="306" spans="1:203" s="10" customFormat="1" ht="17.25" customHeight="1" thickTop="1" thickBot="1" x14ac:dyDescent="0.3">
      <c r="A306" s="129"/>
      <c r="B306" s="129"/>
      <c r="C306" s="129"/>
      <c r="D306" s="129"/>
      <c r="E306" s="13"/>
      <c r="F306" s="559"/>
      <c r="G306" s="559"/>
      <c r="H306" s="1504"/>
      <c r="I306" s="2062"/>
      <c r="J306" s="2062"/>
      <c r="K306" s="1211"/>
      <c r="L306" s="1734"/>
      <c r="M306" s="1734"/>
      <c r="N306" s="1211"/>
      <c r="O306" s="1952"/>
      <c r="P306" s="1952"/>
      <c r="Q306" s="1211"/>
      <c r="DD306" s="2"/>
      <c r="DE306" s="2"/>
      <c r="GM306" s="2"/>
      <c r="GN306" s="2"/>
      <c r="GO306" s="2"/>
      <c r="GP306" s="2"/>
      <c r="GQ306" s="2"/>
      <c r="GR306" s="2"/>
      <c r="GS306" s="2"/>
      <c r="GT306" s="2"/>
      <c r="GU306" s="2"/>
    </row>
    <row r="307" spans="1:203" s="10" customFormat="1" ht="32.25" thickTop="1" x14ac:dyDescent="0.25">
      <c r="A307" s="142"/>
      <c r="B307" s="213"/>
      <c r="C307" s="213"/>
      <c r="D307" s="213"/>
      <c r="E307" s="32"/>
      <c r="F307" s="34"/>
      <c r="G307" s="148"/>
      <c r="H307" s="1489" t="s">
        <v>1508</v>
      </c>
      <c r="I307" s="1953"/>
      <c r="J307" s="1953"/>
      <c r="K307" s="1197"/>
      <c r="L307" s="1716"/>
      <c r="M307" s="1716"/>
      <c r="N307" s="1197"/>
      <c r="O307" s="1949"/>
      <c r="P307" s="1949"/>
      <c r="Q307" s="1197"/>
      <c r="DD307" s="2"/>
      <c r="DE307" s="2"/>
      <c r="GM307" s="2"/>
      <c r="GN307" s="2"/>
      <c r="GO307" s="2"/>
      <c r="GP307" s="2"/>
      <c r="GQ307" s="2"/>
      <c r="GR307" s="2"/>
      <c r="GS307" s="2"/>
      <c r="GT307" s="2"/>
      <c r="GU307" s="2"/>
    </row>
    <row r="308" spans="1:203" s="10" customFormat="1" ht="16.5" thickBot="1" x14ac:dyDescent="0.3">
      <c r="A308" s="141"/>
      <c r="B308" s="208"/>
      <c r="C308" s="208"/>
      <c r="D308" s="208"/>
      <c r="E308" s="33"/>
      <c r="F308" s="35"/>
      <c r="G308" s="542">
        <v>1</v>
      </c>
      <c r="H308" s="1487" t="s">
        <v>36</v>
      </c>
      <c r="I308" s="2062">
        <f>I306+I304+I302</f>
        <v>700000</v>
      </c>
      <c r="J308" s="2062">
        <f>J306+J304+J302</f>
        <v>690400</v>
      </c>
      <c r="K308" s="1962">
        <f>J308/I308*100</f>
        <v>98.628571428571433</v>
      </c>
      <c r="L308" s="1734"/>
      <c r="M308" s="1734"/>
      <c r="N308" s="1962"/>
      <c r="O308" s="1965">
        <f>I308+L308</f>
        <v>700000</v>
      </c>
      <c r="P308" s="1965">
        <f>J308+M308</f>
        <v>690400</v>
      </c>
      <c r="Q308" s="1962">
        <f>P308/O308*100</f>
        <v>98.628571428571433</v>
      </c>
      <c r="DD308" s="2"/>
      <c r="DE308" s="2"/>
      <c r="GM308" s="2"/>
      <c r="GN308" s="2"/>
      <c r="GO308" s="2"/>
      <c r="GP308" s="2"/>
      <c r="GQ308" s="2"/>
      <c r="GR308" s="2"/>
      <c r="GS308" s="2"/>
      <c r="GT308" s="2"/>
      <c r="GU308" s="2"/>
    </row>
    <row r="309" spans="1:203" s="10" customFormat="1" ht="17.25" thickTop="1" thickBot="1" x14ac:dyDescent="0.3">
      <c r="A309" s="141"/>
      <c r="B309" s="208"/>
      <c r="C309" s="208"/>
      <c r="D309" s="208"/>
      <c r="E309" s="33"/>
      <c r="F309" s="35"/>
      <c r="G309" s="240"/>
      <c r="H309" s="1490" t="s">
        <v>126</v>
      </c>
      <c r="I309" s="1943">
        <f>I308</f>
        <v>700000</v>
      </c>
      <c r="J309" s="1943">
        <f>J308</f>
        <v>690400</v>
      </c>
      <c r="K309" s="1187">
        <f>J309/I309*100</f>
        <v>98.628571428571433</v>
      </c>
      <c r="L309" s="1720">
        <f>L308</f>
        <v>0</v>
      </c>
      <c r="M309" s="1720">
        <f>M308</f>
        <v>0</v>
      </c>
      <c r="N309" s="1187"/>
      <c r="O309" s="1954">
        <f>I309+L309</f>
        <v>700000</v>
      </c>
      <c r="P309" s="1954">
        <f>J309+M309</f>
        <v>690400</v>
      </c>
      <c r="Q309" s="1187">
        <f>P309/O309*100</f>
        <v>98.628571428571433</v>
      </c>
      <c r="DD309" s="2"/>
      <c r="DE309" s="2"/>
      <c r="GM309" s="2"/>
      <c r="GN309" s="2"/>
      <c r="GO309" s="2"/>
      <c r="GP309" s="2"/>
      <c r="GQ309" s="2"/>
      <c r="GR309" s="2"/>
      <c r="GS309" s="2"/>
      <c r="GT309" s="2"/>
      <c r="GU309" s="2"/>
    </row>
    <row r="310" spans="1:203" s="10" customFormat="1" ht="32.25" thickTop="1" x14ac:dyDescent="0.25">
      <c r="A310" s="141"/>
      <c r="B310" s="208"/>
      <c r="C310" s="208"/>
      <c r="D310" s="208"/>
      <c r="E310" s="33"/>
      <c r="F310" s="35"/>
      <c r="G310" s="18"/>
      <c r="H310" s="1432" t="s">
        <v>463</v>
      </c>
      <c r="I310" s="1945"/>
      <c r="J310" s="1945"/>
      <c r="K310" s="1194"/>
      <c r="L310" s="1717"/>
      <c r="M310" s="1717"/>
      <c r="N310" s="1194"/>
      <c r="O310" s="1946"/>
      <c r="P310" s="1946"/>
      <c r="Q310" s="1194"/>
      <c r="DD310" s="2"/>
      <c r="DE310" s="2"/>
      <c r="GM310" s="2"/>
      <c r="GN310" s="2"/>
      <c r="GO310" s="2"/>
      <c r="GP310" s="2"/>
      <c r="GQ310" s="2"/>
      <c r="GR310" s="2"/>
      <c r="GS310" s="2"/>
      <c r="GT310" s="2"/>
      <c r="GU310" s="2"/>
    </row>
    <row r="311" spans="1:203" s="10" customFormat="1" ht="16.5" thickBot="1" x14ac:dyDescent="0.3">
      <c r="A311" s="141"/>
      <c r="B311" s="208"/>
      <c r="C311" s="208"/>
      <c r="D311" s="208"/>
      <c r="E311" s="33"/>
      <c r="F311" s="35"/>
      <c r="G311" s="542">
        <v>1</v>
      </c>
      <c r="H311" s="1506" t="s">
        <v>1386</v>
      </c>
      <c r="I311" s="2062">
        <f>I302+I304+I306</f>
        <v>700000</v>
      </c>
      <c r="J311" s="2062">
        <f>J302+J304+J306</f>
        <v>690400</v>
      </c>
      <c r="K311" s="1962">
        <f>J311/I311*100</f>
        <v>98.628571428571433</v>
      </c>
      <c r="L311" s="1734"/>
      <c r="M311" s="1734"/>
      <c r="N311" s="1962"/>
      <c r="O311" s="1965">
        <f>I311+L311</f>
        <v>700000</v>
      </c>
      <c r="P311" s="1965">
        <f>J311+M311</f>
        <v>690400</v>
      </c>
      <c r="Q311" s="1962">
        <f>P311/O311*100</f>
        <v>98.628571428571433</v>
      </c>
      <c r="DD311" s="2"/>
      <c r="DE311" s="2"/>
      <c r="GM311" s="2"/>
      <c r="GN311" s="2"/>
      <c r="GO311" s="2"/>
      <c r="GP311" s="2"/>
      <c r="GQ311" s="2"/>
      <c r="GR311" s="2"/>
      <c r="GS311" s="2"/>
      <c r="GT311" s="2"/>
      <c r="GU311" s="2"/>
    </row>
    <row r="312" spans="1:203" s="10" customFormat="1" ht="17.25" thickTop="1" thickBot="1" x14ac:dyDescent="0.3">
      <c r="A312" s="141"/>
      <c r="B312" s="208"/>
      <c r="C312" s="208"/>
      <c r="D312" s="208"/>
      <c r="E312" s="33"/>
      <c r="F312" s="35"/>
      <c r="G312" s="47"/>
      <c r="H312" s="2266" t="s">
        <v>464</v>
      </c>
      <c r="I312" s="2065">
        <f>I311</f>
        <v>700000</v>
      </c>
      <c r="J312" s="2065">
        <f>J311</f>
        <v>690400</v>
      </c>
      <c r="K312" s="1838">
        <f>J312/I312*100</f>
        <v>98.628571428571433</v>
      </c>
      <c r="L312" s="1766">
        <f>L311</f>
        <v>0</v>
      </c>
      <c r="M312" s="1766">
        <f>M311</f>
        <v>0</v>
      </c>
      <c r="N312" s="1838"/>
      <c r="O312" s="2090">
        <f>I312+L312</f>
        <v>700000</v>
      </c>
      <c r="P312" s="2090">
        <f>J312+M312</f>
        <v>690400</v>
      </c>
      <c r="Q312" s="1838">
        <f>P312/O312*100</f>
        <v>98.628571428571433</v>
      </c>
      <c r="DD312" s="2"/>
      <c r="DE312" s="2"/>
      <c r="GM312" s="2"/>
      <c r="GN312" s="2"/>
      <c r="GO312" s="2"/>
      <c r="GP312" s="2"/>
      <c r="GQ312" s="2"/>
      <c r="GR312" s="2"/>
      <c r="GS312" s="2"/>
      <c r="GT312" s="2"/>
      <c r="GU312" s="2"/>
    </row>
    <row r="313" spans="1:203" s="10" customFormat="1" ht="60" customHeight="1" thickTop="1" x14ac:dyDescent="0.25">
      <c r="A313" s="2269"/>
      <c r="B313" s="2270"/>
      <c r="C313" s="2270"/>
      <c r="D313" s="2277" t="s">
        <v>1713</v>
      </c>
      <c r="E313" s="2271"/>
      <c r="F313" s="2271"/>
      <c r="G313" s="2271"/>
      <c r="H313" s="2272" t="s">
        <v>1714</v>
      </c>
      <c r="I313" s="2273"/>
      <c r="J313" s="2273"/>
      <c r="K313" s="2274"/>
      <c r="L313" s="2275"/>
      <c r="M313" s="2275"/>
      <c r="N313" s="2274"/>
      <c r="O313" s="2276"/>
      <c r="P313" s="2276"/>
      <c r="Q313" s="2274"/>
      <c r="DD313" s="2"/>
      <c r="DE313" s="2"/>
      <c r="GM313" s="2"/>
      <c r="GN313" s="2"/>
      <c r="GO313" s="2"/>
      <c r="GP313" s="2"/>
      <c r="GQ313" s="2"/>
      <c r="GR313" s="2"/>
      <c r="GS313" s="2"/>
      <c r="GT313" s="2"/>
      <c r="GU313" s="2"/>
    </row>
    <row r="314" spans="1:203" s="10" customFormat="1" ht="26.25" customHeight="1" thickBot="1" x14ac:dyDescent="0.3">
      <c r="A314" s="2299"/>
      <c r="B314" s="2299"/>
      <c r="C314" s="2300">
        <v>130</v>
      </c>
      <c r="D314" s="2299"/>
      <c r="E314" s="2301"/>
      <c r="F314" s="2301"/>
      <c r="G314" s="2301"/>
      <c r="H314" s="1531" t="s">
        <v>1390</v>
      </c>
      <c r="I314" s="2302"/>
      <c r="J314" s="2302"/>
      <c r="K314" s="2303"/>
      <c r="L314" s="2304"/>
      <c r="M314" s="2304"/>
      <c r="N314" s="2303"/>
      <c r="O314" s="2305"/>
      <c r="P314" s="2305"/>
      <c r="Q314" s="2306"/>
      <c r="DD314" s="2"/>
      <c r="DE314" s="2"/>
      <c r="GM314" s="2"/>
      <c r="GN314" s="2"/>
      <c r="GO314" s="2"/>
      <c r="GP314" s="2"/>
      <c r="GQ314" s="2"/>
      <c r="GR314" s="2"/>
      <c r="GS314" s="2"/>
      <c r="GT314" s="2"/>
      <c r="GU314" s="2"/>
    </row>
    <row r="315" spans="1:203" s="10" customFormat="1" ht="26.25" customHeight="1" thickTop="1" x14ac:dyDescent="0.25">
      <c r="A315" s="719"/>
      <c r="B315" s="122"/>
      <c r="C315" s="2295"/>
      <c r="D315" s="122"/>
      <c r="E315" s="19" t="s">
        <v>1715</v>
      </c>
      <c r="F315" s="19">
        <v>421</v>
      </c>
      <c r="G315" s="18"/>
      <c r="H315" s="1495" t="s">
        <v>1376</v>
      </c>
      <c r="I315" s="1945"/>
      <c r="J315" s="1945"/>
      <c r="K315" s="1199"/>
      <c r="L315" s="1717">
        <v>675.04</v>
      </c>
      <c r="M315" s="1717">
        <v>675.04</v>
      </c>
      <c r="N315" s="1199">
        <f>L315/M315*100</f>
        <v>100</v>
      </c>
      <c r="O315" s="1946">
        <f t="shared" ref="O315:P317" si="47">I315+L315</f>
        <v>675.04</v>
      </c>
      <c r="P315" s="1946">
        <f t="shared" si="47"/>
        <v>675.04</v>
      </c>
      <c r="Q315" s="1199">
        <f>O315/P315*100</f>
        <v>100</v>
      </c>
      <c r="DD315" s="2"/>
      <c r="DE315" s="2"/>
      <c r="GM315" s="2"/>
      <c r="GN315" s="2"/>
      <c r="GO315" s="2"/>
      <c r="GP315" s="2"/>
      <c r="GQ315" s="2"/>
      <c r="GR315" s="2"/>
      <c r="GS315" s="2"/>
      <c r="GT315" s="2"/>
      <c r="GU315" s="2"/>
    </row>
    <row r="316" spans="1:203" s="10" customFormat="1" ht="15.75" x14ac:dyDescent="0.25">
      <c r="A316" s="2267"/>
      <c r="B316" s="130"/>
      <c r="C316" s="130"/>
      <c r="D316" s="130"/>
      <c r="E316" s="80" t="s">
        <v>1716</v>
      </c>
      <c r="F316" s="80">
        <v>423</v>
      </c>
      <c r="G316" s="2265"/>
      <c r="H316" s="1501" t="s">
        <v>1378</v>
      </c>
      <c r="I316" s="1950"/>
      <c r="J316" s="1950"/>
      <c r="K316" s="1914"/>
      <c r="L316" s="1950">
        <v>171398.32</v>
      </c>
      <c r="M316" s="1733">
        <v>171398.32</v>
      </c>
      <c r="N316" s="1199">
        <f>L316/M316*100</f>
        <v>100</v>
      </c>
      <c r="O316" s="1946">
        <f t="shared" si="47"/>
        <v>171398.32</v>
      </c>
      <c r="P316" s="1946">
        <f t="shared" si="47"/>
        <v>171398.32</v>
      </c>
      <c r="Q316" s="1199">
        <f>O316/P316*100</f>
        <v>100</v>
      </c>
      <c r="DD316" s="2"/>
      <c r="DE316" s="2"/>
      <c r="GM316" s="2"/>
      <c r="GN316" s="2"/>
      <c r="GO316" s="2"/>
      <c r="GP316" s="2"/>
      <c r="GQ316" s="2"/>
      <c r="GR316" s="2"/>
      <c r="GS316" s="2"/>
      <c r="GT316" s="2"/>
      <c r="GU316" s="2"/>
    </row>
    <row r="317" spans="1:203" s="10" customFormat="1" ht="16.5" thickBot="1" x14ac:dyDescent="0.3">
      <c r="A317" s="264"/>
      <c r="B317" s="129"/>
      <c r="C317" s="129"/>
      <c r="D317" s="129"/>
      <c r="E317" s="138" t="s">
        <v>1724</v>
      </c>
      <c r="F317" s="138">
        <v>426</v>
      </c>
      <c r="G317" s="138"/>
      <c r="H317" s="1504" t="s">
        <v>1717</v>
      </c>
      <c r="I317" s="2080"/>
      <c r="J317" s="2080"/>
      <c r="K317" s="1962"/>
      <c r="L317" s="2080">
        <v>112205.81</v>
      </c>
      <c r="M317" s="1734">
        <v>112205.81</v>
      </c>
      <c r="N317" s="1199">
        <f>L317/M317*100</f>
        <v>100</v>
      </c>
      <c r="O317" s="1946">
        <f t="shared" si="47"/>
        <v>112205.81</v>
      </c>
      <c r="P317" s="1946">
        <f t="shared" si="47"/>
        <v>112205.81</v>
      </c>
      <c r="Q317" s="1199">
        <f>O317/P317*100</f>
        <v>100</v>
      </c>
      <c r="DD317" s="2"/>
      <c r="DE317" s="2"/>
      <c r="GM317" s="2"/>
      <c r="GN317" s="2"/>
      <c r="GO317" s="2"/>
      <c r="GP317" s="2"/>
      <c r="GQ317" s="2"/>
      <c r="GR317" s="2"/>
      <c r="GS317" s="2"/>
      <c r="GT317" s="2"/>
      <c r="GU317" s="2"/>
    </row>
    <row r="318" spans="1:203" s="10" customFormat="1" ht="32.25" thickTop="1" x14ac:dyDescent="0.25">
      <c r="A318" s="171"/>
      <c r="B318" s="171"/>
      <c r="C318" s="171"/>
      <c r="D318" s="171"/>
      <c r="E318" s="28"/>
      <c r="F318" s="28"/>
      <c r="G318" s="2264"/>
      <c r="H318" s="1489" t="s">
        <v>1406</v>
      </c>
      <c r="I318" s="1922"/>
      <c r="J318" s="1922"/>
      <c r="K318" s="1922"/>
      <c r="L318" s="1922"/>
      <c r="M318" s="1716"/>
      <c r="N318" s="1922"/>
      <c r="O318" s="2278"/>
      <c r="P318" s="2278"/>
      <c r="Q318" s="1188"/>
      <c r="DD318" s="2"/>
      <c r="DE318" s="2"/>
      <c r="GM318" s="2"/>
      <c r="GN318" s="2"/>
      <c r="GO318" s="2"/>
      <c r="GP318" s="2"/>
      <c r="GQ318" s="2"/>
      <c r="GR318" s="2"/>
      <c r="GS318" s="2"/>
      <c r="GT318" s="2"/>
      <c r="GU318" s="2"/>
    </row>
    <row r="319" spans="1:203" s="10" customFormat="1" ht="16.5" thickBot="1" x14ac:dyDescent="0.3">
      <c r="A319" s="129"/>
      <c r="B319" s="129"/>
      <c r="C319" s="129"/>
      <c r="D319" s="129"/>
      <c r="E319" s="138"/>
      <c r="F319" s="138"/>
      <c r="G319" s="542">
        <v>7</v>
      </c>
      <c r="H319" s="1487" t="s">
        <v>379</v>
      </c>
      <c r="I319" s="2080"/>
      <c r="J319" s="2080"/>
      <c r="K319" s="2080"/>
      <c r="L319" s="2080">
        <f>L316+L317+L315</f>
        <v>284279.17</v>
      </c>
      <c r="M319" s="2080">
        <f>M316+M317+M315</f>
        <v>284279.17</v>
      </c>
      <c r="N319" s="1199">
        <f>L319/M319*100</f>
        <v>100</v>
      </c>
      <c r="O319" s="1946">
        <f>I319+L319</f>
        <v>284279.17</v>
      </c>
      <c r="P319" s="1946">
        <f>J319+M319</f>
        <v>284279.17</v>
      </c>
      <c r="Q319" s="1199">
        <f>O319/P319*100</f>
        <v>100</v>
      </c>
      <c r="DD319" s="2"/>
      <c r="DE319" s="2"/>
      <c r="GM319" s="2"/>
      <c r="GN319" s="2"/>
      <c r="GO319" s="2"/>
      <c r="GP319" s="2"/>
      <c r="GQ319" s="2"/>
      <c r="GR319" s="2"/>
      <c r="GS319" s="2"/>
      <c r="GT319" s="2"/>
      <c r="GU319" s="2"/>
    </row>
    <row r="320" spans="1:203" s="10" customFormat="1" ht="17.25" thickTop="1" thickBot="1" x14ac:dyDescent="0.3">
      <c r="A320" s="115"/>
      <c r="B320" s="115"/>
      <c r="C320" s="115"/>
      <c r="D320" s="115"/>
      <c r="E320" s="44"/>
      <c r="F320" s="44"/>
      <c r="G320" s="240"/>
      <c r="H320" s="1490" t="s">
        <v>124</v>
      </c>
      <c r="I320" s="1927"/>
      <c r="J320" s="1927"/>
      <c r="K320" s="1927"/>
      <c r="L320" s="1927">
        <f>L319</f>
        <v>284279.17</v>
      </c>
      <c r="M320" s="1927">
        <f>M319</f>
        <v>284279.17</v>
      </c>
      <c r="N320" s="1199">
        <f>L320/M320*100</f>
        <v>100</v>
      </c>
      <c r="O320" s="1946">
        <f>I320+L320</f>
        <v>284279.17</v>
      </c>
      <c r="P320" s="1946">
        <f>J320+M320</f>
        <v>284279.17</v>
      </c>
      <c r="Q320" s="1199">
        <f>O320/P320*100</f>
        <v>100</v>
      </c>
      <c r="DD320" s="2"/>
      <c r="DE320" s="2"/>
      <c r="GM320" s="2"/>
      <c r="GN320" s="2"/>
      <c r="GO320" s="2"/>
      <c r="GP320" s="2"/>
      <c r="GQ320" s="2"/>
      <c r="GR320" s="2"/>
      <c r="GS320" s="2"/>
      <c r="GT320" s="2"/>
      <c r="GU320" s="2"/>
    </row>
    <row r="321" spans="1:203" s="10" customFormat="1" ht="32.25" thickTop="1" x14ac:dyDescent="0.25">
      <c r="A321" s="122"/>
      <c r="B321" s="122"/>
      <c r="C321" s="122"/>
      <c r="D321" s="122"/>
      <c r="E321" s="19"/>
      <c r="F321" s="19"/>
      <c r="G321" s="18"/>
      <c r="H321" s="1432" t="s">
        <v>1719</v>
      </c>
      <c r="I321" s="1959"/>
      <c r="J321" s="1959"/>
      <c r="K321" s="1959"/>
      <c r="L321" s="1959"/>
      <c r="M321" s="1717"/>
      <c r="N321" s="1959"/>
      <c r="O321" s="2279"/>
      <c r="P321" s="2279"/>
      <c r="Q321" s="1199"/>
      <c r="DD321" s="2"/>
      <c r="DE321" s="2"/>
      <c r="GM321" s="2"/>
      <c r="GN321" s="2"/>
      <c r="GO321" s="2"/>
      <c r="GP321" s="2"/>
      <c r="GQ321" s="2"/>
      <c r="GR321" s="2"/>
      <c r="GS321" s="2"/>
      <c r="GT321" s="2"/>
      <c r="GU321" s="2"/>
    </row>
    <row r="322" spans="1:203" s="10" customFormat="1" ht="15.75" x14ac:dyDescent="0.25">
      <c r="A322" s="130"/>
      <c r="B322" s="130"/>
      <c r="C322" s="130"/>
      <c r="D322" s="130"/>
      <c r="E322" s="80"/>
      <c r="F322" s="80"/>
      <c r="G322" s="542">
        <v>7</v>
      </c>
      <c r="H322" s="1506" t="s">
        <v>379</v>
      </c>
      <c r="I322" s="2080"/>
      <c r="J322" s="2080"/>
      <c r="K322" s="2080"/>
      <c r="L322" s="2080">
        <f>L319</f>
        <v>284279.17</v>
      </c>
      <c r="M322" s="2080">
        <f>M319</f>
        <v>284279.17</v>
      </c>
      <c r="N322" s="1199">
        <f>L322/M322*100</f>
        <v>100</v>
      </c>
      <c r="O322" s="1946">
        <f>I322+L322</f>
        <v>284279.17</v>
      </c>
      <c r="P322" s="1946">
        <f>J322+M322</f>
        <v>284279.17</v>
      </c>
      <c r="Q322" s="1199">
        <f>O322/P322*100</f>
        <v>100</v>
      </c>
      <c r="DD322" s="2"/>
      <c r="DE322" s="2"/>
      <c r="GM322" s="2"/>
      <c r="GN322" s="2"/>
      <c r="GO322" s="2"/>
      <c r="GP322" s="2"/>
      <c r="GQ322" s="2"/>
      <c r="GR322" s="2"/>
      <c r="GS322" s="2"/>
      <c r="GT322" s="2"/>
      <c r="GU322" s="2"/>
    </row>
    <row r="323" spans="1:203" s="10" customFormat="1" ht="16.5" thickBot="1" x14ac:dyDescent="0.3">
      <c r="A323" s="116"/>
      <c r="B323" s="116"/>
      <c r="C323" s="116"/>
      <c r="D323" s="116"/>
      <c r="E323" s="137"/>
      <c r="F323" s="137"/>
      <c r="G323" s="25"/>
      <c r="H323" s="2268" t="s">
        <v>1718</v>
      </c>
      <c r="I323" s="1958"/>
      <c r="J323" s="1958"/>
      <c r="K323" s="1958"/>
      <c r="L323" s="1958">
        <f>L322</f>
        <v>284279.17</v>
      </c>
      <c r="M323" s="1958">
        <f>M322</f>
        <v>284279.17</v>
      </c>
      <c r="N323" s="1199">
        <f>L323/M323*100</f>
        <v>100</v>
      </c>
      <c r="O323" s="1946">
        <f>I323+L323</f>
        <v>284279.17</v>
      </c>
      <c r="P323" s="1946">
        <f>J323+M323</f>
        <v>284279.17</v>
      </c>
      <c r="Q323" s="1199">
        <f>O323/P323*100</f>
        <v>100</v>
      </c>
      <c r="DD323" s="2"/>
      <c r="DE323" s="2"/>
      <c r="GM323" s="2"/>
      <c r="GN323" s="2"/>
      <c r="GO323" s="2"/>
      <c r="GP323" s="2"/>
      <c r="GQ323" s="2"/>
      <c r="GR323" s="2"/>
      <c r="GS323" s="2"/>
      <c r="GT323" s="2"/>
      <c r="GU323" s="2"/>
    </row>
    <row r="324" spans="1:203" s="10" customFormat="1" ht="32.25" thickTop="1" x14ac:dyDescent="0.25">
      <c r="A324" s="2269"/>
      <c r="B324" s="2270"/>
      <c r="C324" s="2270"/>
      <c r="D324" s="2277" t="s">
        <v>799</v>
      </c>
      <c r="E324" s="2271"/>
      <c r="F324" s="2271"/>
      <c r="G324" s="2271"/>
      <c r="H324" s="2272" t="s">
        <v>1720</v>
      </c>
      <c r="I324" s="2273"/>
      <c r="J324" s="2273"/>
      <c r="K324" s="2274"/>
      <c r="L324" s="2275"/>
      <c r="M324" s="2275"/>
      <c r="N324" s="2274"/>
      <c r="O324" s="2343"/>
      <c r="P324" s="2276"/>
      <c r="Q324" s="2274"/>
      <c r="DD324" s="2"/>
      <c r="DE324" s="2"/>
      <c r="GM324" s="2"/>
      <c r="GN324" s="2"/>
      <c r="GO324" s="2"/>
      <c r="GP324" s="2"/>
      <c r="GQ324" s="2"/>
      <c r="GR324" s="2"/>
      <c r="GS324" s="2"/>
      <c r="GT324" s="2"/>
      <c r="GU324" s="2"/>
    </row>
    <row r="325" spans="1:203" s="10" customFormat="1" ht="16.5" thickBot="1" x14ac:dyDescent="0.3">
      <c r="A325" s="2282"/>
      <c r="B325" s="2283"/>
      <c r="C325" s="2284">
        <v>130</v>
      </c>
      <c r="D325" s="2283"/>
      <c r="E325" s="2285"/>
      <c r="F325" s="2285"/>
      <c r="G325" s="2285"/>
      <c r="H325" s="2286" t="s">
        <v>1390</v>
      </c>
      <c r="I325" s="2287"/>
      <c r="J325" s="2287"/>
      <c r="K325" s="2288"/>
      <c r="L325" s="2289"/>
      <c r="M325" s="2289"/>
      <c r="N325" s="2306"/>
      <c r="O325" s="2344"/>
      <c r="P325" s="2305"/>
      <c r="Q325" s="2306"/>
      <c r="DD325" s="2"/>
      <c r="DE325" s="2"/>
      <c r="GM325" s="2"/>
      <c r="GN325" s="2"/>
      <c r="GO325" s="2"/>
      <c r="GP325" s="2"/>
      <c r="GQ325" s="2"/>
      <c r="GR325" s="2"/>
      <c r="GS325" s="2"/>
      <c r="GT325" s="2"/>
      <c r="GU325" s="2"/>
    </row>
    <row r="326" spans="1:203" s="10" customFormat="1" ht="16.5" thickTop="1" x14ac:dyDescent="0.25">
      <c r="A326" s="2291"/>
      <c r="B326" s="171"/>
      <c r="C326" s="2292"/>
      <c r="D326" s="171"/>
      <c r="E326" s="28" t="s">
        <v>1725</v>
      </c>
      <c r="F326" s="28">
        <v>415</v>
      </c>
      <c r="G326" s="28"/>
      <c r="H326" s="27" t="s">
        <v>1228</v>
      </c>
      <c r="I326" s="1953"/>
      <c r="J326" s="1953"/>
      <c r="K326" s="1188"/>
      <c r="L326" s="2331">
        <v>20000</v>
      </c>
      <c r="M326" s="1716">
        <v>20000</v>
      </c>
      <c r="N326" s="1199">
        <f t="shared" ref="N326:N331" si="48">L326/M326*100</f>
        <v>100</v>
      </c>
      <c r="O326" s="2296">
        <f t="shared" ref="O326:O334" si="49">I326+L326</f>
        <v>20000</v>
      </c>
      <c r="P326" s="1946">
        <f t="shared" ref="P326:P334" si="50">J326+M326</f>
        <v>20000</v>
      </c>
      <c r="Q326" s="1199">
        <f t="shared" ref="Q326:Q334" si="51">O326/P326*100</f>
        <v>100</v>
      </c>
      <c r="DD326" s="2"/>
      <c r="DE326" s="2"/>
      <c r="GM326" s="2"/>
      <c r="GN326" s="2"/>
      <c r="GO326" s="2"/>
      <c r="GP326" s="2"/>
      <c r="GQ326" s="2"/>
      <c r="GR326" s="2"/>
      <c r="GS326" s="2"/>
      <c r="GT326" s="2"/>
      <c r="GU326" s="2"/>
    </row>
    <row r="327" spans="1:203" s="10" customFormat="1" ht="15.75" x14ac:dyDescent="0.25">
      <c r="A327" s="719"/>
      <c r="B327" s="122"/>
      <c r="C327" s="2295"/>
      <c r="D327" s="122"/>
      <c r="E327" s="19" t="s">
        <v>1726</v>
      </c>
      <c r="F327" s="19">
        <v>421</v>
      </c>
      <c r="G327" s="19"/>
      <c r="H327" s="1495" t="s">
        <v>1376</v>
      </c>
      <c r="I327" s="1945"/>
      <c r="J327" s="1945"/>
      <c r="K327" s="1199"/>
      <c r="L327" s="2332">
        <v>1721.36</v>
      </c>
      <c r="M327" s="1717">
        <v>1721.36</v>
      </c>
      <c r="N327" s="1199">
        <f t="shared" si="48"/>
        <v>100</v>
      </c>
      <c r="O327" s="2296">
        <f t="shared" si="49"/>
        <v>1721.36</v>
      </c>
      <c r="P327" s="1946">
        <f t="shared" si="50"/>
        <v>1721.36</v>
      </c>
      <c r="Q327" s="1199">
        <f t="shared" si="51"/>
        <v>100</v>
      </c>
      <c r="DD327" s="2"/>
      <c r="DE327" s="2"/>
      <c r="GM327" s="2"/>
      <c r="GN327" s="2"/>
      <c r="GO327" s="2"/>
      <c r="GP327" s="2"/>
      <c r="GQ327" s="2"/>
      <c r="GR327" s="2"/>
      <c r="GS327" s="2"/>
      <c r="GT327" s="2"/>
      <c r="GU327" s="2"/>
    </row>
    <row r="328" spans="1:203" s="10" customFormat="1" ht="15.75" x14ac:dyDescent="0.25">
      <c r="A328" s="719"/>
      <c r="B328" s="122"/>
      <c r="C328" s="2295"/>
      <c r="D328" s="122"/>
      <c r="E328" s="19" t="s">
        <v>1727</v>
      </c>
      <c r="F328" s="19">
        <v>422</v>
      </c>
      <c r="G328" s="19"/>
      <c r="H328" s="1474" t="s">
        <v>1377</v>
      </c>
      <c r="I328" s="1945"/>
      <c r="J328" s="1945"/>
      <c r="K328" s="1199"/>
      <c r="L328" s="2332">
        <v>29599.59</v>
      </c>
      <c r="M328" s="1717">
        <v>29599.59</v>
      </c>
      <c r="N328" s="1199">
        <f t="shared" si="48"/>
        <v>100</v>
      </c>
      <c r="O328" s="2296">
        <f t="shared" si="49"/>
        <v>29599.59</v>
      </c>
      <c r="P328" s="1946">
        <f t="shared" si="50"/>
        <v>29599.59</v>
      </c>
      <c r="Q328" s="1199">
        <f t="shared" si="51"/>
        <v>100</v>
      </c>
      <c r="DD328" s="2"/>
      <c r="DE328" s="2"/>
      <c r="GM328" s="2"/>
      <c r="GN328" s="2"/>
      <c r="GO328" s="2"/>
      <c r="GP328" s="2"/>
      <c r="GQ328" s="2"/>
      <c r="GR328" s="2"/>
      <c r="GS328" s="2"/>
      <c r="GT328" s="2"/>
      <c r="GU328" s="2"/>
    </row>
    <row r="329" spans="1:203" s="10" customFormat="1" ht="15.75" x14ac:dyDescent="0.25">
      <c r="A329" s="2267"/>
      <c r="B329" s="130"/>
      <c r="C329" s="2293"/>
      <c r="D329" s="130"/>
      <c r="E329" s="80" t="s">
        <v>1728</v>
      </c>
      <c r="F329" s="80">
        <v>423</v>
      </c>
      <c r="G329" s="80"/>
      <c r="H329" s="1504" t="s">
        <v>1378</v>
      </c>
      <c r="I329" s="1950"/>
      <c r="J329" s="1950"/>
      <c r="K329" s="1914"/>
      <c r="L329" s="2333">
        <v>384763</v>
      </c>
      <c r="M329" s="1733">
        <v>384763</v>
      </c>
      <c r="N329" s="1199">
        <f t="shared" si="48"/>
        <v>100</v>
      </c>
      <c r="O329" s="2296">
        <f t="shared" si="49"/>
        <v>384763</v>
      </c>
      <c r="P329" s="1946">
        <f t="shared" si="50"/>
        <v>384763</v>
      </c>
      <c r="Q329" s="1199">
        <f t="shared" si="51"/>
        <v>100</v>
      </c>
      <c r="DD329" s="2"/>
      <c r="DE329" s="2"/>
      <c r="GM329" s="2"/>
      <c r="GN329" s="2"/>
      <c r="GO329" s="2"/>
      <c r="GP329" s="2"/>
      <c r="GQ329" s="2"/>
      <c r="GR329" s="2"/>
      <c r="GS329" s="2"/>
      <c r="GT329" s="2"/>
      <c r="GU329" s="2"/>
    </row>
    <row r="330" spans="1:203" s="10" customFormat="1" ht="15.75" x14ac:dyDescent="0.25">
      <c r="A330" s="122"/>
      <c r="B330" s="122"/>
      <c r="C330" s="122"/>
      <c r="D330" s="122"/>
      <c r="E330" s="19" t="s">
        <v>1729</v>
      </c>
      <c r="F330" s="19">
        <v>425</v>
      </c>
      <c r="G330" s="19"/>
      <c r="H330" s="1501" t="s">
        <v>1402</v>
      </c>
      <c r="I330" s="1959"/>
      <c r="J330" s="1959"/>
      <c r="K330" s="1199"/>
      <c r="L330" s="2334">
        <v>4160</v>
      </c>
      <c r="M330" s="1959">
        <v>4160</v>
      </c>
      <c r="N330" s="1199">
        <f t="shared" si="48"/>
        <v>100</v>
      </c>
      <c r="O330" s="2296">
        <f t="shared" si="49"/>
        <v>4160</v>
      </c>
      <c r="P330" s="1946">
        <f t="shared" si="50"/>
        <v>4160</v>
      </c>
      <c r="Q330" s="1199">
        <f t="shared" si="51"/>
        <v>100</v>
      </c>
      <c r="DD330" s="2"/>
      <c r="DE330" s="2"/>
      <c r="GM330" s="2"/>
      <c r="GN330" s="2"/>
      <c r="GO330" s="2"/>
      <c r="GP330" s="2"/>
      <c r="GQ330" s="2"/>
      <c r="GR330" s="2"/>
      <c r="GS330" s="2"/>
      <c r="GT330" s="2"/>
      <c r="GU330" s="2"/>
    </row>
    <row r="331" spans="1:203" s="10" customFormat="1" ht="16.5" thickBot="1" x14ac:dyDescent="0.3">
      <c r="A331" s="116"/>
      <c r="B331" s="116"/>
      <c r="C331" s="116"/>
      <c r="D331" s="116"/>
      <c r="E331" s="137" t="s">
        <v>1730</v>
      </c>
      <c r="F331" s="137">
        <v>426</v>
      </c>
      <c r="G331" s="137"/>
      <c r="H331" s="1442" t="s">
        <v>1403</v>
      </c>
      <c r="I331" s="1958"/>
      <c r="J331" s="1958"/>
      <c r="K331" s="1215"/>
      <c r="L331" s="2335">
        <v>59055.32</v>
      </c>
      <c r="M331" s="1958">
        <v>59055.32</v>
      </c>
      <c r="N331" s="1199">
        <f t="shared" si="48"/>
        <v>100</v>
      </c>
      <c r="O331" s="2296">
        <f t="shared" si="49"/>
        <v>59055.32</v>
      </c>
      <c r="P331" s="1946">
        <f t="shared" si="50"/>
        <v>59055.32</v>
      </c>
      <c r="Q331" s="1199">
        <f t="shared" si="51"/>
        <v>100</v>
      </c>
      <c r="DD331" s="2"/>
      <c r="DE331" s="2"/>
      <c r="GM331" s="2"/>
      <c r="GN331" s="2"/>
      <c r="GO331" s="2"/>
      <c r="GP331" s="2"/>
      <c r="GQ331" s="2"/>
      <c r="GR331" s="2"/>
      <c r="GS331" s="2"/>
      <c r="GT331" s="2"/>
      <c r="GU331" s="2"/>
    </row>
    <row r="332" spans="1:203" s="10" customFormat="1" ht="32.25" thickTop="1" x14ac:dyDescent="0.25">
      <c r="A332" s="122"/>
      <c r="B332" s="122"/>
      <c r="C332" s="122"/>
      <c r="D332" s="122"/>
      <c r="E332" s="19"/>
      <c r="F332" s="19"/>
      <c r="G332" s="18"/>
      <c r="H332" s="1465" t="s">
        <v>1406</v>
      </c>
      <c r="I332" s="1959"/>
      <c r="J332" s="1959"/>
      <c r="K332" s="1199"/>
      <c r="L332" s="2334"/>
      <c r="M332" s="1717"/>
      <c r="N332" s="1199"/>
      <c r="O332" s="2296">
        <f t="shared" si="49"/>
        <v>0</v>
      </c>
      <c r="P332" s="1946">
        <f t="shared" si="50"/>
        <v>0</v>
      </c>
      <c r="Q332" s="1199"/>
      <c r="DD332" s="2"/>
      <c r="DE332" s="2"/>
      <c r="GM332" s="2"/>
      <c r="GN332" s="2"/>
      <c r="GO332" s="2"/>
      <c r="GP332" s="2"/>
      <c r="GQ332" s="2"/>
      <c r="GR332" s="2"/>
      <c r="GS332" s="2"/>
      <c r="GT332" s="2"/>
      <c r="GU332" s="2"/>
    </row>
    <row r="333" spans="1:203" s="10" customFormat="1" ht="32.25" thickBot="1" x14ac:dyDescent="0.3">
      <c r="A333" s="129"/>
      <c r="B333" s="129"/>
      <c r="C333" s="129"/>
      <c r="D333" s="129"/>
      <c r="E333" s="138"/>
      <c r="F333" s="138"/>
      <c r="G333" s="573">
        <v>6</v>
      </c>
      <c r="H333" s="1465" t="s">
        <v>1723</v>
      </c>
      <c r="I333" s="2080"/>
      <c r="J333" s="2080"/>
      <c r="K333" s="1962"/>
      <c r="L333" s="2336">
        <f>L326+L327+L328+L329+L330+L331</f>
        <v>499299.27</v>
      </c>
      <c r="M333" s="2080">
        <f>M326+M327+M328+M329+M330+M331</f>
        <v>499299.27</v>
      </c>
      <c r="N333" s="1214">
        <f>L333/M333*100</f>
        <v>100</v>
      </c>
      <c r="O333" s="2345">
        <f t="shared" si="49"/>
        <v>499299.27</v>
      </c>
      <c r="P333" s="1952">
        <f t="shared" si="50"/>
        <v>499299.27</v>
      </c>
      <c r="Q333" s="1214">
        <f t="shared" si="51"/>
        <v>100</v>
      </c>
      <c r="DD333" s="2"/>
      <c r="DE333" s="2"/>
      <c r="GM333" s="2"/>
      <c r="GN333" s="2"/>
      <c r="GO333" s="2"/>
      <c r="GP333" s="2"/>
      <c r="GQ333" s="2"/>
      <c r="GR333" s="2"/>
      <c r="GS333" s="2"/>
      <c r="GT333" s="2"/>
      <c r="GU333" s="2"/>
    </row>
    <row r="334" spans="1:203" s="10" customFormat="1" ht="17.25" thickTop="1" thickBot="1" x14ac:dyDescent="0.3">
      <c r="A334" s="2290"/>
      <c r="B334" s="115"/>
      <c r="C334" s="115"/>
      <c r="D334" s="115"/>
      <c r="E334" s="44"/>
      <c r="F334" s="44"/>
      <c r="G334" s="240"/>
      <c r="H334" s="1490" t="s">
        <v>124</v>
      </c>
      <c r="I334" s="1927"/>
      <c r="J334" s="1927"/>
      <c r="K334" s="1187"/>
      <c r="L334" s="2337">
        <f>L333</f>
        <v>499299.27</v>
      </c>
      <c r="M334" s="1927">
        <f>M333</f>
        <v>499299.27</v>
      </c>
      <c r="N334" s="1187">
        <f>L334/M334*100</f>
        <v>100</v>
      </c>
      <c r="O334" s="2346">
        <f t="shared" si="49"/>
        <v>499299.27</v>
      </c>
      <c r="P334" s="1954">
        <f t="shared" si="50"/>
        <v>499299.27</v>
      </c>
      <c r="Q334" s="1187">
        <f t="shared" si="51"/>
        <v>100</v>
      </c>
      <c r="DD334" s="2"/>
      <c r="DE334" s="2"/>
      <c r="GM334" s="2"/>
      <c r="GN334" s="2"/>
      <c r="GO334" s="2"/>
      <c r="GP334" s="2"/>
      <c r="GQ334" s="2"/>
      <c r="GR334" s="2"/>
      <c r="GS334" s="2"/>
      <c r="GT334" s="2"/>
      <c r="GU334" s="2"/>
    </row>
    <row r="335" spans="1:203" s="10" customFormat="1" ht="32.25" thickTop="1" x14ac:dyDescent="0.25">
      <c r="A335" s="122"/>
      <c r="B335" s="122"/>
      <c r="C335" s="122"/>
      <c r="D335" s="122"/>
      <c r="E335" s="19"/>
      <c r="F335" s="19"/>
      <c r="G335" s="18"/>
      <c r="H335" s="1432" t="s">
        <v>1721</v>
      </c>
      <c r="I335" s="1959"/>
      <c r="J335" s="1959"/>
      <c r="K335" s="1199"/>
      <c r="L335" s="2334"/>
      <c r="M335" s="1717"/>
      <c r="N335" s="1199"/>
      <c r="O335" s="2349"/>
      <c r="P335" s="2296"/>
      <c r="Q335" s="1199"/>
      <c r="DD335" s="2"/>
      <c r="DE335" s="2"/>
      <c r="GM335" s="2"/>
      <c r="GN335" s="2"/>
      <c r="GO335" s="2"/>
      <c r="GP335" s="2"/>
      <c r="GQ335" s="2"/>
      <c r="GR335" s="2"/>
      <c r="GS335" s="2"/>
      <c r="GT335" s="2"/>
      <c r="GU335" s="2"/>
    </row>
    <row r="336" spans="1:203" s="10" customFormat="1" ht="31.5" x14ac:dyDescent="0.25">
      <c r="A336" s="130"/>
      <c r="B336" s="130"/>
      <c r="C336" s="130"/>
      <c r="D336" s="130"/>
      <c r="E336" s="80"/>
      <c r="F336" s="80"/>
      <c r="G336" s="573">
        <v>6</v>
      </c>
      <c r="H336" s="1432" t="s">
        <v>1723</v>
      </c>
      <c r="I336" s="1956"/>
      <c r="J336" s="1956"/>
      <c r="K336" s="1914"/>
      <c r="L336" s="2338">
        <f>L333</f>
        <v>499299.27</v>
      </c>
      <c r="M336" s="1956">
        <f>M333</f>
        <v>499299.27</v>
      </c>
      <c r="N336" s="1199">
        <f>L336/M336*100</f>
        <v>100</v>
      </c>
      <c r="O336" s="2350">
        <f>I336+L336</f>
        <v>499299.27</v>
      </c>
      <c r="P336" s="2294">
        <f>J336+M336</f>
        <v>499299.27</v>
      </c>
      <c r="Q336" s="1914">
        <f>O336/P336*100</f>
        <v>100</v>
      </c>
      <c r="DD336" s="2"/>
      <c r="DE336" s="2"/>
      <c r="GM336" s="2"/>
      <c r="GN336" s="2"/>
      <c r="GO336" s="2"/>
      <c r="GP336" s="2"/>
      <c r="GQ336" s="2"/>
      <c r="GR336" s="2"/>
      <c r="GS336" s="2"/>
      <c r="GT336" s="2"/>
      <c r="GU336" s="2"/>
    </row>
    <row r="337" spans="1:203" s="10" customFormat="1" ht="16.5" thickBot="1" x14ac:dyDescent="0.3">
      <c r="A337" s="116"/>
      <c r="B337" s="116"/>
      <c r="C337" s="116"/>
      <c r="D337" s="116"/>
      <c r="E337" s="137"/>
      <c r="F337" s="137"/>
      <c r="G337" s="25"/>
      <c r="H337" s="2268" t="s">
        <v>1722</v>
      </c>
      <c r="I337" s="1958"/>
      <c r="J337" s="1958"/>
      <c r="K337" s="1215"/>
      <c r="L337" s="2335">
        <f>L336</f>
        <v>499299.27</v>
      </c>
      <c r="M337" s="1958">
        <f>M336</f>
        <v>499299.27</v>
      </c>
      <c r="N337" s="1215">
        <f>L337/M337*100</f>
        <v>100</v>
      </c>
      <c r="O337" s="2351">
        <f>I337+L337</f>
        <v>499299.27</v>
      </c>
      <c r="P337" s="2330">
        <f>J337+M337</f>
        <v>499299.27</v>
      </c>
      <c r="Q337" s="1215">
        <f>O337/P337*100</f>
        <v>100</v>
      </c>
      <c r="DD337" s="2"/>
      <c r="DE337" s="2"/>
      <c r="GM337" s="2"/>
      <c r="GN337" s="2"/>
      <c r="GO337" s="2"/>
      <c r="GP337" s="2"/>
      <c r="GQ337" s="2"/>
      <c r="GR337" s="2"/>
      <c r="GS337" s="2"/>
      <c r="GT337" s="2"/>
      <c r="GU337" s="2"/>
    </row>
    <row r="338" spans="1:203" s="10" customFormat="1" ht="32.25" thickTop="1" x14ac:dyDescent="0.25">
      <c r="A338" s="122"/>
      <c r="B338" s="122"/>
      <c r="C338" s="122"/>
      <c r="D338" s="122"/>
      <c r="E338" s="18"/>
      <c r="F338" s="18"/>
      <c r="G338" s="18"/>
      <c r="H338" s="1508" t="s">
        <v>132</v>
      </c>
      <c r="I338" s="1945"/>
      <c r="J338" s="1945"/>
      <c r="K338" s="1194"/>
      <c r="L338" s="2332"/>
      <c r="M338" s="1717"/>
      <c r="N338" s="1194"/>
      <c r="O338" s="2352"/>
      <c r="P338" s="2296"/>
      <c r="Q338" s="1194"/>
      <c r="DD338" s="2"/>
      <c r="DE338" s="2"/>
      <c r="GM338" s="2"/>
      <c r="GN338" s="2"/>
      <c r="GO338" s="2"/>
      <c r="GP338" s="2"/>
      <c r="GQ338" s="2"/>
      <c r="GR338" s="2"/>
      <c r="GS338" s="2"/>
      <c r="GT338" s="2"/>
      <c r="GU338" s="2"/>
    </row>
    <row r="339" spans="1:203" s="10" customFormat="1" ht="15.75" x14ac:dyDescent="0.25">
      <c r="A339" s="141"/>
      <c r="B339" s="208"/>
      <c r="C339" s="208"/>
      <c r="D339" s="208"/>
      <c r="E339" s="33"/>
      <c r="F339" s="35"/>
      <c r="G339" s="2280">
        <v>1</v>
      </c>
      <c r="H339" s="2281" t="s">
        <v>1386</v>
      </c>
      <c r="I339" s="2061">
        <f>I264+I279+I289+I295+I308</f>
        <v>94344900.269999996</v>
      </c>
      <c r="J339" s="2061">
        <f>J252+J275+J286+J295+J308</f>
        <v>83265291.450000003</v>
      </c>
      <c r="K339" s="1214">
        <f>J339/I339*100</f>
        <v>88.256271628575661</v>
      </c>
      <c r="L339" s="2339">
        <f>L268</f>
        <v>1791000</v>
      </c>
      <c r="M339" s="1718">
        <f>M268</f>
        <v>1788769.92</v>
      </c>
      <c r="N339" s="1214"/>
      <c r="O339" s="2353">
        <f t="shared" ref="O339:P343" si="52">I339+L339</f>
        <v>96135900.269999996</v>
      </c>
      <c r="P339" s="2347">
        <f t="shared" si="52"/>
        <v>85054061.370000005</v>
      </c>
      <c r="Q339" s="1214">
        <f>P339/O339*100</f>
        <v>88.472736127839468</v>
      </c>
      <c r="DD339" s="2"/>
      <c r="DE339" s="2"/>
      <c r="GM339" s="2"/>
      <c r="GN339" s="2"/>
      <c r="GO339" s="2"/>
      <c r="GP339" s="2"/>
      <c r="GQ339" s="2"/>
      <c r="GR339" s="2"/>
      <c r="GS339" s="2"/>
      <c r="GT339" s="2"/>
      <c r="GU339" s="2"/>
    </row>
    <row r="340" spans="1:203" s="10" customFormat="1" ht="15.75" x14ac:dyDescent="0.25">
      <c r="A340" s="141"/>
      <c r="B340" s="208"/>
      <c r="C340" s="208"/>
      <c r="D340" s="208"/>
      <c r="E340" s="33"/>
      <c r="F340" s="35"/>
      <c r="G340" s="274">
        <v>13</v>
      </c>
      <c r="H340" s="1459" t="s">
        <v>898</v>
      </c>
      <c r="I340" s="1935">
        <f>I280+I253</f>
        <v>12500000</v>
      </c>
      <c r="J340" s="1935">
        <f>J280</f>
        <v>11422587.59</v>
      </c>
      <c r="K340" s="1962">
        <f>J340/I340*100</f>
        <v>91.380700719999993</v>
      </c>
      <c r="L340" s="2340"/>
      <c r="M340" s="1721"/>
      <c r="N340" s="1962"/>
      <c r="O340" s="2353">
        <f t="shared" si="52"/>
        <v>12500000</v>
      </c>
      <c r="P340" s="2347">
        <f t="shared" si="52"/>
        <v>11422587.59</v>
      </c>
      <c r="Q340" s="1962">
        <f>P340/O340*100</f>
        <v>91.380700719999993</v>
      </c>
      <c r="DD340" s="2"/>
      <c r="DE340" s="2"/>
      <c r="GM340" s="2"/>
      <c r="GN340" s="2"/>
      <c r="GO340" s="2"/>
      <c r="GP340" s="2"/>
      <c r="GQ340" s="2"/>
      <c r="GR340" s="2"/>
      <c r="GS340" s="2"/>
      <c r="GT340" s="2"/>
      <c r="GU340" s="2"/>
    </row>
    <row r="341" spans="1:203" s="10" customFormat="1" ht="31.5" x14ac:dyDescent="0.25">
      <c r="A341" s="141"/>
      <c r="B341" s="208"/>
      <c r="C341" s="208"/>
      <c r="D341" s="208"/>
      <c r="E341" s="2262"/>
      <c r="F341" s="2263"/>
      <c r="G341" s="2280">
        <v>6</v>
      </c>
      <c r="H341" s="1658" t="s">
        <v>1723</v>
      </c>
      <c r="I341" s="1918">
        <f>I266</f>
        <v>897752.73</v>
      </c>
      <c r="J341" s="1918">
        <f>J266</f>
        <v>897752.73</v>
      </c>
      <c r="K341" s="1914"/>
      <c r="L341" s="2205">
        <f>L336</f>
        <v>499299.27</v>
      </c>
      <c r="M341" s="1735">
        <f>M336</f>
        <v>499299.27</v>
      </c>
      <c r="N341" s="1914"/>
      <c r="O341" s="2353">
        <f t="shared" si="52"/>
        <v>1397052</v>
      </c>
      <c r="P341" s="2347">
        <f t="shared" si="52"/>
        <v>1397052</v>
      </c>
      <c r="Q341" s="1962">
        <f>P341/O341*100</f>
        <v>100</v>
      </c>
      <c r="DD341" s="2"/>
      <c r="DE341" s="2"/>
      <c r="GM341" s="2"/>
      <c r="GN341" s="2"/>
      <c r="GO341" s="2"/>
      <c r="GP341" s="2"/>
      <c r="GQ341" s="2"/>
      <c r="GR341" s="2"/>
      <c r="GS341" s="2"/>
      <c r="GT341" s="2"/>
      <c r="GU341" s="2"/>
    </row>
    <row r="342" spans="1:203" s="10" customFormat="1" ht="16.5" thickBot="1" x14ac:dyDescent="0.3">
      <c r="A342" s="141"/>
      <c r="B342" s="208"/>
      <c r="C342" s="208"/>
      <c r="D342" s="208"/>
      <c r="E342" s="33"/>
      <c r="F342" s="35"/>
      <c r="G342" s="2280">
        <v>7</v>
      </c>
      <c r="H342" s="2297" t="s">
        <v>379</v>
      </c>
      <c r="I342" s="2298">
        <f>I267</f>
        <v>0</v>
      </c>
      <c r="J342" s="2298">
        <f>J267</f>
        <v>0</v>
      </c>
      <c r="K342" s="1270"/>
      <c r="L342" s="2341">
        <f>L322</f>
        <v>284279.17</v>
      </c>
      <c r="M342" s="1746">
        <f>M322</f>
        <v>284279.17</v>
      </c>
      <c r="N342" s="1270"/>
      <c r="O342" s="2354">
        <f t="shared" si="52"/>
        <v>284279.17</v>
      </c>
      <c r="P342" s="2348">
        <f t="shared" si="52"/>
        <v>284279.17</v>
      </c>
      <c r="Q342" s="1962">
        <f>P342/O342*100</f>
        <v>100</v>
      </c>
      <c r="DD342" s="2"/>
      <c r="DE342" s="2"/>
      <c r="GM342" s="2"/>
      <c r="GN342" s="2"/>
      <c r="GO342" s="2"/>
      <c r="GP342" s="2"/>
      <c r="GQ342" s="2"/>
      <c r="GR342" s="2"/>
      <c r="GS342" s="2"/>
      <c r="GT342" s="2"/>
      <c r="GU342" s="2"/>
    </row>
    <row r="343" spans="1:203" s="10" customFormat="1" ht="17.25" thickTop="1" thickBot="1" x14ac:dyDescent="0.3">
      <c r="A343" s="243"/>
      <c r="B343" s="214"/>
      <c r="C343" s="214"/>
      <c r="D343" s="214"/>
      <c r="E343" s="30"/>
      <c r="F343" s="31"/>
      <c r="G343" s="240"/>
      <c r="H343" s="1511" t="s">
        <v>1644</v>
      </c>
      <c r="I343" s="1948">
        <f>I339+I340+I342+I341</f>
        <v>107742653</v>
      </c>
      <c r="J343" s="1948">
        <f>J339+J340+J342+J341</f>
        <v>95585631.770000011</v>
      </c>
      <c r="K343" s="1187">
        <f>J343/I343*100</f>
        <v>88.716612324368896</v>
      </c>
      <c r="L343" s="2342">
        <f>L339+L340+L342+L341</f>
        <v>2574578.44</v>
      </c>
      <c r="M343" s="1715">
        <f>M339+M340+M342+M341</f>
        <v>2572348.36</v>
      </c>
      <c r="N343" s="1187"/>
      <c r="O343" s="2355">
        <f t="shared" si="52"/>
        <v>110317231.44</v>
      </c>
      <c r="P343" s="2345">
        <f>J343+M343</f>
        <v>98157980.13000001</v>
      </c>
      <c r="Q343" s="1187">
        <f>P343/O343*100</f>
        <v>88.977921987995828</v>
      </c>
      <c r="DD343" s="2"/>
      <c r="DE343" s="2"/>
      <c r="GM343" s="2"/>
      <c r="GN343" s="2"/>
      <c r="GO343" s="2"/>
      <c r="GP343" s="2"/>
      <c r="GQ343" s="2"/>
      <c r="GR343" s="2"/>
      <c r="GS343" s="2"/>
      <c r="GT343" s="2"/>
      <c r="GU343" s="2"/>
    </row>
    <row r="344" spans="1:203" s="10" customFormat="1" ht="48.75" thickTop="1" thickBot="1" x14ac:dyDescent="0.3">
      <c r="A344" s="764"/>
      <c r="B344" s="757"/>
      <c r="C344" s="757"/>
      <c r="D344" s="758">
        <v>1101</v>
      </c>
      <c r="E344" s="761"/>
      <c r="F344" s="759"/>
      <c r="G344" s="759"/>
      <c r="H344" s="1471" t="s">
        <v>1204</v>
      </c>
      <c r="I344" s="2019"/>
      <c r="J344" s="2019"/>
      <c r="K344" s="1907"/>
      <c r="L344" s="2020"/>
      <c r="M344" s="2020"/>
      <c r="N344" s="1907"/>
      <c r="O344" s="2021"/>
      <c r="P344" s="2021"/>
      <c r="Q344" s="1907"/>
      <c r="DD344" s="2"/>
      <c r="DE344" s="2"/>
      <c r="GM344" s="2"/>
      <c r="GN344" s="2"/>
      <c r="GO344" s="2"/>
      <c r="GP344" s="2"/>
      <c r="GQ344" s="2"/>
      <c r="GR344" s="2"/>
      <c r="GS344" s="2"/>
      <c r="GT344" s="2"/>
      <c r="GU344" s="2"/>
    </row>
    <row r="345" spans="1:203" s="10" customFormat="1" ht="33" thickTop="1" thickBot="1" x14ac:dyDescent="0.3">
      <c r="A345" s="764"/>
      <c r="B345" s="757"/>
      <c r="C345" s="757"/>
      <c r="D345" s="758" t="s">
        <v>1628</v>
      </c>
      <c r="E345" s="761"/>
      <c r="F345" s="759"/>
      <c r="G345" s="759"/>
      <c r="H345" s="1493" t="s">
        <v>428</v>
      </c>
      <c r="I345" s="2019"/>
      <c r="J345" s="2019"/>
      <c r="K345" s="1907"/>
      <c r="L345" s="2020"/>
      <c r="M345" s="2020"/>
      <c r="N345" s="1907"/>
      <c r="O345" s="2021"/>
      <c r="P345" s="2021"/>
      <c r="Q345" s="1907"/>
      <c r="DD345" s="2"/>
      <c r="DE345" s="2"/>
      <c r="GM345" s="2"/>
      <c r="GN345" s="2"/>
      <c r="GO345" s="2"/>
      <c r="GP345" s="2"/>
      <c r="GQ345" s="2"/>
      <c r="GR345" s="2"/>
      <c r="GS345" s="2"/>
      <c r="GT345" s="2"/>
      <c r="GU345" s="2"/>
    </row>
    <row r="346" spans="1:203" s="10" customFormat="1" ht="20.25" thickTop="1" thickBot="1" x14ac:dyDescent="0.35">
      <c r="A346" s="764"/>
      <c r="B346" s="757"/>
      <c r="C346" s="757">
        <v>620</v>
      </c>
      <c r="D346" s="758"/>
      <c r="E346" s="761"/>
      <c r="F346" s="759"/>
      <c r="G346" s="759"/>
      <c r="H346" s="1512" t="s">
        <v>1473</v>
      </c>
      <c r="I346" s="2019"/>
      <c r="J346" s="2019"/>
      <c r="K346" s="1907"/>
      <c r="L346" s="2020"/>
      <c r="M346" s="2020"/>
      <c r="N346" s="1907"/>
      <c r="O346" s="2021"/>
      <c r="P346" s="2021"/>
      <c r="Q346" s="1907"/>
      <c r="DD346" s="2"/>
      <c r="DE346" s="2"/>
      <c r="GM346" s="2"/>
      <c r="GN346" s="2"/>
      <c r="GO346" s="2"/>
      <c r="GP346" s="2"/>
      <c r="GQ346" s="2"/>
      <c r="GR346" s="2"/>
      <c r="GS346" s="2"/>
      <c r="GT346" s="2"/>
      <c r="GU346" s="2"/>
    </row>
    <row r="347" spans="1:203" s="10" customFormat="1" ht="17.25" thickTop="1" thickBot="1" x14ac:dyDescent="0.3">
      <c r="A347" s="78"/>
      <c r="B347" s="460"/>
      <c r="C347" s="460"/>
      <c r="D347" s="484"/>
      <c r="E347" s="505">
        <v>66</v>
      </c>
      <c r="F347" s="504">
        <v>423</v>
      </c>
      <c r="G347" s="504"/>
      <c r="H347" s="1479" t="s">
        <v>1378</v>
      </c>
      <c r="I347" s="1927">
        <v>200000</v>
      </c>
      <c r="J347" s="1927">
        <v>0</v>
      </c>
      <c r="K347" s="1187">
        <f>J347/I347*100</f>
        <v>0</v>
      </c>
      <c r="L347" s="1697"/>
      <c r="M347" s="1697"/>
      <c r="N347" s="1187"/>
      <c r="O347" s="1928">
        <f>I347</f>
        <v>200000</v>
      </c>
      <c r="P347" s="1928">
        <f>J347</f>
        <v>0</v>
      </c>
      <c r="Q347" s="1187">
        <f>P347/O347*100</f>
        <v>0</v>
      </c>
      <c r="DD347" s="2"/>
      <c r="DE347" s="2"/>
      <c r="GM347" s="2"/>
      <c r="GN347" s="2"/>
      <c r="GO347" s="2"/>
      <c r="GP347" s="2"/>
      <c r="GQ347" s="2"/>
      <c r="GR347" s="2"/>
      <c r="GS347" s="2"/>
      <c r="GT347" s="2"/>
      <c r="GU347" s="2"/>
    </row>
    <row r="348" spans="1:203" s="10" customFormat="1" ht="112.5" customHeight="1" thickTop="1" thickBot="1" x14ac:dyDescent="0.3">
      <c r="A348" s="607"/>
      <c r="B348" s="460"/>
      <c r="C348" s="460"/>
      <c r="D348" s="484"/>
      <c r="E348" s="505"/>
      <c r="F348" s="506"/>
      <c r="G348" s="506"/>
      <c r="H348" s="1513" t="s">
        <v>1221</v>
      </c>
      <c r="I348" s="1927"/>
      <c r="J348" s="1927"/>
      <c r="K348" s="1187"/>
      <c r="L348" s="1697"/>
      <c r="M348" s="1697"/>
      <c r="N348" s="1187"/>
      <c r="O348" s="1928"/>
      <c r="P348" s="1928"/>
      <c r="Q348" s="1187"/>
      <c r="DD348" s="2"/>
      <c r="DE348" s="2"/>
      <c r="GM348" s="2"/>
      <c r="GN348" s="2"/>
      <c r="GO348" s="2"/>
      <c r="GP348" s="2"/>
      <c r="GQ348" s="2"/>
      <c r="GR348" s="2"/>
      <c r="GS348" s="2"/>
      <c r="GT348" s="2"/>
      <c r="GU348" s="2"/>
    </row>
    <row r="349" spans="1:203" s="10" customFormat="1" ht="17.25" thickTop="1" thickBot="1" x14ac:dyDescent="0.3">
      <c r="A349" s="78"/>
      <c r="B349" s="460"/>
      <c r="C349" s="460"/>
      <c r="D349" s="484"/>
      <c r="E349" s="505">
        <v>67</v>
      </c>
      <c r="F349" s="504">
        <v>424</v>
      </c>
      <c r="G349" s="504"/>
      <c r="H349" s="1514" t="s">
        <v>1401</v>
      </c>
      <c r="I349" s="1927">
        <v>900000</v>
      </c>
      <c r="J349" s="1927">
        <v>253800</v>
      </c>
      <c r="K349" s="1187">
        <f>J349/I349*100</f>
        <v>28.199999999999996</v>
      </c>
      <c r="L349" s="1697"/>
      <c r="M349" s="1697"/>
      <c r="N349" s="1187"/>
      <c r="O349" s="1928">
        <f>I349+L349</f>
        <v>900000</v>
      </c>
      <c r="P349" s="1928">
        <f>J349+M349</f>
        <v>253800</v>
      </c>
      <c r="Q349" s="1187">
        <f>P349/O349*100</f>
        <v>28.199999999999996</v>
      </c>
      <c r="DD349" s="2"/>
      <c r="DE349" s="2"/>
      <c r="GM349" s="2"/>
      <c r="GN349" s="2"/>
      <c r="GO349" s="2"/>
      <c r="GP349" s="2"/>
      <c r="GQ349" s="2"/>
      <c r="GR349" s="2"/>
      <c r="GS349" s="2"/>
      <c r="GT349" s="2"/>
      <c r="GU349" s="2"/>
    </row>
    <row r="350" spans="1:203" s="10" customFormat="1" ht="70.5" customHeight="1" thickTop="1" thickBot="1" x14ac:dyDescent="0.3">
      <c r="A350" s="78"/>
      <c r="B350" s="460"/>
      <c r="C350" s="460"/>
      <c r="D350" s="484"/>
      <c r="E350" s="505"/>
      <c r="F350" s="506"/>
      <c r="G350" s="506"/>
      <c r="H350" s="1513" t="s">
        <v>1063</v>
      </c>
      <c r="I350" s="1927"/>
      <c r="J350" s="1927"/>
      <c r="K350" s="1187"/>
      <c r="L350" s="1697"/>
      <c r="M350" s="1697"/>
      <c r="N350" s="1187"/>
      <c r="O350" s="1928"/>
      <c r="P350" s="1928"/>
      <c r="Q350" s="1187"/>
      <c r="DD350" s="2"/>
      <c r="DE350" s="2"/>
      <c r="GM350" s="2"/>
      <c r="GN350" s="2"/>
      <c r="GO350" s="2"/>
      <c r="GP350" s="2"/>
      <c r="GQ350" s="2"/>
      <c r="GR350" s="2"/>
      <c r="GS350" s="2"/>
      <c r="GT350" s="2"/>
      <c r="GU350" s="2"/>
    </row>
    <row r="351" spans="1:203" s="10" customFormat="1" ht="17.25" thickTop="1" thickBot="1" x14ac:dyDescent="0.3">
      <c r="A351" s="93"/>
      <c r="B351" s="593"/>
      <c r="C351" s="593"/>
      <c r="D351" s="594"/>
      <c r="E351" s="603">
        <v>68</v>
      </c>
      <c r="F351" s="598">
        <v>511</v>
      </c>
      <c r="G351" s="504"/>
      <c r="H351" s="1514" t="s">
        <v>1459</v>
      </c>
      <c r="I351" s="2101">
        <v>3800000</v>
      </c>
      <c r="J351" s="2101">
        <v>2463260</v>
      </c>
      <c r="K351" s="1187">
        <f>J351/I351*100</f>
        <v>64.822631578947366</v>
      </c>
      <c r="L351" s="1731"/>
      <c r="M351" s="1731"/>
      <c r="N351" s="1187"/>
      <c r="O351" s="1923">
        <f>I351</f>
        <v>3800000</v>
      </c>
      <c r="P351" s="1923">
        <f>J351</f>
        <v>2463260</v>
      </c>
      <c r="Q351" s="1187">
        <f>P351/O351*100</f>
        <v>64.822631578947366</v>
      </c>
      <c r="DD351" s="2"/>
      <c r="DE351" s="2"/>
      <c r="GM351" s="2"/>
      <c r="GN351" s="2"/>
      <c r="GO351" s="2"/>
      <c r="GP351" s="2"/>
      <c r="GQ351" s="2"/>
      <c r="GR351" s="2"/>
      <c r="GS351" s="2"/>
      <c r="GT351" s="2"/>
      <c r="GU351" s="2"/>
    </row>
    <row r="352" spans="1:203" s="10" customFormat="1" ht="33" thickTop="1" thickBot="1" x14ac:dyDescent="0.3">
      <c r="A352" s="684"/>
      <c r="B352" s="593"/>
      <c r="C352" s="593"/>
      <c r="D352" s="594"/>
      <c r="E352" s="593"/>
      <c r="F352" s="598"/>
      <c r="G352" s="598"/>
      <c r="H352" s="1515" t="s">
        <v>415</v>
      </c>
      <c r="I352" s="2101"/>
      <c r="J352" s="2101"/>
      <c r="K352" s="1838"/>
      <c r="L352" s="1731"/>
      <c r="M352" s="1731"/>
      <c r="N352" s="1838"/>
      <c r="O352" s="1923"/>
      <c r="P352" s="1923"/>
      <c r="Q352" s="1838"/>
      <c r="DD352" s="2"/>
      <c r="DE352" s="2"/>
      <c r="GM352" s="2"/>
      <c r="GN352" s="2"/>
      <c r="GO352" s="2"/>
      <c r="GP352" s="2"/>
      <c r="GQ352" s="2"/>
      <c r="GR352" s="2"/>
      <c r="GS352" s="2"/>
      <c r="GT352" s="2"/>
      <c r="GU352" s="2"/>
    </row>
    <row r="353" spans="1:203" s="10" customFormat="1" ht="32.25" thickTop="1" x14ac:dyDescent="0.25">
      <c r="A353" s="661"/>
      <c r="B353" s="673"/>
      <c r="C353" s="673"/>
      <c r="D353" s="674"/>
      <c r="E353" s="673"/>
      <c r="F353" s="675"/>
      <c r="G353" s="598"/>
      <c r="H353" s="1516" t="s">
        <v>1435</v>
      </c>
      <c r="I353" s="2101"/>
      <c r="J353" s="2101"/>
      <c r="K353" s="1838"/>
      <c r="L353" s="1731"/>
      <c r="M353" s="1731"/>
      <c r="N353" s="1838"/>
      <c r="O353" s="1923"/>
      <c r="P353" s="1923"/>
      <c r="Q353" s="1838"/>
      <c r="DD353" s="2"/>
      <c r="DE353" s="2"/>
      <c r="GM353" s="2"/>
      <c r="GN353" s="2"/>
      <c r="GO353" s="2"/>
      <c r="GP353" s="2"/>
      <c r="GQ353" s="2"/>
      <c r="GR353" s="2"/>
      <c r="GS353" s="2"/>
      <c r="GT353" s="2"/>
      <c r="GU353" s="2"/>
    </row>
    <row r="354" spans="1:203" s="10" customFormat="1" ht="15.75" x14ac:dyDescent="0.25">
      <c r="A354" s="661"/>
      <c r="B354" s="676"/>
      <c r="C354" s="676"/>
      <c r="D354" s="677"/>
      <c r="E354" s="678"/>
      <c r="F354" s="679"/>
      <c r="G354" s="535">
        <v>1</v>
      </c>
      <c r="H354" s="1517" t="s">
        <v>1557</v>
      </c>
      <c r="I354" s="1956">
        <f>I349+I351+I347</f>
        <v>4900000</v>
      </c>
      <c r="J354" s="1956">
        <f>J349+J351+J347</f>
        <v>2717060</v>
      </c>
      <c r="K354" s="1914">
        <f>J354/I354*100</f>
        <v>55.450204081632648</v>
      </c>
      <c r="L354" s="1732"/>
      <c r="M354" s="1732"/>
      <c r="N354" s="1914"/>
      <c r="O354" s="2060">
        <f>I354+L354</f>
        <v>4900000</v>
      </c>
      <c r="P354" s="2060">
        <f>J354+M354</f>
        <v>2717060</v>
      </c>
      <c r="Q354" s="1914">
        <f>P354/O354*100</f>
        <v>55.450204081632648</v>
      </c>
      <c r="DD354" s="2"/>
      <c r="DE354" s="2"/>
      <c r="GM354" s="2"/>
      <c r="GN354" s="2"/>
      <c r="GO354" s="2"/>
      <c r="GP354" s="2"/>
      <c r="GQ354" s="2"/>
      <c r="GR354" s="2"/>
      <c r="GS354" s="2"/>
      <c r="GT354" s="2"/>
      <c r="GU354" s="2"/>
    </row>
    <row r="355" spans="1:203" s="10" customFormat="1" ht="16.5" thickBot="1" x14ac:dyDescent="0.3">
      <c r="A355" s="661"/>
      <c r="B355" s="676"/>
      <c r="C355" s="676"/>
      <c r="D355" s="677"/>
      <c r="E355" s="678"/>
      <c r="F355" s="679"/>
      <c r="G355" s="562"/>
      <c r="H355" s="1518" t="s">
        <v>38</v>
      </c>
      <c r="I355" s="2080"/>
      <c r="J355" s="2080"/>
      <c r="K355" s="1214"/>
      <c r="L355" s="1707"/>
      <c r="M355" s="1707"/>
      <c r="N355" s="1214"/>
      <c r="O355" s="2102"/>
      <c r="P355" s="2102"/>
      <c r="Q355" s="1214"/>
      <c r="DD355" s="2"/>
      <c r="DE355" s="2"/>
      <c r="GM355" s="2"/>
      <c r="GN355" s="2"/>
      <c r="GO355" s="2"/>
      <c r="GP355" s="2"/>
      <c r="GQ355" s="2"/>
      <c r="GR355" s="2"/>
      <c r="GS355" s="2"/>
      <c r="GT355" s="2"/>
      <c r="GU355" s="2"/>
    </row>
    <row r="356" spans="1:203" s="10" customFormat="1" ht="17.25" thickTop="1" thickBot="1" x14ac:dyDescent="0.3">
      <c r="A356" s="661"/>
      <c r="B356" s="676"/>
      <c r="C356" s="676"/>
      <c r="D356" s="677"/>
      <c r="E356" s="678"/>
      <c r="F356" s="679"/>
      <c r="G356" s="506"/>
      <c r="H356" s="1490" t="s">
        <v>139</v>
      </c>
      <c r="I356" s="1927">
        <f>I354</f>
        <v>4900000</v>
      </c>
      <c r="J356" s="1927">
        <f>J354</f>
        <v>2717060</v>
      </c>
      <c r="K356" s="1187">
        <f>J356/I356*100</f>
        <v>55.450204081632648</v>
      </c>
      <c r="L356" s="1697"/>
      <c r="M356" s="1697"/>
      <c r="N356" s="1187"/>
      <c r="O356" s="1928">
        <f>I356+L356</f>
        <v>4900000</v>
      </c>
      <c r="P356" s="1928">
        <f>J356+M356</f>
        <v>2717060</v>
      </c>
      <c r="Q356" s="1187">
        <f>P356/O356*100</f>
        <v>55.450204081632648</v>
      </c>
      <c r="DD356" s="2"/>
      <c r="DE356" s="2"/>
      <c r="GM356" s="2"/>
      <c r="GN356" s="2"/>
      <c r="GO356" s="2"/>
      <c r="GP356" s="2"/>
      <c r="GQ356" s="2"/>
      <c r="GR356" s="2"/>
      <c r="GS356" s="2"/>
      <c r="GT356" s="2"/>
      <c r="GU356" s="2"/>
    </row>
    <row r="357" spans="1:203" s="10" customFormat="1" ht="32.25" thickTop="1" x14ac:dyDescent="0.25">
      <c r="A357" s="661"/>
      <c r="B357" s="676"/>
      <c r="C357" s="676"/>
      <c r="D357" s="677"/>
      <c r="E357" s="678"/>
      <c r="F357" s="679"/>
      <c r="G357" s="563"/>
      <c r="H357" s="1519" t="s">
        <v>873</v>
      </c>
      <c r="I357" s="1959"/>
      <c r="J357" s="1959"/>
      <c r="K357" s="1214"/>
      <c r="L357" s="1704"/>
      <c r="M357" s="1704"/>
      <c r="N357" s="1214"/>
      <c r="O357" s="1944"/>
      <c r="P357" s="1944"/>
      <c r="Q357" s="1214"/>
      <c r="DD357" s="2"/>
      <c r="DE357" s="2"/>
      <c r="GM357" s="2"/>
      <c r="GN357" s="2"/>
      <c r="GO357" s="2"/>
      <c r="GP357" s="2"/>
      <c r="GQ357" s="2"/>
      <c r="GR357" s="2"/>
      <c r="GS357" s="2"/>
      <c r="GT357" s="2"/>
      <c r="GU357" s="2"/>
    </row>
    <row r="358" spans="1:203" s="10" customFormat="1" ht="15.75" x14ac:dyDescent="0.25">
      <c r="A358" s="661"/>
      <c r="B358" s="676"/>
      <c r="C358" s="676"/>
      <c r="D358" s="677"/>
      <c r="E358" s="678"/>
      <c r="F358" s="679"/>
      <c r="G358" s="535">
        <v>1</v>
      </c>
      <c r="H358" s="1491" t="s">
        <v>1557</v>
      </c>
      <c r="I358" s="1956">
        <f>I349+I351+I347</f>
        <v>4900000</v>
      </c>
      <c r="J358" s="1956">
        <f>J349+J351+J347</f>
        <v>2717060</v>
      </c>
      <c r="K358" s="1914">
        <f>J358/I358*100</f>
        <v>55.450204081632648</v>
      </c>
      <c r="L358" s="1732"/>
      <c r="M358" s="1732"/>
      <c r="N358" s="1914"/>
      <c r="O358" s="2060">
        <f>I358+L358</f>
        <v>4900000</v>
      </c>
      <c r="P358" s="2060">
        <f>J358+M358</f>
        <v>2717060</v>
      </c>
      <c r="Q358" s="1914">
        <f>P358/O358*100</f>
        <v>55.450204081632648</v>
      </c>
      <c r="DD358" s="2"/>
      <c r="DE358" s="2"/>
      <c r="GM358" s="2"/>
      <c r="GN358" s="2"/>
      <c r="GO358" s="2"/>
      <c r="GP358" s="2"/>
      <c r="GQ358" s="2"/>
      <c r="GR358" s="2"/>
      <c r="GS358" s="2"/>
      <c r="GT358" s="2"/>
      <c r="GU358" s="2"/>
    </row>
    <row r="359" spans="1:203" s="10" customFormat="1" ht="16.5" thickBot="1" x14ac:dyDescent="0.3">
      <c r="A359" s="661"/>
      <c r="B359" s="676"/>
      <c r="C359" s="676"/>
      <c r="D359" s="677"/>
      <c r="E359" s="678"/>
      <c r="F359" s="679"/>
      <c r="G359" s="562"/>
      <c r="H359" s="1491" t="s">
        <v>38</v>
      </c>
      <c r="I359" s="2080"/>
      <c r="J359" s="2080"/>
      <c r="K359" s="1214"/>
      <c r="L359" s="1707"/>
      <c r="M359" s="1707"/>
      <c r="N359" s="1214"/>
      <c r="O359" s="2102"/>
      <c r="P359" s="2102"/>
      <c r="Q359" s="1214"/>
      <c r="DD359" s="2"/>
      <c r="DE359" s="2"/>
      <c r="GM359" s="2"/>
      <c r="GN359" s="2"/>
      <c r="GO359" s="2"/>
      <c r="GP359" s="2"/>
      <c r="GQ359" s="2"/>
      <c r="GR359" s="2"/>
      <c r="GS359" s="2"/>
      <c r="GT359" s="2"/>
      <c r="GU359" s="2"/>
    </row>
    <row r="360" spans="1:203" s="10" customFormat="1" ht="17.25" thickTop="1" thickBot="1" x14ac:dyDescent="0.3">
      <c r="A360" s="663"/>
      <c r="B360" s="680"/>
      <c r="C360" s="680"/>
      <c r="D360" s="681"/>
      <c r="E360" s="682"/>
      <c r="F360" s="683"/>
      <c r="G360" s="506"/>
      <c r="H360" s="1507" t="s">
        <v>197</v>
      </c>
      <c r="I360" s="1927">
        <f>I358</f>
        <v>4900000</v>
      </c>
      <c r="J360" s="1927">
        <f>J358</f>
        <v>2717060</v>
      </c>
      <c r="K360" s="1187">
        <f>J360/I360*100</f>
        <v>55.450204081632648</v>
      </c>
      <c r="L360" s="1697"/>
      <c r="M360" s="1697"/>
      <c r="N360" s="1187"/>
      <c r="O360" s="1928">
        <f>I360+L360</f>
        <v>4900000</v>
      </c>
      <c r="P360" s="1928">
        <f>J360+M360</f>
        <v>2717060</v>
      </c>
      <c r="Q360" s="1187">
        <f>P360/O360*100</f>
        <v>55.450204081632648</v>
      </c>
      <c r="DD360" s="2"/>
      <c r="DE360" s="2"/>
      <c r="GM360" s="2"/>
      <c r="GN360" s="2"/>
      <c r="GO360" s="2"/>
      <c r="GP360" s="2"/>
      <c r="GQ360" s="2"/>
      <c r="GR360" s="2"/>
      <c r="GS360" s="2"/>
      <c r="GT360" s="2"/>
      <c r="GU360" s="2"/>
    </row>
    <row r="361" spans="1:203" s="10" customFormat="1" ht="33" thickTop="1" thickBot="1" x14ac:dyDescent="0.3">
      <c r="A361" s="768"/>
      <c r="B361" s="768"/>
      <c r="C361" s="768"/>
      <c r="D361" s="769" t="s">
        <v>431</v>
      </c>
      <c r="E361" s="772"/>
      <c r="F361" s="772"/>
      <c r="G361" s="772"/>
      <c r="H361" s="1493" t="s">
        <v>430</v>
      </c>
      <c r="I361" s="2084"/>
      <c r="J361" s="2084"/>
      <c r="K361" s="2085"/>
      <c r="L361" s="2020"/>
      <c r="M361" s="2020"/>
      <c r="N361" s="2085"/>
      <c r="O361" s="2038"/>
      <c r="P361" s="2038"/>
      <c r="Q361" s="2085"/>
      <c r="DD361" s="2"/>
      <c r="DE361" s="2"/>
      <c r="GM361" s="2"/>
      <c r="GN361" s="2"/>
      <c r="GO361" s="2"/>
      <c r="GP361" s="2"/>
      <c r="GQ361" s="2"/>
      <c r="GR361" s="2"/>
      <c r="GS361" s="2"/>
      <c r="GT361" s="2"/>
      <c r="GU361" s="2"/>
    </row>
    <row r="362" spans="1:203" s="10" customFormat="1" ht="20.25" thickTop="1" thickBot="1" x14ac:dyDescent="0.35">
      <c r="A362" s="826"/>
      <c r="B362" s="768"/>
      <c r="C362" s="769">
        <v>620</v>
      </c>
      <c r="D362" s="768"/>
      <c r="E362" s="772"/>
      <c r="F362" s="772"/>
      <c r="G362" s="772"/>
      <c r="H362" s="1512" t="s">
        <v>1473</v>
      </c>
      <c r="I362" s="2084"/>
      <c r="J362" s="2084"/>
      <c r="K362" s="2085"/>
      <c r="L362" s="2020"/>
      <c r="M362" s="2020"/>
      <c r="N362" s="2085"/>
      <c r="O362" s="2038"/>
      <c r="P362" s="2038"/>
      <c r="Q362" s="2085"/>
      <c r="DD362" s="2"/>
      <c r="DE362" s="2"/>
      <c r="GM362" s="2"/>
      <c r="GN362" s="2"/>
      <c r="GO362" s="2"/>
      <c r="GP362" s="2"/>
      <c r="GQ362" s="2"/>
      <c r="GR362" s="2"/>
      <c r="GS362" s="2"/>
      <c r="GT362" s="2"/>
      <c r="GU362" s="2"/>
    </row>
    <row r="363" spans="1:203" s="10" customFormat="1" ht="17.25" hidden="1" customHeight="1" thickTop="1" thickBot="1" x14ac:dyDescent="0.3">
      <c r="A363" s="243"/>
      <c r="B363" s="115"/>
      <c r="C363" s="115"/>
      <c r="D363" s="115"/>
      <c r="E363" s="481"/>
      <c r="F363" s="482">
        <v>424</v>
      </c>
      <c r="G363" s="482"/>
      <c r="H363" s="1520" t="s">
        <v>1401</v>
      </c>
      <c r="I363" s="1787"/>
      <c r="J363" s="1787"/>
      <c r="K363" s="1806"/>
      <c r="L363" s="1736"/>
      <c r="M363" s="1736"/>
      <c r="N363" s="1218"/>
      <c r="O363" s="1775"/>
      <c r="P363" s="1775"/>
      <c r="Q363" s="1806"/>
      <c r="DD363" s="2"/>
      <c r="DE363" s="2"/>
      <c r="GM363" s="2"/>
      <c r="GN363" s="2"/>
      <c r="GO363" s="2"/>
      <c r="GP363" s="2"/>
      <c r="GQ363" s="2"/>
      <c r="GR363" s="2"/>
      <c r="GS363" s="2"/>
      <c r="GT363" s="2"/>
      <c r="GU363" s="2"/>
    </row>
    <row r="364" spans="1:203" s="10" customFormat="1" ht="17.25" hidden="1" customHeight="1" thickTop="1" thickBot="1" x14ac:dyDescent="0.3">
      <c r="A364" s="243"/>
      <c r="B364" s="115"/>
      <c r="C364" s="115"/>
      <c r="D364" s="115"/>
      <c r="E364" s="481"/>
      <c r="F364" s="483">
        <v>424900</v>
      </c>
      <c r="G364" s="483"/>
      <c r="H364" s="1521" t="s">
        <v>1497</v>
      </c>
      <c r="I364" s="1787"/>
      <c r="J364" s="1787"/>
      <c r="K364" s="1806"/>
      <c r="L364" s="1736"/>
      <c r="M364" s="1736"/>
      <c r="N364" s="1218"/>
      <c r="O364" s="1775"/>
      <c r="P364" s="1775"/>
      <c r="Q364" s="1806"/>
      <c r="DD364" s="2"/>
      <c r="DE364" s="2"/>
      <c r="GM364" s="2"/>
      <c r="GN364" s="2"/>
      <c r="GO364" s="2"/>
      <c r="GP364" s="2"/>
      <c r="GQ364" s="2"/>
      <c r="GR364" s="2"/>
      <c r="GS364" s="2"/>
      <c r="GT364" s="2"/>
      <c r="GU364" s="2"/>
    </row>
    <row r="365" spans="1:203" s="10" customFormat="1" ht="17.25" hidden="1" customHeight="1" thickTop="1" thickBot="1" x14ac:dyDescent="0.3">
      <c r="A365" s="243"/>
      <c r="B365" s="115"/>
      <c r="C365" s="115"/>
      <c r="D365" s="115"/>
      <c r="E365" s="263"/>
      <c r="F365" s="504"/>
      <c r="G365" s="504"/>
      <c r="H365" s="1427"/>
      <c r="I365" s="1787"/>
      <c r="J365" s="1787"/>
      <c r="K365" s="1806"/>
      <c r="L365" s="1728"/>
      <c r="M365" s="1728"/>
      <c r="N365" s="1201"/>
      <c r="O365" s="1775">
        <f>I365+L365</f>
        <v>0</v>
      </c>
      <c r="P365" s="1775">
        <f>J365+M365</f>
        <v>0</v>
      </c>
      <c r="Q365" s="1806"/>
      <c r="DD365" s="2"/>
      <c r="DE365" s="2"/>
      <c r="GM365" s="2"/>
      <c r="GN365" s="2"/>
      <c r="GO365" s="2"/>
      <c r="GP365" s="2"/>
      <c r="GQ365" s="2"/>
      <c r="GR365" s="2"/>
      <c r="GS365" s="2"/>
      <c r="GT365" s="2"/>
      <c r="GU365" s="2"/>
    </row>
    <row r="366" spans="1:203" s="10" customFormat="1" ht="17.25" thickTop="1" thickBot="1" x14ac:dyDescent="0.3">
      <c r="A366" s="243"/>
      <c r="B366" s="115"/>
      <c r="C366" s="115"/>
      <c r="D366" s="115"/>
      <c r="E366" s="263">
        <v>69</v>
      </c>
      <c r="F366" s="504">
        <v>511</v>
      </c>
      <c r="G366" s="504"/>
      <c r="H366" s="1427" t="s">
        <v>1459</v>
      </c>
      <c r="I366" s="1943">
        <v>3200000</v>
      </c>
      <c r="J366" s="1943">
        <v>270372</v>
      </c>
      <c r="K366" s="1187">
        <f>J366/I366*100</f>
        <v>8.4491250000000004</v>
      </c>
      <c r="L366" s="1720"/>
      <c r="M366" s="1720"/>
      <c r="N366" s="1187"/>
      <c r="O366" s="1954">
        <f>I366+L366</f>
        <v>3200000</v>
      </c>
      <c r="P366" s="1954">
        <f>J366+M366</f>
        <v>270372</v>
      </c>
      <c r="Q366" s="1187">
        <f>P366/O366*100</f>
        <v>8.4491250000000004</v>
      </c>
      <c r="DD366" s="2"/>
      <c r="DE366" s="2"/>
      <c r="GM366" s="2"/>
      <c r="GN366" s="2"/>
      <c r="GO366" s="2"/>
      <c r="GP366" s="2"/>
      <c r="GQ366" s="2"/>
      <c r="GR366" s="2"/>
      <c r="GS366" s="2"/>
      <c r="GT366" s="2"/>
      <c r="GU366" s="2"/>
    </row>
    <row r="367" spans="1:203" s="10" customFormat="1" ht="48.75" customHeight="1" thickTop="1" thickBot="1" x14ac:dyDescent="0.3">
      <c r="A367" s="243"/>
      <c r="B367" s="115"/>
      <c r="C367" s="115"/>
      <c r="D367" s="115"/>
      <c r="E367" s="263"/>
      <c r="F367" s="506"/>
      <c r="G367" s="506"/>
      <c r="H367" s="1522" t="s">
        <v>527</v>
      </c>
      <c r="I367" s="1943"/>
      <c r="J367" s="1943"/>
      <c r="K367" s="1193"/>
      <c r="L367" s="1720"/>
      <c r="M367" s="1720"/>
      <c r="N367" s="1193"/>
      <c r="O367" s="1954"/>
      <c r="P367" s="1954"/>
      <c r="Q367" s="1193"/>
      <c r="DD367" s="2"/>
      <c r="DE367" s="2"/>
      <c r="GM367" s="2"/>
      <c r="GN367" s="2"/>
      <c r="GO367" s="2"/>
      <c r="GP367" s="2"/>
      <c r="GQ367" s="2"/>
      <c r="GR367" s="2"/>
      <c r="GS367" s="2"/>
      <c r="GT367" s="2"/>
      <c r="GU367" s="2"/>
    </row>
    <row r="368" spans="1:203" s="10" customFormat="1" ht="17.25" hidden="1" customHeight="1" thickTop="1" thickBot="1" x14ac:dyDescent="0.3">
      <c r="A368" s="243"/>
      <c r="B368" s="115"/>
      <c r="C368" s="115"/>
      <c r="D368" s="115"/>
      <c r="E368" s="263"/>
      <c r="F368" s="504"/>
      <c r="G368" s="504"/>
      <c r="H368" s="1427"/>
      <c r="I368" s="1943"/>
      <c r="J368" s="1943"/>
      <c r="K368" s="1193"/>
      <c r="L368" s="1720"/>
      <c r="M368" s="1720"/>
      <c r="N368" s="1193"/>
      <c r="O368" s="1954"/>
      <c r="P368" s="1954"/>
      <c r="Q368" s="1193"/>
      <c r="DD368" s="2"/>
      <c r="DE368" s="2"/>
      <c r="GM368" s="2"/>
      <c r="GN368" s="2"/>
      <c r="GO368" s="2"/>
      <c r="GP368" s="2"/>
      <c r="GQ368" s="2"/>
      <c r="GR368" s="2"/>
      <c r="GS368" s="2"/>
      <c r="GT368" s="2"/>
      <c r="GU368" s="2"/>
    </row>
    <row r="369" spans="1:203" s="10" customFormat="1" ht="17.25" thickTop="1" thickBot="1" x14ac:dyDescent="0.3">
      <c r="A369" s="243"/>
      <c r="B369" s="115"/>
      <c r="C369" s="115"/>
      <c r="D369" s="115"/>
      <c r="E369" s="263">
        <v>70</v>
      </c>
      <c r="F369" s="504">
        <v>512</v>
      </c>
      <c r="G369" s="504"/>
      <c r="H369" s="1427" t="s">
        <v>1405</v>
      </c>
      <c r="I369" s="1943">
        <f>I370</f>
        <v>3220000</v>
      </c>
      <c r="J369" s="1943">
        <f>J370</f>
        <v>3217200</v>
      </c>
      <c r="K369" s="1187">
        <f>J369/I369*100</f>
        <v>99.91304347826086</v>
      </c>
      <c r="L369" s="1720"/>
      <c r="M369" s="1720"/>
      <c r="N369" s="1187"/>
      <c r="O369" s="1954">
        <f>I369+L369</f>
        <v>3220000</v>
      </c>
      <c r="P369" s="1954">
        <f>J369+M369</f>
        <v>3217200</v>
      </c>
      <c r="Q369" s="1187">
        <f>P369/O369*100</f>
        <v>99.91304347826086</v>
      </c>
      <c r="DD369" s="2"/>
      <c r="DE369" s="2"/>
      <c r="GM369" s="2"/>
      <c r="GN369" s="2"/>
      <c r="GO369" s="2"/>
      <c r="GP369" s="2"/>
      <c r="GQ369" s="2"/>
      <c r="GR369" s="2"/>
      <c r="GS369" s="2"/>
      <c r="GT369" s="2"/>
      <c r="GU369" s="2"/>
    </row>
    <row r="370" spans="1:203" s="10" customFormat="1" ht="17.25" hidden="1" customHeight="1" thickTop="1" thickBot="1" x14ac:dyDescent="0.3">
      <c r="A370" s="243"/>
      <c r="B370" s="115"/>
      <c r="C370" s="115"/>
      <c r="D370" s="115"/>
      <c r="E370" s="263"/>
      <c r="F370" s="506">
        <v>512200</v>
      </c>
      <c r="G370" s="506"/>
      <c r="H370" s="1522" t="s">
        <v>1139</v>
      </c>
      <c r="I370" s="2000">
        <v>3220000</v>
      </c>
      <c r="J370" s="2000">
        <v>3217200</v>
      </c>
      <c r="K370" s="1205"/>
      <c r="L370" s="1695"/>
      <c r="M370" s="1695"/>
      <c r="N370" s="1205"/>
      <c r="O370" s="2106">
        <f>I370+L370</f>
        <v>3220000</v>
      </c>
      <c r="P370" s="2106">
        <f>J370+M370</f>
        <v>3217200</v>
      </c>
      <c r="Q370" s="1205"/>
      <c r="DD370" s="2"/>
      <c r="DE370" s="2"/>
      <c r="GM370" s="2"/>
      <c r="GN370" s="2"/>
      <c r="GO370" s="2"/>
      <c r="GP370" s="2"/>
      <c r="GQ370" s="2"/>
      <c r="GR370" s="2"/>
      <c r="GS370" s="2"/>
      <c r="GT370" s="2"/>
      <c r="GU370" s="2"/>
    </row>
    <row r="371" spans="1:203" s="10" customFormat="1" ht="48.75" thickTop="1" thickBot="1" x14ac:dyDescent="0.3">
      <c r="A371" s="243"/>
      <c r="B371" s="115"/>
      <c r="C371" s="115"/>
      <c r="D371" s="115"/>
      <c r="E371" s="263"/>
      <c r="F371" s="506"/>
      <c r="G371" s="506"/>
      <c r="H371" s="1522" t="s">
        <v>421</v>
      </c>
      <c r="I371" s="2000"/>
      <c r="J371" s="2000"/>
      <c r="K371" s="1205"/>
      <c r="L371" s="1695"/>
      <c r="M371" s="1695"/>
      <c r="N371" s="1205"/>
      <c r="O371" s="2106"/>
      <c r="P371" s="2106"/>
      <c r="Q371" s="1205"/>
      <c r="DD371" s="2"/>
      <c r="DE371" s="2"/>
      <c r="GM371" s="2"/>
      <c r="GN371" s="2"/>
      <c r="GO371" s="2"/>
      <c r="GP371" s="2"/>
      <c r="GQ371" s="2"/>
      <c r="GR371" s="2"/>
      <c r="GS371" s="2"/>
      <c r="GT371" s="2"/>
      <c r="GU371" s="2"/>
    </row>
    <row r="372" spans="1:203" s="10" customFormat="1" ht="17.25" thickTop="1" thickBot="1" x14ac:dyDescent="0.3">
      <c r="A372" s="243"/>
      <c r="B372" s="115"/>
      <c r="C372" s="115"/>
      <c r="D372" s="115"/>
      <c r="E372" s="263">
        <v>71</v>
      </c>
      <c r="F372" s="504">
        <v>541</v>
      </c>
      <c r="G372" s="504"/>
      <c r="H372" s="1514" t="s">
        <v>1505</v>
      </c>
      <c r="I372" s="1943">
        <v>500000</v>
      </c>
      <c r="J372" s="1943">
        <v>76400</v>
      </c>
      <c r="K372" s="1187">
        <f>J372/I372*100</f>
        <v>15.28</v>
      </c>
      <c r="L372" s="1720"/>
      <c r="M372" s="1720"/>
      <c r="N372" s="1187"/>
      <c r="O372" s="1954">
        <f>I372+L372</f>
        <v>500000</v>
      </c>
      <c r="P372" s="1954">
        <f>J372+M372</f>
        <v>76400</v>
      </c>
      <c r="Q372" s="1187">
        <f>P372/O372*100</f>
        <v>15.28</v>
      </c>
      <c r="DD372" s="2"/>
      <c r="DE372" s="2"/>
      <c r="GM372" s="2"/>
      <c r="GN372" s="2"/>
      <c r="GO372" s="2"/>
      <c r="GP372" s="2"/>
      <c r="GQ372" s="2"/>
      <c r="GR372" s="2"/>
      <c r="GS372" s="2"/>
      <c r="GT372" s="2"/>
      <c r="GU372" s="2"/>
    </row>
    <row r="373" spans="1:203" s="10" customFormat="1" ht="36" customHeight="1" thickTop="1" thickBot="1" x14ac:dyDescent="0.3">
      <c r="A373" s="141"/>
      <c r="B373" s="117"/>
      <c r="C373" s="117"/>
      <c r="D373" s="117"/>
      <c r="E373" s="508"/>
      <c r="F373" s="598"/>
      <c r="G373" s="598"/>
      <c r="H373" s="1522" t="s">
        <v>399</v>
      </c>
      <c r="I373" s="2065"/>
      <c r="J373" s="2065"/>
      <c r="K373" s="1212"/>
      <c r="L373" s="1766"/>
      <c r="M373" s="1766"/>
      <c r="N373" s="1212"/>
      <c r="O373" s="2090"/>
      <c r="P373" s="2090"/>
      <c r="Q373" s="1212"/>
      <c r="DD373" s="2"/>
      <c r="DE373" s="2"/>
      <c r="GM373" s="2"/>
      <c r="GN373" s="2"/>
      <c r="GO373" s="2"/>
      <c r="GP373" s="2"/>
      <c r="GQ373" s="2"/>
      <c r="GR373" s="2"/>
      <c r="GS373" s="2"/>
      <c r="GT373" s="2"/>
      <c r="GU373" s="2"/>
    </row>
    <row r="374" spans="1:203" s="10" customFormat="1" ht="32.25" thickTop="1" x14ac:dyDescent="0.25">
      <c r="A374" s="685"/>
      <c r="B374" s="213"/>
      <c r="C374" s="213"/>
      <c r="D374" s="213"/>
      <c r="E374" s="229"/>
      <c r="F374" s="675"/>
      <c r="G374" s="565"/>
      <c r="H374" s="1489" t="s">
        <v>1435</v>
      </c>
      <c r="I374" s="1953"/>
      <c r="J374" s="1953"/>
      <c r="K374" s="1197"/>
      <c r="L374" s="1716"/>
      <c r="M374" s="1716"/>
      <c r="N374" s="1197"/>
      <c r="O374" s="1949"/>
      <c r="P374" s="1949"/>
      <c r="Q374" s="1197"/>
      <c r="DD374" s="2"/>
      <c r="DE374" s="2"/>
      <c r="GM374" s="2"/>
      <c r="GN374" s="2"/>
      <c r="GO374" s="2"/>
      <c r="GP374" s="2"/>
      <c r="GQ374" s="2"/>
      <c r="GR374" s="2"/>
      <c r="GS374" s="2"/>
      <c r="GT374" s="2"/>
      <c r="GU374" s="2"/>
    </row>
    <row r="375" spans="1:203" s="10" customFormat="1" ht="16.5" thickBot="1" x14ac:dyDescent="0.3">
      <c r="A375" s="686"/>
      <c r="B375" s="687"/>
      <c r="C375" s="687"/>
      <c r="D375" s="687"/>
      <c r="E375" s="688"/>
      <c r="F375" s="689"/>
      <c r="G375" s="516"/>
      <c r="H375" s="1518" t="s">
        <v>1557</v>
      </c>
      <c r="I375" s="2107">
        <f>I365+I366+I368+I372+I369</f>
        <v>6920000</v>
      </c>
      <c r="J375" s="2107">
        <f>J365+J366+J368+J372+J369</f>
        <v>3563972</v>
      </c>
      <c r="K375" s="1228">
        <f>J375/I375*100</f>
        <v>51.502485549132949</v>
      </c>
      <c r="L375" s="2108"/>
      <c r="M375" s="2108"/>
      <c r="N375" s="1228"/>
      <c r="O375" s="2109">
        <f>I375+L375</f>
        <v>6920000</v>
      </c>
      <c r="P375" s="2109">
        <f>J375+M375</f>
        <v>3563972</v>
      </c>
      <c r="Q375" s="1228">
        <f>P375/O375*100</f>
        <v>51.502485549132949</v>
      </c>
      <c r="DD375" s="2"/>
      <c r="DE375" s="2"/>
      <c r="GM375" s="2"/>
      <c r="GN375" s="2"/>
      <c r="GO375" s="2"/>
      <c r="GP375" s="2"/>
      <c r="GQ375" s="2"/>
      <c r="GR375" s="2"/>
      <c r="GS375" s="2"/>
      <c r="GT375" s="2"/>
      <c r="GU375" s="2"/>
    </row>
    <row r="376" spans="1:203" s="10" customFormat="1" ht="17.25" thickTop="1" thickBot="1" x14ac:dyDescent="0.3">
      <c r="A376" s="686"/>
      <c r="B376" s="687"/>
      <c r="C376" s="687"/>
      <c r="D376" s="687"/>
      <c r="E376" s="690"/>
      <c r="F376" s="689"/>
      <c r="G376" s="504"/>
      <c r="H376" s="1490" t="s">
        <v>139</v>
      </c>
      <c r="I376" s="1943">
        <f>I375</f>
        <v>6920000</v>
      </c>
      <c r="J376" s="1943">
        <f>J375</f>
        <v>3563972</v>
      </c>
      <c r="K376" s="1187">
        <f>J376/I376*100</f>
        <v>51.502485549132949</v>
      </c>
      <c r="L376" s="1720"/>
      <c r="M376" s="1720"/>
      <c r="N376" s="1187"/>
      <c r="O376" s="1954">
        <f>I376+L376</f>
        <v>6920000</v>
      </c>
      <c r="P376" s="1954">
        <f>J376+M376</f>
        <v>3563972</v>
      </c>
      <c r="Q376" s="1187">
        <f>P376/O376*100</f>
        <v>51.502485549132949</v>
      </c>
      <c r="DD376" s="2"/>
      <c r="DE376" s="2"/>
      <c r="GM376" s="2"/>
      <c r="GN376" s="2"/>
      <c r="GO376" s="2"/>
      <c r="GP376" s="2"/>
      <c r="GQ376" s="2"/>
      <c r="GR376" s="2"/>
      <c r="GS376" s="2"/>
      <c r="GT376" s="2"/>
      <c r="GU376" s="2"/>
    </row>
    <row r="377" spans="1:203" s="10" customFormat="1" ht="32.25" thickTop="1" x14ac:dyDescent="0.25">
      <c r="A377" s="686"/>
      <c r="B377" s="687"/>
      <c r="C377" s="687"/>
      <c r="D377" s="687"/>
      <c r="E377" s="690"/>
      <c r="F377" s="689"/>
      <c r="G377" s="516"/>
      <c r="H377" s="1519" t="s">
        <v>386</v>
      </c>
      <c r="I377" s="1948"/>
      <c r="J377" s="1948"/>
      <c r="K377" s="1195"/>
      <c r="L377" s="1715"/>
      <c r="M377" s="1715"/>
      <c r="N377" s="1195"/>
      <c r="O377" s="1952"/>
      <c r="P377" s="1952"/>
      <c r="Q377" s="1195"/>
      <c r="DD377" s="2"/>
      <c r="DE377" s="2"/>
      <c r="GM377" s="2"/>
      <c r="GN377" s="2"/>
      <c r="GO377" s="2"/>
      <c r="GP377" s="2"/>
      <c r="GQ377" s="2"/>
      <c r="GR377" s="2"/>
      <c r="GS377" s="2"/>
      <c r="GT377" s="2"/>
      <c r="GU377" s="2"/>
    </row>
    <row r="378" spans="1:203" s="10" customFormat="1" ht="15.75" x14ac:dyDescent="0.25">
      <c r="A378" s="686"/>
      <c r="B378" s="687"/>
      <c r="C378" s="687"/>
      <c r="D378" s="687"/>
      <c r="E378" s="690"/>
      <c r="F378" s="689"/>
      <c r="G378" s="535">
        <v>1</v>
      </c>
      <c r="H378" s="1491" t="s">
        <v>1557</v>
      </c>
      <c r="I378" s="1950">
        <f>I375</f>
        <v>6920000</v>
      </c>
      <c r="J378" s="1950">
        <f>J375</f>
        <v>3563972</v>
      </c>
      <c r="K378" s="1914">
        <f>J378/I378*100</f>
        <v>51.502485549132949</v>
      </c>
      <c r="L378" s="1733"/>
      <c r="M378" s="1733"/>
      <c r="N378" s="1914"/>
      <c r="O378" s="1957">
        <f>I378+L378</f>
        <v>6920000</v>
      </c>
      <c r="P378" s="1957">
        <f>J378+M378</f>
        <v>3563972</v>
      </c>
      <c r="Q378" s="1914">
        <f>P378/O378*100</f>
        <v>51.502485549132949</v>
      </c>
      <c r="DD378" s="2"/>
      <c r="DE378" s="2"/>
      <c r="GM378" s="2"/>
      <c r="GN378" s="2"/>
      <c r="GO378" s="2"/>
      <c r="GP378" s="2"/>
      <c r="GQ378" s="2"/>
      <c r="GR378" s="2"/>
      <c r="GS378" s="2"/>
      <c r="GT378" s="2"/>
      <c r="GU378" s="2"/>
    </row>
    <row r="379" spans="1:203" s="10" customFormat="1" ht="16.5" thickBot="1" x14ac:dyDescent="0.3">
      <c r="A379" s="686"/>
      <c r="B379" s="687"/>
      <c r="C379" s="687"/>
      <c r="D379" s="687"/>
      <c r="E379" s="690"/>
      <c r="F379" s="689"/>
      <c r="G379" s="566"/>
      <c r="H379" s="1491" t="s">
        <v>38</v>
      </c>
      <c r="I379" s="2062"/>
      <c r="J379" s="2062"/>
      <c r="K379" s="1195"/>
      <c r="L379" s="1734"/>
      <c r="M379" s="1734"/>
      <c r="N379" s="1195"/>
      <c r="O379" s="1965"/>
      <c r="P379" s="1965"/>
      <c r="Q379" s="1195"/>
      <c r="DD379" s="2"/>
      <c r="DE379" s="2"/>
      <c r="GM379" s="2"/>
      <c r="GN379" s="2"/>
      <c r="GO379" s="2"/>
      <c r="GP379" s="2"/>
      <c r="GQ379" s="2"/>
      <c r="GR379" s="2"/>
      <c r="GS379" s="2"/>
      <c r="GT379" s="2"/>
      <c r="GU379" s="2"/>
    </row>
    <row r="380" spans="1:203" s="10" customFormat="1" ht="17.25" thickTop="1" thickBot="1" x14ac:dyDescent="0.3">
      <c r="A380" s="691"/>
      <c r="B380" s="692"/>
      <c r="C380" s="692"/>
      <c r="D380" s="692"/>
      <c r="E380" s="693"/>
      <c r="F380" s="694"/>
      <c r="G380" s="504"/>
      <c r="H380" s="1523" t="s">
        <v>1025</v>
      </c>
      <c r="I380" s="2091">
        <f>I378+I379</f>
        <v>6920000</v>
      </c>
      <c r="J380" s="2091">
        <f>J378+J379</f>
        <v>3563972</v>
      </c>
      <c r="K380" s="1215">
        <f>J380/I380*100</f>
        <v>51.502485549132949</v>
      </c>
      <c r="L380" s="1738"/>
      <c r="M380" s="1738"/>
      <c r="N380" s="1215"/>
      <c r="O380" s="2092">
        <f>I380+L380</f>
        <v>6920000</v>
      </c>
      <c r="P380" s="2092">
        <f>J380+M380</f>
        <v>3563972</v>
      </c>
      <c r="Q380" s="1215">
        <f>P380/O380*100</f>
        <v>51.502485549132949</v>
      </c>
      <c r="DD380" s="2"/>
      <c r="DE380" s="2"/>
      <c r="GM380" s="2"/>
      <c r="GN380" s="2"/>
      <c r="GO380" s="2"/>
      <c r="GP380" s="2"/>
      <c r="GQ380" s="2"/>
      <c r="GR380" s="2"/>
      <c r="GS380" s="2"/>
      <c r="GT380" s="2"/>
      <c r="GU380" s="2"/>
    </row>
    <row r="381" spans="1:203" s="10" customFormat="1" ht="33.75" customHeight="1" thickTop="1" thickBot="1" x14ac:dyDescent="0.3">
      <c r="A381" s="768"/>
      <c r="B381" s="768"/>
      <c r="C381" s="768"/>
      <c r="D381" s="769" t="s">
        <v>212</v>
      </c>
      <c r="E381" s="772"/>
      <c r="F381" s="772"/>
      <c r="G381" s="772"/>
      <c r="H381" s="1493" t="s">
        <v>526</v>
      </c>
      <c r="I381" s="2084"/>
      <c r="J381" s="2084"/>
      <c r="K381" s="2085"/>
      <c r="L381" s="2020"/>
      <c r="M381" s="2020"/>
      <c r="N381" s="2085"/>
      <c r="O381" s="2038"/>
      <c r="P381" s="2038"/>
      <c r="Q381" s="2085"/>
      <c r="DD381" s="2"/>
      <c r="DE381" s="2"/>
      <c r="GM381" s="2"/>
      <c r="GN381" s="2"/>
      <c r="GO381" s="2"/>
      <c r="GP381" s="2"/>
      <c r="GQ381" s="2"/>
      <c r="GR381" s="2"/>
      <c r="GS381" s="2"/>
      <c r="GT381" s="2"/>
      <c r="GU381" s="2"/>
    </row>
    <row r="382" spans="1:203" s="10" customFormat="1" ht="20.25" thickTop="1" thickBot="1" x14ac:dyDescent="0.35">
      <c r="A382" s="826"/>
      <c r="B382" s="768"/>
      <c r="C382" s="769">
        <v>474</v>
      </c>
      <c r="D382" s="768"/>
      <c r="E382" s="772"/>
      <c r="F382" s="772"/>
      <c r="G382" s="772"/>
      <c r="H382" s="1512" t="s">
        <v>412</v>
      </c>
      <c r="I382" s="2084"/>
      <c r="J382" s="2084"/>
      <c r="K382" s="2085"/>
      <c r="L382" s="2020"/>
      <c r="M382" s="2020"/>
      <c r="N382" s="2085"/>
      <c r="O382" s="2038"/>
      <c r="P382" s="2038"/>
      <c r="Q382" s="2085"/>
      <c r="DD382" s="2"/>
      <c r="DE382" s="2"/>
      <c r="GM382" s="2"/>
      <c r="GN382" s="2"/>
      <c r="GO382" s="2"/>
      <c r="GP382" s="2"/>
      <c r="GQ382" s="2"/>
      <c r="GR382" s="2"/>
      <c r="GS382" s="2"/>
      <c r="GT382" s="2"/>
      <c r="GU382" s="2"/>
    </row>
    <row r="383" spans="1:203" s="10" customFormat="1" ht="17.25" thickTop="1" thickBot="1" x14ac:dyDescent="0.3">
      <c r="A383" s="567"/>
      <c r="B383" s="567"/>
      <c r="C383" s="567"/>
      <c r="D383" s="567"/>
      <c r="E383" s="568">
        <v>72</v>
      </c>
      <c r="F383" s="504">
        <v>511</v>
      </c>
      <c r="G383" s="504"/>
      <c r="H383" s="1479" t="s">
        <v>375</v>
      </c>
      <c r="I383" s="2110">
        <f>I385+I386</f>
        <v>38335000</v>
      </c>
      <c r="J383" s="2110">
        <v>26138825.640000001</v>
      </c>
      <c r="K383" s="1187">
        <f>J383/I383*100</f>
        <v>68.185276222772927</v>
      </c>
      <c r="L383" s="1739"/>
      <c r="M383" s="1739"/>
      <c r="N383" s="1187"/>
      <c r="O383" s="2111">
        <f>I383+L383</f>
        <v>38335000</v>
      </c>
      <c r="P383" s="2111">
        <f>J383+M383</f>
        <v>26138825.640000001</v>
      </c>
      <c r="Q383" s="1187">
        <f>P383/O383*100</f>
        <v>68.185276222772927</v>
      </c>
      <c r="DD383" s="2"/>
      <c r="DE383" s="2"/>
      <c r="GM383" s="2"/>
      <c r="GN383" s="2"/>
      <c r="GO383" s="2"/>
      <c r="GP383" s="2"/>
      <c r="GQ383" s="2"/>
      <c r="GR383" s="2"/>
      <c r="GS383" s="2"/>
      <c r="GT383" s="2"/>
      <c r="GU383" s="2"/>
    </row>
    <row r="384" spans="1:203" s="10" customFormat="1" ht="32.25" thickTop="1" x14ac:dyDescent="0.25">
      <c r="A384" s="695"/>
      <c r="B384" s="696"/>
      <c r="C384" s="696"/>
      <c r="D384" s="696"/>
      <c r="E384" s="697"/>
      <c r="F384" s="698"/>
      <c r="G384" s="565"/>
      <c r="H384" s="1489" t="s">
        <v>413</v>
      </c>
      <c r="I384" s="1953"/>
      <c r="J384" s="1953"/>
      <c r="K384" s="1197"/>
      <c r="L384" s="1716"/>
      <c r="M384" s="1716"/>
      <c r="N384" s="1197"/>
      <c r="O384" s="1949"/>
      <c r="P384" s="1949"/>
      <c r="Q384" s="1197"/>
      <c r="DD384" s="2"/>
      <c r="DE384" s="2"/>
      <c r="GM384" s="2"/>
      <c r="GN384" s="2"/>
      <c r="GO384" s="2"/>
      <c r="GP384" s="2"/>
      <c r="GQ384" s="2"/>
      <c r="GR384" s="2"/>
      <c r="GS384" s="2"/>
      <c r="GT384" s="2"/>
      <c r="GU384" s="2"/>
    </row>
    <row r="385" spans="1:203" s="10" customFormat="1" ht="15.75" x14ac:dyDescent="0.25">
      <c r="A385" s="699"/>
      <c r="B385" s="687"/>
      <c r="C385" s="687"/>
      <c r="D385" s="687"/>
      <c r="E385" s="690"/>
      <c r="F385" s="689"/>
      <c r="G385" s="934">
        <v>1</v>
      </c>
      <c r="H385" s="1518" t="s">
        <v>1557</v>
      </c>
      <c r="I385" s="1948">
        <v>9835000</v>
      </c>
      <c r="J385" s="1948">
        <v>0</v>
      </c>
      <c r="K385" s="1962">
        <f>J385/I385*100</f>
        <v>0</v>
      </c>
      <c r="L385" s="1715"/>
      <c r="M385" s="1715"/>
      <c r="N385" s="1962"/>
      <c r="O385" s="1952">
        <f>I385</f>
        <v>9835000</v>
      </c>
      <c r="P385" s="1952">
        <f>J385</f>
        <v>0</v>
      </c>
      <c r="Q385" s="1962">
        <f>P385/O385*100</f>
        <v>0</v>
      </c>
      <c r="DD385" s="2"/>
      <c r="DE385" s="2"/>
      <c r="GM385" s="2"/>
      <c r="GN385" s="2"/>
      <c r="GO385" s="2"/>
      <c r="GP385" s="2"/>
      <c r="GQ385" s="2"/>
      <c r="GR385" s="2"/>
      <c r="GS385" s="2"/>
      <c r="GT385" s="2"/>
      <c r="GU385" s="2"/>
    </row>
    <row r="386" spans="1:203" s="10" customFormat="1" ht="32.25" thickBot="1" x14ac:dyDescent="0.3">
      <c r="A386" s="699"/>
      <c r="B386" s="687"/>
      <c r="C386" s="687"/>
      <c r="D386" s="687"/>
      <c r="E386" s="690"/>
      <c r="F386" s="689"/>
      <c r="G386" s="613">
        <v>13</v>
      </c>
      <c r="H386" s="1430" t="s">
        <v>1227</v>
      </c>
      <c r="I386" s="1919">
        <v>28500000</v>
      </c>
      <c r="J386" s="1919">
        <f>J383</f>
        <v>26138825.640000001</v>
      </c>
      <c r="K386" s="1215">
        <f>J386/I386*100</f>
        <v>91.715177684210531</v>
      </c>
      <c r="L386" s="1719"/>
      <c r="M386" s="1719"/>
      <c r="N386" s="1215"/>
      <c r="O386" s="1951"/>
      <c r="P386" s="1951"/>
      <c r="Q386" s="1215"/>
      <c r="DD386" s="2"/>
      <c r="DE386" s="2"/>
      <c r="GM386" s="2"/>
      <c r="GN386" s="2"/>
      <c r="GO386" s="2"/>
      <c r="GP386" s="2"/>
      <c r="GQ386" s="2"/>
      <c r="GR386" s="2"/>
      <c r="GS386" s="2"/>
      <c r="GT386" s="2"/>
      <c r="GU386" s="2"/>
    </row>
    <row r="387" spans="1:203" s="10" customFormat="1" ht="17.25" thickTop="1" thickBot="1" x14ac:dyDescent="0.3">
      <c r="A387" s="699"/>
      <c r="B387" s="687"/>
      <c r="C387" s="687"/>
      <c r="D387" s="687"/>
      <c r="E387" s="690"/>
      <c r="F387" s="689"/>
      <c r="G387" s="504"/>
      <c r="H387" s="1490" t="s">
        <v>414</v>
      </c>
      <c r="I387" s="2110">
        <f>I383</f>
        <v>38335000</v>
      </c>
      <c r="J387" s="2110">
        <f>J383</f>
        <v>26138825.640000001</v>
      </c>
      <c r="K387" s="1215">
        <f>J387/I387*100</f>
        <v>68.185276222772927</v>
      </c>
      <c r="L387" s="1739"/>
      <c r="M387" s="1739"/>
      <c r="N387" s="1215"/>
      <c r="O387" s="2111">
        <f>I387+L387</f>
        <v>38335000</v>
      </c>
      <c r="P387" s="2111">
        <f>J387+M387</f>
        <v>26138825.640000001</v>
      </c>
      <c r="Q387" s="1215">
        <f>P387/O387*100</f>
        <v>68.185276222772927</v>
      </c>
      <c r="DD387" s="2"/>
      <c r="DE387" s="2"/>
      <c r="GM387" s="2"/>
      <c r="GN387" s="2"/>
      <c r="GO387" s="2"/>
      <c r="GP387" s="2"/>
      <c r="GQ387" s="2"/>
      <c r="GR387" s="2"/>
      <c r="GS387" s="2"/>
      <c r="GT387" s="2"/>
      <c r="GU387" s="2"/>
    </row>
    <row r="388" spans="1:203" s="10" customFormat="1" ht="33" thickTop="1" thickBot="1" x14ac:dyDescent="0.3">
      <c r="A388" s="699"/>
      <c r="B388" s="687"/>
      <c r="C388" s="687"/>
      <c r="D388" s="687"/>
      <c r="E388" s="690"/>
      <c r="F388" s="689"/>
      <c r="G388" s="504"/>
      <c r="H388" s="1519" t="s">
        <v>388</v>
      </c>
      <c r="I388" s="2110"/>
      <c r="J388" s="2110"/>
      <c r="K388" s="1220"/>
      <c r="L388" s="1739"/>
      <c r="M388" s="1739"/>
      <c r="N388" s="1220"/>
      <c r="O388" s="2111"/>
      <c r="P388" s="2111"/>
      <c r="Q388" s="1220"/>
      <c r="DD388" s="2"/>
      <c r="DE388" s="2"/>
      <c r="GM388" s="2"/>
      <c r="GN388" s="2"/>
      <c r="GO388" s="2"/>
      <c r="GP388" s="2"/>
      <c r="GQ388" s="2"/>
      <c r="GR388" s="2"/>
      <c r="GS388" s="2"/>
      <c r="GT388" s="2"/>
      <c r="GU388" s="2"/>
    </row>
    <row r="389" spans="1:203" s="10" customFormat="1" ht="17.25" thickTop="1" thickBot="1" x14ac:dyDescent="0.3">
      <c r="A389" s="699"/>
      <c r="B389" s="687"/>
      <c r="C389" s="687"/>
      <c r="D389" s="687"/>
      <c r="E389" s="690"/>
      <c r="F389" s="689"/>
      <c r="G389" s="934">
        <v>1</v>
      </c>
      <c r="H389" s="1491" t="s">
        <v>1557</v>
      </c>
      <c r="I389" s="2110">
        <f>I385</f>
        <v>9835000</v>
      </c>
      <c r="J389" s="2110">
        <f>J385</f>
        <v>0</v>
      </c>
      <c r="K389" s="1215">
        <f>J389/I389*100</f>
        <v>0</v>
      </c>
      <c r="L389" s="1739"/>
      <c r="M389" s="1739"/>
      <c r="N389" s="1215"/>
      <c r="O389" s="2111">
        <f>I389</f>
        <v>9835000</v>
      </c>
      <c r="P389" s="2111">
        <f>J389</f>
        <v>0</v>
      </c>
      <c r="Q389" s="1215">
        <f>P389/O389*100</f>
        <v>0</v>
      </c>
      <c r="DD389" s="2"/>
      <c r="DE389" s="2"/>
      <c r="GM389" s="2"/>
      <c r="GN389" s="2"/>
      <c r="GO389" s="2"/>
      <c r="GP389" s="2"/>
      <c r="GQ389" s="2"/>
      <c r="GR389" s="2"/>
      <c r="GS389" s="2"/>
      <c r="GT389" s="2"/>
      <c r="GU389" s="2"/>
    </row>
    <row r="390" spans="1:203" s="10" customFormat="1" ht="33" thickTop="1" thickBot="1" x14ac:dyDescent="0.3">
      <c r="A390" s="699"/>
      <c r="B390" s="687"/>
      <c r="C390" s="687"/>
      <c r="D390" s="687"/>
      <c r="E390" s="690"/>
      <c r="F390" s="689"/>
      <c r="G390" s="504">
        <v>13</v>
      </c>
      <c r="H390" s="1498" t="s">
        <v>1227</v>
      </c>
      <c r="I390" s="2110">
        <f>I383-I389</f>
        <v>28500000</v>
      </c>
      <c r="J390" s="2110">
        <f>J383-J389</f>
        <v>26138825.640000001</v>
      </c>
      <c r="K390" s="1215">
        <f>J390/I390*100</f>
        <v>91.715177684210531</v>
      </c>
      <c r="L390" s="1739"/>
      <c r="M390" s="1739"/>
      <c r="N390" s="1215"/>
      <c r="O390" s="2111"/>
      <c r="P390" s="2111"/>
      <c r="Q390" s="1215" t="e">
        <f>P390/O390*100</f>
        <v>#DIV/0!</v>
      </c>
      <c r="DD390" s="2"/>
      <c r="DE390" s="2"/>
      <c r="GM390" s="2"/>
      <c r="GN390" s="2"/>
      <c r="GO390" s="2"/>
      <c r="GP390" s="2"/>
      <c r="GQ390" s="2"/>
      <c r="GR390" s="2"/>
      <c r="GS390" s="2"/>
      <c r="GT390" s="2"/>
      <c r="GU390" s="2"/>
    </row>
    <row r="391" spans="1:203" s="10" customFormat="1" ht="17.25" thickTop="1" thickBot="1" x14ac:dyDescent="0.3">
      <c r="A391" s="699"/>
      <c r="B391" s="687"/>
      <c r="C391" s="687"/>
      <c r="D391" s="687"/>
      <c r="E391" s="690"/>
      <c r="F391" s="689"/>
      <c r="G391" s="595"/>
      <c r="H391" s="1524" t="s">
        <v>387</v>
      </c>
      <c r="I391" s="2110">
        <f>I390+I389</f>
        <v>38335000</v>
      </c>
      <c r="J391" s="2110">
        <f>J390+J389</f>
        <v>26138825.640000001</v>
      </c>
      <c r="K391" s="1215">
        <f>J391/I391*100</f>
        <v>68.185276222772927</v>
      </c>
      <c r="L391" s="1739"/>
      <c r="M391" s="1739"/>
      <c r="N391" s="1215"/>
      <c r="O391" s="2111">
        <f>O389</f>
        <v>9835000</v>
      </c>
      <c r="P391" s="2111">
        <f>P389</f>
        <v>0</v>
      </c>
      <c r="Q391" s="1215">
        <f>P391/O391*100</f>
        <v>0</v>
      </c>
      <c r="DD391" s="2"/>
      <c r="DE391" s="2"/>
      <c r="GM391" s="2"/>
      <c r="GN391" s="2"/>
      <c r="GO391" s="2"/>
      <c r="GP391" s="2"/>
      <c r="GQ391" s="2"/>
      <c r="GR391" s="2"/>
      <c r="GS391" s="2"/>
      <c r="GT391" s="2"/>
      <c r="GU391" s="2"/>
    </row>
    <row r="392" spans="1:203" s="10" customFormat="1" ht="32.25" thickTop="1" x14ac:dyDescent="0.25">
      <c r="A392" s="699"/>
      <c r="B392" s="687"/>
      <c r="C392" s="687"/>
      <c r="D392" s="687"/>
      <c r="E392" s="690"/>
      <c r="F392" s="689"/>
      <c r="G392" s="516"/>
      <c r="H392" s="1525" t="s">
        <v>198</v>
      </c>
      <c r="I392" s="1948"/>
      <c r="J392" s="1948"/>
      <c r="K392" s="1195"/>
      <c r="L392" s="1715"/>
      <c r="M392" s="1715"/>
      <c r="N392" s="1195"/>
      <c r="O392" s="1952"/>
      <c r="P392" s="1952"/>
      <c r="Q392" s="1195"/>
      <c r="DD392" s="2"/>
      <c r="DE392" s="2"/>
      <c r="GM392" s="2"/>
      <c r="GN392" s="2"/>
      <c r="GO392" s="2"/>
      <c r="GP392" s="2"/>
      <c r="GQ392" s="2"/>
      <c r="GR392" s="2"/>
      <c r="GS392" s="2"/>
      <c r="GT392" s="2"/>
      <c r="GU392" s="2"/>
    </row>
    <row r="393" spans="1:203" s="10" customFormat="1" ht="15.75" x14ac:dyDescent="0.25">
      <c r="A393" s="699"/>
      <c r="B393" s="687"/>
      <c r="C393" s="687"/>
      <c r="D393" s="687"/>
      <c r="E393" s="690"/>
      <c r="F393" s="689"/>
      <c r="G393" s="535">
        <v>1</v>
      </c>
      <c r="H393" s="1526" t="s">
        <v>1557</v>
      </c>
      <c r="I393" s="1950">
        <f>I380+I360+I385</f>
        <v>21655000</v>
      </c>
      <c r="J393" s="1950">
        <f>J380+J360+J385</f>
        <v>6281032</v>
      </c>
      <c r="K393" s="1962">
        <f>J393/I393*100</f>
        <v>29.004996536596629</v>
      </c>
      <c r="L393" s="1733"/>
      <c r="M393" s="1733"/>
      <c r="N393" s="1962"/>
      <c r="O393" s="1957">
        <f t="shared" ref="O393:P395" si="53">I393+L393</f>
        <v>21655000</v>
      </c>
      <c r="P393" s="1957">
        <f t="shared" si="53"/>
        <v>6281032</v>
      </c>
      <c r="Q393" s="1962">
        <f>P393/O393*100</f>
        <v>29.004996536596629</v>
      </c>
      <c r="DD393" s="2"/>
      <c r="DE393" s="2"/>
      <c r="GM393" s="2"/>
      <c r="GN393" s="2"/>
      <c r="GO393" s="2"/>
      <c r="GP393" s="2"/>
      <c r="GQ393" s="2"/>
      <c r="GR393" s="2"/>
      <c r="GS393" s="2"/>
      <c r="GT393" s="2"/>
      <c r="GU393" s="2"/>
    </row>
    <row r="394" spans="1:203" s="10" customFormat="1" ht="32.25" thickBot="1" x14ac:dyDescent="0.3">
      <c r="A394" s="699"/>
      <c r="B394" s="687"/>
      <c r="C394" s="687"/>
      <c r="D394" s="687"/>
      <c r="E394" s="690"/>
      <c r="F394" s="700"/>
      <c r="G394" s="13">
        <v>13</v>
      </c>
      <c r="H394" s="1526" t="s">
        <v>1227</v>
      </c>
      <c r="I394" s="2062">
        <f>I390</f>
        <v>28500000</v>
      </c>
      <c r="J394" s="2062">
        <f>J390</f>
        <v>26138825.640000001</v>
      </c>
      <c r="K394" s="1215">
        <f>J394/I394*100</f>
        <v>91.715177684210531</v>
      </c>
      <c r="L394" s="1734"/>
      <c r="M394" s="1734"/>
      <c r="N394" s="1215"/>
      <c r="O394" s="1957">
        <f t="shared" si="53"/>
        <v>28500000</v>
      </c>
      <c r="P394" s="1957">
        <f t="shared" si="53"/>
        <v>26138825.640000001</v>
      </c>
      <c r="Q394" s="1215">
        <f>P394/O394*100</f>
        <v>91.715177684210531</v>
      </c>
      <c r="DD394" s="2"/>
      <c r="DE394" s="2"/>
      <c r="GM394" s="2"/>
      <c r="GN394" s="2"/>
      <c r="GO394" s="2"/>
      <c r="GP394" s="2"/>
      <c r="GQ394" s="2"/>
      <c r="GR394" s="2"/>
      <c r="GS394" s="2"/>
      <c r="GT394" s="2"/>
      <c r="GU394" s="2"/>
    </row>
    <row r="395" spans="1:203" s="10" customFormat="1" ht="17.25" thickTop="1" thickBot="1" x14ac:dyDescent="0.3">
      <c r="A395" s="701"/>
      <c r="B395" s="692"/>
      <c r="C395" s="692"/>
      <c r="D395" s="692"/>
      <c r="E395" s="693"/>
      <c r="F395" s="702"/>
      <c r="G395" s="240"/>
      <c r="H395" s="1527" t="s">
        <v>199</v>
      </c>
      <c r="I395" s="1943">
        <f>I393+I394</f>
        <v>50155000</v>
      </c>
      <c r="J395" s="1943">
        <f>J393+J394</f>
        <v>32419857.640000001</v>
      </c>
      <c r="K395" s="1215">
        <f>J395/I395*100</f>
        <v>64.639333346625463</v>
      </c>
      <c r="L395" s="1720"/>
      <c r="M395" s="1720"/>
      <c r="N395" s="1215"/>
      <c r="O395" s="1954">
        <f t="shared" si="53"/>
        <v>50155000</v>
      </c>
      <c r="P395" s="1954">
        <f t="shared" si="53"/>
        <v>32419857.640000001</v>
      </c>
      <c r="Q395" s="1215">
        <f>P395/O395*100</f>
        <v>64.639333346625463</v>
      </c>
      <c r="DD395" s="2"/>
      <c r="DE395" s="2"/>
      <c r="GM395" s="2"/>
      <c r="GN395" s="2"/>
      <c r="GO395" s="2"/>
      <c r="GP395" s="2"/>
      <c r="GQ395" s="2"/>
      <c r="GR395" s="2"/>
      <c r="GS395" s="2"/>
      <c r="GT395" s="2"/>
      <c r="GU395" s="2"/>
    </row>
    <row r="396" spans="1:203" s="10" customFormat="1" ht="33" thickTop="1" thickBot="1" x14ac:dyDescent="0.3">
      <c r="A396" s="764"/>
      <c r="B396" s="757"/>
      <c r="C396" s="757"/>
      <c r="D396" s="758">
        <v>1102</v>
      </c>
      <c r="E396" s="761"/>
      <c r="F396" s="759"/>
      <c r="G396" s="759"/>
      <c r="H396" s="1471" t="s">
        <v>1205</v>
      </c>
      <c r="I396" s="2019"/>
      <c r="J396" s="2019"/>
      <c r="K396" s="1907"/>
      <c r="L396" s="2020"/>
      <c r="M396" s="2020"/>
      <c r="N396" s="1907"/>
      <c r="O396" s="2021"/>
      <c r="P396" s="2021"/>
      <c r="Q396" s="1907"/>
      <c r="DD396" s="2"/>
      <c r="DE396" s="2"/>
      <c r="GM396" s="2"/>
      <c r="GN396" s="2"/>
      <c r="GO396" s="2"/>
      <c r="GP396" s="2"/>
      <c r="GQ396" s="2"/>
      <c r="GR396" s="2"/>
      <c r="GS396" s="2"/>
      <c r="GT396" s="2"/>
      <c r="GU396" s="2"/>
    </row>
    <row r="397" spans="1:203" s="10" customFormat="1" ht="48.75" thickTop="1" thickBot="1" x14ac:dyDescent="0.3">
      <c r="A397" s="768"/>
      <c r="B397" s="768"/>
      <c r="C397" s="768"/>
      <c r="D397" s="769" t="s">
        <v>432</v>
      </c>
      <c r="E397" s="772"/>
      <c r="F397" s="772"/>
      <c r="G397" s="772"/>
      <c r="H397" s="1493" t="s">
        <v>433</v>
      </c>
      <c r="I397" s="2084"/>
      <c r="J397" s="2084"/>
      <c r="K397" s="2085"/>
      <c r="L397" s="2020"/>
      <c r="M397" s="2020"/>
      <c r="N397" s="2085"/>
      <c r="O397" s="2038"/>
      <c r="P397" s="2038"/>
      <c r="Q397" s="2085"/>
      <c r="DD397" s="2"/>
      <c r="DE397" s="2"/>
      <c r="GM397" s="2"/>
      <c r="GN397" s="2"/>
      <c r="GO397" s="2"/>
      <c r="GP397" s="2"/>
      <c r="GQ397" s="2"/>
      <c r="GR397" s="2"/>
      <c r="GS397" s="2"/>
      <c r="GT397" s="2"/>
      <c r="GU397" s="2"/>
    </row>
    <row r="398" spans="1:203" s="10" customFormat="1" ht="20.25" thickTop="1" thickBot="1" x14ac:dyDescent="0.35">
      <c r="A398" s="746"/>
      <c r="B398" s="823"/>
      <c r="C398" s="824">
        <v>640</v>
      </c>
      <c r="D398" s="823"/>
      <c r="E398" s="825"/>
      <c r="F398" s="825"/>
      <c r="G398" s="825"/>
      <c r="H398" s="1528" t="s">
        <v>1436</v>
      </c>
      <c r="I398" s="2084"/>
      <c r="J398" s="2084"/>
      <c r="K398" s="2085"/>
      <c r="L398" s="2020"/>
      <c r="M398" s="2020"/>
      <c r="N398" s="2085"/>
      <c r="O398" s="2038"/>
      <c r="P398" s="2038"/>
      <c r="Q398" s="2085"/>
      <c r="DD398" s="2"/>
      <c r="DE398" s="2"/>
      <c r="GM398" s="2"/>
      <c r="GN398" s="2"/>
      <c r="GO398" s="2"/>
      <c r="GP398" s="2"/>
      <c r="GQ398" s="2"/>
      <c r="GR398" s="2"/>
      <c r="GS398" s="2"/>
      <c r="GT398" s="2"/>
      <c r="GU398" s="2"/>
    </row>
    <row r="399" spans="1:203" s="10" customFormat="1" ht="17.25" thickTop="1" thickBot="1" x14ac:dyDescent="0.3">
      <c r="A399" s="460"/>
      <c r="B399" s="460"/>
      <c r="C399" s="460"/>
      <c r="D399" s="460"/>
      <c r="E399" s="505">
        <v>73</v>
      </c>
      <c r="F399" s="460">
        <v>421</v>
      </c>
      <c r="G399" s="460"/>
      <c r="H399" s="1479" t="s">
        <v>1376</v>
      </c>
      <c r="I399" s="2065">
        <v>8240000</v>
      </c>
      <c r="J399" s="2065">
        <v>7381476.3200000003</v>
      </c>
      <c r="K399" s="1215">
        <f>J399/I399*100</f>
        <v>89.58102330097087</v>
      </c>
      <c r="L399" s="1766"/>
      <c r="M399" s="1766"/>
      <c r="N399" s="1215"/>
      <c r="O399" s="2090">
        <f t="shared" ref="O399:P402" si="54">I399+L399</f>
        <v>8240000</v>
      </c>
      <c r="P399" s="2090">
        <f t="shared" si="54"/>
        <v>7381476.3200000003</v>
      </c>
      <c r="Q399" s="1215">
        <f>P399/O399*100</f>
        <v>89.58102330097087</v>
      </c>
      <c r="DD399" s="2"/>
      <c r="DE399" s="2"/>
      <c r="GM399" s="2"/>
      <c r="GN399" s="2"/>
      <c r="GO399" s="2"/>
      <c r="GP399" s="2"/>
      <c r="GQ399" s="2"/>
      <c r="GR399" s="2"/>
      <c r="GS399" s="2"/>
      <c r="GT399" s="2"/>
      <c r="GU399" s="2"/>
    </row>
    <row r="400" spans="1:203" s="10" customFormat="1" ht="17.25" thickTop="1" thickBot="1" x14ac:dyDescent="0.3">
      <c r="A400" s="460"/>
      <c r="B400" s="460"/>
      <c r="C400" s="460"/>
      <c r="D400" s="460"/>
      <c r="E400" s="505">
        <v>74</v>
      </c>
      <c r="F400" s="460">
        <v>425</v>
      </c>
      <c r="G400" s="460"/>
      <c r="H400" s="1479" t="s">
        <v>1437</v>
      </c>
      <c r="I400" s="2065">
        <v>2100000</v>
      </c>
      <c r="J400" s="2065">
        <v>2098094.88</v>
      </c>
      <c r="K400" s="1215">
        <f>J400/I400*100</f>
        <v>99.909279999999995</v>
      </c>
      <c r="L400" s="1766"/>
      <c r="M400" s="1766"/>
      <c r="N400" s="1215"/>
      <c r="O400" s="2090">
        <f t="shared" si="54"/>
        <v>2100000</v>
      </c>
      <c r="P400" s="2090">
        <f t="shared" si="54"/>
        <v>2098094.88</v>
      </c>
      <c r="Q400" s="1215">
        <f>P400/O400*100</f>
        <v>99.909279999999995</v>
      </c>
      <c r="DD400" s="2"/>
      <c r="DE400" s="2"/>
      <c r="GM400" s="2"/>
      <c r="GN400" s="2"/>
      <c r="GO400" s="2"/>
      <c r="GP400" s="2"/>
      <c r="GQ400" s="2"/>
      <c r="GR400" s="2"/>
      <c r="GS400" s="2"/>
      <c r="GT400" s="2"/>
      <c r="GU400" s="2"/>
    </row>
    <row r="401" spans="1:203" s="10" customFormat="1" ht="17.25" thickTop="1" thickBot="1" x14ac:dyDescent="0.3">
      <c r="A401" s="460"/>
      <c r="B401" s="460"/>
      <c r="C401" s="460"/>
      <c r="D401" s="460"/>
      <c r="E401" s="505" t="s">
        <v>1711</v>
      </c>
      <c r="F401" s="460">
        <v>426</v>
      </c>
      <c r="G401" s="460"/>
      <c r="H401" s="1479" t="s">
        <v>1403</v>
      </c>
      <c r="I401" s="2065">
        <v>580000</v>
      </c>
      <c r="J401" s="2065">
        <v>559272.02</v>
      </c>
      <c r="K401" s="1215">
        <f>J401/I401*100</f>
        <v>96.426210344827595</v>
      </c>
      <c r="L401" s="1766"/>
      <c r="M401" s="1766"/>
      <c r="N401" s="1215"/>
      <c r="O401" s="2090"/>
      <c r="P401" s="2090"/>
      <c r="Q401" s="1215"/>
      <c r="DD401" s="2"/>
      <c r="DE401" s="2"/>
      <c r="GM401" s="2"/>
      <c r="GN401" s="2"/>
      <c r="GO401" s="2"/>
      <c r="GP401" s="2"/>
      <c r="GQ401" s="2"/>
      <c r="GR401" s="2"/>
      <c r="GS401" s="2"/>
      <c r="GT401" s="2"/>
      <c r="GU401" s="2"/>
    </row>
    <row r="402" spans="1:203" s="10" customFormat="1" ht="17.25" thickTop="1" thickBot="1" x14ac:dyDescent="0.3">
      <c r="A402" s="460"/>
      <c r="B402" s="460"/>
      <c r="C402" s="460"/>
      <c r="D402" s="460"/>
      <c r="E402" s="505">
        <v>75</v>
      </c>
      <c r="F402" s="460">
        <v>511</v>
      </c>
      <c r="G402" s="460"/>
      <c r="H402" s="1479" t="s">
        <v>375</v>
      </c>
      <c r="I402" s="2065">
        <v>3000000</v>
      </c>
      <c r="J402" s="2065">
        <v>2090464.36</v>
      </c>
      <c r="K402" s="1215">
        <f>J402/I402*100</f>
        <v>69.682145333333338</v>
      </c>
      <c r="L402" s="1766"/>
      <c r="M402" s="1766"/>
      <c r="N402" s="1215"/>
      <c r="O402" s="2090">
        <f t="shared" si="54"/>
        <v>3000000</v>
      </c>
      <c r="P402" s="2090">
        <f t="shared" si="54"/>
        <v>2090464.36</v>
      </c>
      <c r="Q402" s="1215">
        <f>P402/O402*100</f>
        <v>69.682145333333338</v>
      </c>
      <c r="DD402" s="2"/>
      <c r="DE402" s="2"/>
      <c r="GM402" s="2"/>
      <c r="GN402" s="2"/>
      <c r="GO402" s="2"/>
      <c r="GP402" s="2"/>
      <c r="GQ402" s="2"/>
      <c r="GR402" s="2"/>
      <c r="GS402" s="2"/>
      <c r="GT402" s="2"/>
      <c r="GU402" s="2"/>
    </row>
    <row r="403" spans="1:203" s="10" customFormat="1" ht="32.25" thickTop="1" x14ac:dyDescent="0.25">
      <c r="A403" s="461"/>
      <c r="B403" s="462"/>
      <c r="C403" s="462"/>
      <c r="D403" s="462"/>
      <c r="E403" s="229"/>
      <c r="F403" s="185"/>
      <c r="G403" s="188"/>
      <c r="H403" s="1529" t="s">
        <v>1438</v>
      </c>
      <c r="I403" s="2065"/>
      <c r="J403" s="2065"/>
      <c r="K403" s="1212"/>
      <c r="L403" s="1766"/>
      <c r="M403" s="1766"/>
      <c r="N403" s="1212"/>
      <c r="O403" s="2090"/>
      <c r="P403" s="2090"/>
      <c r="Q403" s="1212"/>
      <c r="DD403" s="2"/>
      <c r="DE403" s="2"/>
      <c r="GM403" s="2"/>
      <c r="GN403" s="2"/>
      <c r="GO403" s="2"/>
      <c r="GP403" s="2"/>
      <c r="GQ403" s="2"/>
      <c r="GR403" s="2"/>
      <c r="GS403" s="2"/>
      <c r="GT403" s="2"/>
      <c r="GU403" s="2"/>
    </row>
    <row r="404" spans="1:203" s="10" customFormat="1" ht="16.5" thickBot="1" x14ac:dyDescent="0.3">
      <c r="A404" s="463"/>
      <c r="B404" s="464"/>
      <c r="C404" s="464"/>
      <c r="D404" s="464"/>
      <c r="E404" s="175"/>
      <c r="F404" s="188"/>
      <c r="G404" s="182"/>
      <c r="H404" s="1487" t="s">
        <v>1557</v>
      </c>
      <c r="I404" s="2062">
        <f>I399+I400+I401+I402</f>
        <v>13920000</v>
      </c>
      <c r="J404" s="2062">
        <f>J399+J400+J402+J401</f>
        <v>12129307.579999998</v>
      </c>
      <c r="K404" s="1215">
        <f>J404/I404*100</f>
        <v>87.135830316091941</v>
      </c>
      <c r="L404" s="1734"/>
      <c r="M404" s="1734"/>
      <c r="N404" s="1215"/>
      <c r="O404" s="1965">
        <f>I404+L404</f>
        <v>13920000</v>
      </c>
      <c r="P404" s="1965">
        <f>J404+M404</f>
        <v>12129307.579999998</v>
      </c>
      <c r="Q404" s="1215">
        <f>P404/O404*100</f>
        <v>87.135830316091941</v>
      </c>
      <c r="DD404" s="2"/>
      <c r="DE404" s="2"/>
      <c r="GM404" s="2"/>
      <c r="GN404" s="2"/>
      <c r="GO404" s="2"/>
      <c r="GP404" s="2"/>
      <c r="GQ404" s="2"/>
      <c r="GR404" s="2"/>
      <c r="GS404" s="2"/>
      <c r="GT404" s="2"/>
      <c r="GU404" s="2"/>
    </row>
    <row r="405" spans="1:203" s="10" customFormat="1" ht="17.25" thickTop="1" thickBot="1" x14ac:dyDescent="0.3">
      <c r="A405" s="463"/>
      <c r="B405" s="464"/>
      <c r="C405" s="464"/>
      <c r="D405" s="464"/>
      <c r="E405" s="175"/>
      <c r="F405" s="188"/>
      <c r="G405" s="571">
        <v>1</v>
      </c>
      <c r="H405" s="1490" t="s">
        <v>18</v>
      </c>
      <c r="I405" s="1943">
        <f>I404</f>
        <v>13920000</v>
      </c>
      <c r="J405" s="1943">
        <f>J404</f>
        <v>12129307.579999998</v>
      </c>
      <c r="K405" s="1215">
        <f>J405/I405*100</f>
        <v>87.135830316091941</v>
      </c>
      <c r="L405" s="1720"/>
      <c r="M405" s="1720"/>
      <c r="N405" s="1215"/>
      <c r="O405" s="1954">
        <f>I405+L405</f>
        <v>13920000</v>
      </c>
      <c r="P405" s="1954">
        <f>J405+M405</f>
        <v>12129307.579999998</v>
      </c>
      <c r="Q405" s="1215">
        <f>P405/O405*100</f>
        <v>87.135830316091941</v>
      </c>
      <c r="DD405" s="2"/>
      <c r="DE405" s="2"/>
      <c r="GM405" s="2"/>
      <c r="GN405" s="2"/>
      <c r="GO405" s="2"/>
      <c r="GP405" s="2"/>
      <c r="GQ405" s="2"/>
      <c r="GR405" s="2"/>
      <c r="GS405" s="2"/>
      <c r="GT405" s="2"/>
      <c r="GU405" s="2"/>
    </row>
    <row r="406" spans="1:203" s="10" customFormat="1" ht="32.25" thickTop="1" x14ac:dyDescent="0.25">
      <c r="A406" s="463"/>
      <c r="B406" s="464"/>
      <c r="C406" s="464"/>
      <c r="D406" s="464"/>
      <c r="E406" s="175"/>
      <c r="F406" s="188"/>
      <c r="G406" s="188"/>
      <c r="H406" s="1519" t="s">
        <v>434</v>
      </c>
      <c r="I406" s="1948"/>
      <c r="J406" s="1948"/>
      <c r="K406" s="1195"/>
      <c r="L406" s="1715"/>
      <c r="M406" s="1715"/>
      <c r="N406" s="1195"/>
      <c r="O406" s="1952"/>
      <c r="P406" s="1952"/>
      <c r="Q406" s="1195"/>
      <c r="DD406" s="2"/>
      <c r="DE406" s="2"/>
      <c r="GM406" s="2"/>
      <c r="GN406" s="2"/>
      <c r="GO406" s="2"/>
      <c r="GP406" s="2"/>
      <c r="GQ406" s="2"/>
      <c r="GR406" s="2"/>
      <c r="GS406" s="2"/>
      <c r="GT406" s="2"/>
      <c r="GU406" s="2"/>
    </row>
    <row r="407" spans="1:203" s="10" customFormat="1" ht="16.5" thickBot="1" x14ac:dyDescent="0.3">
      <c r="A407" s="463"/>
      <c r="B407" s="464"/>
      <c r="C407" s="464"/>
      <c r="D407" s="464"/>
      <c r="E407" s="175"/>
      <c r="F407" s="188"/>
      <c r="G407" s="542">
        <v>1</v>
      </c>
      <c r="H407" s="1491" t="s">
        <v>1557</v>
      </c>
      <c r="I407" s="2062">
        <f>I399+I400+I402+I401</f>
        <v>13920000</v>
      </c>
      <c r="J407" s="2062">
        <f>J399+J400+J402+J401</f>
        <v>12129307.579999998</v>
      </c>
      <c r="K407" s="1215">
        <f>J407/I407*100</f>
        <v>87.135830316091941</v>
      </c>
      <c r="L407" s="1734"/>
      <c r="M407" s="1734"/>
      <c r="N407" s="1215"/>
      <c r="O407" s="1965">
        <f>I407+L407</f>
        <v>13920000</v>
      </c>
      <c r="P407" s="1965">
        <f>J407+M407</f>
        <v>12129307.579999998</v>
      </c>
      <c r="Q407" s="1215">
        <f>P407/O407*100</f>
        <v>87.135830316091941</v>
      </c>
      <c r="DD407" s="2"/>
      <c r="DE407" s="2"/>
      <c r="GM407" s="2"/>
      <c r="GN407" s="2"/>
      <c r="GO407" s="2"/>
      <c r="GP407" s="2"/>
      <c r="GQ407" s="2"/>
      <c r="GR407" s="2"/>
      <c r="GS407" s="2"/>
      <c r="GT407" s="2"/>
      <c r="GU407" s="2"/>
    </row>
    <row r="408" spans="1:203" s="10" customFormat="1" ht="17.25" thickTop="1" thickBot="1" x14ac:dyDescent="0.3">
      <c r="A408" s="465"/>
      <c r="B408" s="466"/>
      <c r="C408" s="466"/>
      <c r="D408" s="466"/>
      <c r="E408" s="235"/>
      <c r="F408" s="192"/>
      <c r="G408" s="183"/>
      <c r="H408" s="1507" t="s">
        <v>435</v>
      </c>
      <c r="I408" s="1943">
        <f>I407</f>
        <v>13920000</v>
      </c>
      <c r="J408" s="1943">
        <f>J407</f>
        <v>12129307.579999998</v>
      </c>
      <c r="K408" s="1215">
        <f>J408/I408*100</f>
        <v>87.135830316091941</v>
      </c>
      <c r="L408" s="1720"/>
      <c r="M408" s="1720"/>
      <c r="N408" s="1215"/>
      <c r="O408" s="1954">
        <f>I408+L408</f>
        <v>13920000</v>
      </c>
      <c r="P408" s="1954">
        <f>J408+M408</f>
        <v>12129307.579999998</v>
      </c>
      <c r="Q408" s="1215">
        <f>P408/O408*100</f>
        <v>87.135830316091941</v>
      </c>
      <c r="DD408" s="2"/>
      <c r="DE408" s="2"/>
      <c r="GM408" s="2"/>
      <c r="GN408" s="2"/>
      <c r="GO408" s="2"/>
      <c r="GP408" s="2"/>
      <c r="GQ408" s="2"/>
      <c r="GR408" s="2"/>
      <c r="GS408" s="2"/>
      <c r="GT408" s="2"/>
      <c r="GU408" s="2"/>
    </row>
    <row r="409" spans="1:203" s="10" customFormat="1" ht="32.25" thickTop="1" x14ac:dyDescent="0.25">
      <c r="A409" s="813"/>
      <c r="B409" s="813"/>
      <c r="C409" s="813"/>
      <c r="D409" s="814" t="s">
        <v>438</v>
      </c>
      <c r="E409" s="815"/>
      <c r="F409" s="816"/>
      <c r="G409" s="816"/>
      <c r="H409" s="1530" t="s">
        <v>439</v>
      </c>
      <c r="I409" s="2026"/>
      <c r="J409" s="2026"/>
      <c r="K409" s="2027"/>
      <c r="L409" s="2028"/>
      <c r="M409" s="2028"/>
      <c r="N409" s="2027"/>
      <c r="O409" s="2029"/>
      <c r="P409" s="2029"/>
      <c r="Q409" s="2027"/>
      <c r="DD409" s="2"/>
      <c r="DE409" s="2"/>
      <c r="GM409" s="2"/>
      <c r="GN409" s="2"/>
      <c r="GO409" s="2"/>
      <c r="GP409" s="2"/>
      <c r="GQ409" s="2"/>
      <c r="GR409" s="2"/>
      <c r="GS409" s="2"/>
      <c r="GT409" s="2"/>
      <c r="GU409" s="2"/>
    </row>
    <row r="410" spans="1:203" s="10" customFormat="1" ht="16.5" thickBot="1" x14ac:dyDescent="0.3">
      <c r="A410" s="799"/>
      <c r="B410" s="799"/>
      <c r="C410" s="799">
        <v>540</v>
      </c>
      <c r="D410" s="800"/>
      <c r="E410" s="801"/>
      <c r="F410" s="802"/>
      <c r="G410" s="802"/>
      <c r="H410" s="1531" t="s">
        <v>423</v>
      </c>
      <c r="I410" s="2113"/>
      <c r="J410" s="2113"/>
      <c r="K410" s="1905"/>
      <c r="L410" s="2114"/>
      <c r="M410" s="2114"/>
      <c r="N410" s="1905"/>
      <c r="O410" s="2115"/>
      <c r="P410" s="2115"/>
      <c r="Q410" s="1905"/>
      <c r="DD410" s="2"/>
      <c r="DE410" s="2"/>
      <c r="GM410" s="2"/>
      <c r="GN410" s="2"/>
      <c r="GO410" s="2"/>
      <c r="GP410" s="2"/>
      <c r="GQ410" s="2"/>
      <c r="GR410" s="2"/>
      <c r="GS410" s="2"/>
      <c r="GT410" s="2"/>
      <c r="GU410" s="2"/>
    </row>
    <row r="411" spans="1:203" s="10" customFormat="1" ht="16.5" thickTop="1" x14ac:dyDescent="0.25">
      <c r="A411" s="322"/>
      <c r="B411" s="312"/>
      <c r="C411" s="312"/>
      <c r="D411" s="312"/>
      <c r="E411" s="507">
        <v>76</v>
      </c>
      <c r="F411" s="312">
        <v>424</v>
      </c>
      <c r="G411" s="317"/>
      <c r="H411" s="1473" t="s">
        <v>1401</v>
      </c>
      <c r="I411" s="1922">
        <v>5500000</v>
      </c>
      <c r="J411" s="1922">
        <v>4863507.8</v>
      </c>
      <c r="K411" s="1962">
        <f>J411/I411*100</f>
        <v>88.427414545454539</v>
      </c>
      <c r="L411" s="1692"/>
      <c r="M411" s="1692"/>
      <c r="N411" s="1962"/>
      <c r="O411" s="1937">
        <f>I411+L411</f>
        <v>5500000</v>
      </c>
      <c r="P411" s="1937">
        <f>J411+M411</f>
        <v>4863507.8</v>
      </c>
      <c r="Q411" s="1962">
        <f>P411/O411*100</f>
        <v>88.427414545454539</v>
      </c>
      <c r="DD411" s="2"/>
      <c r="DE411" s="2"/>
      <c r="GM411" s="2"/>
      <c r="GN411" s="2"/>
      <c r="GO411" s="2"/>
      <c r="GP411" s="2"/>
      <c r="GQ411" s="2"/>
      <c r="GR411" s="2"/>
      <c r="GS411" s="2"/>
      <c r="GT411" s="2"/>
      <c r="GU411" s="2"/>
    </row>
    <row r="412" spans="1:203" s="10" customFormat="1" ht="47.25" x14ac:dyDescent="0.25">
      <c r="A412" s="509"/>
      <c r="B412" s="509"/>
      <c r="C412" s="509"/>
      <c r="D412" s="509"/>
      <c r="E412" s="561"/>
      <c r="F412" s="562"/>
      <c r="G412" s="562"/>
      <c r="H412" s="1477" t="s">
        <v>897</v>
      </c>
      <c r="I412" s="2080"/>
      <c r="J412" s="2080"/>
      <c r="K412" s="1914"/>
      <c r="L412" s="1707"/>
      <c r="M412" s="1707"/>
      <c r="N412" s="1914"/>
      <c r="O412" s="1930"/>
      <c r="P412" s="1930"/>
      <c r="Q412" s="1914"/>
      <c r="DD412" s="2"/>
      <c r="DE412" s="2"/>
      <c r="GM412" s="2"/>
      <c r="GN412" s="2"/>
      <c r="GO412" s="2"/>
      <c r="GP412" s="2"/>
      <c r="GQ412" s="2"/>
      <c r="GR412" s="2"/>
      <c r="GS412" s="2"/>
      <c r="GT412" s="2"/>
      <c r="GU412" s="2"/>
    </row>
    <row r="413" spans="1:203" s="10" customFormat="1" ht="16.5" thickBot="1" x14ac:dyDescent="0.3">
      <c r="A413" s="611"/>
      <c r="B413" s="611"/>
      <c r="C413" s="611"/>
      <c r="D413" s="611"/>
      <c r="E413" s="612">
        <v>77</v>
      </c>
      <c r="F413" s="611">
        <v>426</v>
      </c>
      <c r="G413" s="613"/>
      <c r="H413" s="1532" t="s">
        <v>1403</v>
      </c>
      <c r="I413" s="1958">
        <v>300000</v>
      </c>
      <c r="J413" s="1958">
        <v>295518.84999999998</v>
      </c>
      <c r="K413" s="1215">
        <f>J413/I413*100</f>
        <v>98.506283333333329</v>
      </c>
      <c r="L413" s="1705"/>
      <c r="M413" s="1705"/>
      <c r="N413" s="1215"/>
      <c r="O413" s="2112">
        <f>I413+L413</f>
        <v>300000</v>
      </c>
      <c r="P413" s="2112">
        <f>J413+M413</f>
        <v>295518.84999999998</v>
      </c>
      <c r="Q413" s="1215">
        <f>P413/O413*100</f>
        <v>98.506283333333329</v>
      </c>
      <c r="DD413" s="2"/>
      <c r="DE413" s="2"/>
      <c r="GM413" s="2"/>
      <c r="GN413" s="2"/>
      <c r="GO413" s="2"/>
      <c r="GP413" s="2"/>
      <c r="GQ413" s="2"/>
      <c r="GR413" s="2"/>
      <c r="GS413" s="2"/>
      <c r="GT413" s="2"/>
      <c r="GU413" s="2"/>
    </row>
    <row r="414" spans="1:203" s="10" customFormat="1" ht="32.25" thickTop="1" x14ac:dyDescent="0.25">
      <c r="A414" s="461"/>
      <c r="B414" s="462"/>
      <c r="C414" s="462"/>
      <c r="D414" s="462"/>
      <c r="E414" s="229"/>
      <c r="F414" s="185"/>
      <c r="G414" s="225"/>
      <c r="H414" s="1529" t="s">
        <v>419</v>
      </c>
      <c r="I414" s="1948"/>
      <c r="J414" s="1948"/>
      <c r="K414" s="1195"/>
      <c r="L414" s="1715"/>
      <c r="M414" s="1715"/>
      <c r="N414" s="1195"/>
      <c r="O414" s="1952"/>
      <c r="P414" s="1952"/>
      <c r="Q414" s="1195"/>
      <c r="DD414" s="2"/>
      <c r="DE414" s="2"/>
      <c r="GM414" s="2"/>
      <c r="GN414" s="2"/>
      <c r="GO414" s="2"/>
      <c r="GP414" s="2"/>
      <c r="GQ414" s="2"/>
      <c r="GR414" s="2"/>
      <c r="GS414" s="2"/>
      <c r="GT414" s="2"/>
      <c r="GU414" s="2"/>
    </row>
    <row r="415" spans="1:203" s="10" customFormat="1" ht="16.5" thickBot="1" x14ac:dyDescent="0.3">
      <c r="A415" s="463"/>
      <c r="B415" s="464"/>
      <c r="C415" s="464"/>
      <c r="D415" s="464"/>
      <c r="E415" s="175"/>
      <c r="F415" s="188"/>
      <c r="G415" s="542">
        <v>1</v>
      </c>
      <c r="H415" s="1487" t="s">
        <v>1557</v>
      </c>
      <c r="I415" s="2062">
        <f>I411+I413</f>
        <v>5800000</v>
      </c>
      <c r="J415" s="2062">
        <f>J411+J413</f>
        <v>5159026.6499999994</v>
      </c>
      <c r="K415" s="1215">
        <f>J415/I415*100</f>
        <v>88.948735344827583</v>
      </c>
      <c r="L415" s="1734"/>
      <c r="M415" s="1734"/>
      <c r="N415" s="1215"/>
      <c r="O415" s="1965">
        <f>I415+L415</f>
        <v>5800000</v>
      </c>
      <c r="P415" s="1965">
        <f>J415+M415</f>
        <v>5159026.6499999994</v>
      </c>
      <c r="Q415" s="1215">
        <f>P415/O415*100</f>
        <v>88.948735344827583</v>
      </c>
      <c r="DD415" s="2"/>
      <c r="DE415" s="2"/>
      <c r="GM415" s="2"/>
      <c r="GN415" s="2"/>
      <c r="GO415" s="2"/>
      <c r="GP415" s="2"/>
      <c r="GQ415" s="2"/>
      <c r="GR415" s="2"/>
      <c r="GS415" s="2"/>
      <c r="GT415" s="2"/>
      <c r="GU415" s="2"/>
    </row>
    <row r="416" spans="1:203" s="10" customFormat="1" ht="17.25" thickTop="1" thickBot="1" x14ac:dyDescent="0.3">
      <c r="A416" s="463"/>
      <c r="B416" s="464"/>
      <c r="C416" s="464"/>
      <c r="D416" s="464"/>
      <c r="E416" s="175"/>
      <c r="F416" s="188"/>
      <c r="G416" s="263"/>
      <c r="H416" s="1490" t="s">
        <v>420</v>
      </c>
      <c r="I416" s="1943">
        <f>I415</f>
        <v>5800000</v>
      </c>
      <c r="J416" s="1943">
        <f>J415</f>
        <v>5159026.6499999994</v>
      </c>
      <c r="K416" s="1215">
        <f>J416/I416*100</f>
        <v>88.948735344827583</v>
      </c>
      <c r="L416" s="1720"/>
      <c r="M416" s="1720"/>
      <c r="N416" s="1215"/>
      <c r="O416" s="1954">
        <f>I416+L416</f>
        <v>5800000</v>
      </c>
      <c r="P416" s="1954">
        <f>J416+M416</f>
        <v>5159026.6499999994</v>
      </c>
      <c r="Q416" s="1215">
        <f>P416/O416*100</f>
        <v>88.948735344827583</v>
      </c>
      <c r="DD416" s="2"/>
      <c r="DE416" s="2"/>
      <c r="GM416" s="2"/>
      <c r="GN416" s="2"/>
      <c r="GO416" s="2"/>
      <c r="GP416" s="2"/>
      <c r="GQ416" s="2"/>
      <c r="GR416" s="2"/>
      <c r="GS416" s="2"/>
      <c r="GT416" s="2"/>
      <c r="GU416" s="2"/>
    </row>
    <row r="417" spans="1:203" s="10" customFormat="1" ht="32.25" thickTop="1" x14ac:dyDescent="0.25">
      <c r="A417" s="463"/>
      <c r="B417" s="464"/>
      <c r="C417" s="464"/>
      <c r="D417" s="464"/>
      <c r="E417" s="175"/>
      <c r="F417" s="188"/>
      <c r="G417" s="178"/>
      <c r="H417" s="1519" t="s">
        <v>436</v>
      </c>
      <c r="I417" s="1948"/>
      <c r="J417" s="1948"/>
      <c r="K417" s="1195"/>
      <c r="L417" s="1715"/>
      <c r="M417" s="1715"/>
      <c r="N417" s="1195"/>
      <c r="O417" s="1952"/>
      <c r="P417" s="1952"/>
      <c r="Q417" s="1195"/>
      <c r="DD417" s="2"/>
      <c r="DE417" s="2"/>
      <c r="GM417" s="2"/>
      <c r="GN417" s="2"/>
      <c r="GO417" s="2"/>
      <c r="GP417" s="2"/>
      <c r="GQ417" s="2"/>
      <c r="GR417" s="2"/>
      <c r="GS417" s="2"/>
      <c r="GT417" s="2"/>
      <c r="GU417" s="2"/>
    </row>
    <row r="418" spans="1:203" s="10" customFormat="1" ht="16.5" thickBot="1" x14ac:dyDescent="0.3">
      <c r="A418" s="463"/>
      <c r="B418" s="464"/>
      <c r="C418" s="464"/>
      <c r="D418" s="464"/>
      <c r="E418" s="175"/>
      <c r="F418" s="188"/>
      <c r="G418" s="542">
        <v>1</v>
      </c>
      <c r="H418" s="1491" t="s">
        <v>1557</v>
      </c>
      <c r="I418" s="2062">
        <f>I411+I413</f>
        <v>5800000</v>
      </c>
      <c r="J418" s="2062">
        <f>J411+J413</f>
        <v>5159026.6499999994</v>
      </c>
      <c r="K418" s="1215">
        <f>J418/I418*100</f>
        <v>88.948735344827583</v>
      </c>
      <c r="L418" s="1734"/>
      <c r="M418" s="1734"/>
      <c r="N418" s="1215"/>
      <c r="O418" s="1965">
        <f>I418+L418</f>
        <v>5800000</v>
      </c>
      <c r="P418" s="1965">
        <f>J418+M418</f>
        <v>5159026.6499999994</v>
      </c>
      <c r="Q418" s="1215">
        <f>P418/O418*100</f>
        <v>88.948735344827583</v>
      </c>
      <c r="DD418" s="2"/>
      <c r="DE418" s="2"/>
      <c r="GM418" s="2"/>
      <c r="GN418" s="2"/>
      <c r="GO418" s="2"/>
      <c r="GP418" s="2"/>
      <c r="GQ418" s="2"/>
      <c r="GR418" s="2"/>
      <c r="GS418" s="2"/>
      <c r="GT418" s="2"/>
      <c r="GU418" s="2"/>
    </row>
    <row r="419" spans="1:203" s="10" customFormat="1" ht="17.25" thickTop="1" thickBot="1" x14ac:dyDescent="0.3">
      <c r="A419" s="465"/>
      <c r="B419" s="466"/>
      <c r="C419" s="466"/>
      <c r="D419" s="466"/>
      <c r="E419" s="235"/>
      <c r="F419" s="192"/>
      <c r="G419" s="263"/>
      <c r="H419" s="1507" t="s">
        <v>437</v>
      </c>
      <c r="I419" s="1943">
        <f>I418</f>
        <v>5800000</v>
      </c>
      <c r="J419" s="1943">
        <f>J418</f>
        <v>5159026.6499999994</v>
      </c>
      <c r="K419" s="1215">
        <f>J419/I419*100</f>
        <v>88.948735344827583</v>
      </c>
      <c r="L419" s="1720"/>
      <c r="M419" s="1720"/>
      <c r="N419" s="1215"/>
      <c r="O419" s="1954">
        <f>O418</f>
        <v>5800000</v>
      </c>
      <c r="P419" s="1954">
        <f>P418</f>
        <v>5159026.6499999994</v>
      </c>
      <c r="Q419" s="1215">
        <f>P419/O419*100</f>
        <v>88.948735344827583</v>
      </c>
      <c r="DD419" s="2"/>
      <c r="DE419" s="2"/>
      <c r="GM419" s="2"/>
      <c r="GN419" s="2"/>
      <c r="GO419" s="2"/>
      <c r="GP419" s="2"/>
      <c r="GQ419" s="2"/>
      <c r="GR419" s="2"/>
      <c r="GS419" s="2"/>
      <c r="GT419" s="2"/>
      <c r="GU419" s="2"/>
    </row>
    <row r="420" spans="1:203" s="10" customFormat="1" ht="48" thickTop="1" x14ac:dyDescent="0.25">
      <c r="A420" s="813"/>
      <c r="B420" s="813"/>
      <c r="C420" s="813"/>
      <c r="D420" s="814" t="s">
        <v>440</v>
      </c>
      <c r="E420" s="815"/>
      <c r="F420" s="816"/>
      <c r="G420" s="816"/>
      <c r="H420" s="1530" t="s">
        <v>441</v>
      </c>
      <c r="I420" s="2026"/>
      <c r="J420" s="2026"/>
      <c r="K420" s="2027"/>
      <c r="L420" s="2028"/>
      <c r="M420" s="2028"/>
      <c r="N420" s="2027"/>
      <c r="O420" s="2029"/>
      <c r="P420" s="2029"/>
      <c r="Q420" s="2027"/>
      <c r="DD420" s="2"/>
      <c r="DE420" s="2"/>
      <c r="GM420" s="2"/>
      <c r="GN420" s="2"/>
      <c r="GO420" s="2"/>
      <c r="GP420" s="2"/>
      <c r="GQ420" s="2"/>
      <c r="GR420" s="2"/>
      <c r="GS420" s="2"/>
      <c r="GT420" s="2"/>
      <c r="GU420" s="2"/>
    </row>
    <row r="421" spans="1:203" s="10" customFormat="1" ht="16.5" thickBot="1" x14ac:dyDescent="0.3">
      <c r="A421" s="799"/>
      <c r="B421" s="799"/>
      <c r="C421" s="799">
        <v>510</v>
      </c>
      <c r="D421" s="800"/>
      <c r="E421" s="801"/>
      <c r="F421" s="802"/>
      <c r="G421" s="802"/>
      <c r="H421" s="1531" t="s">
        <v>17</v>
      </c>
      <c r="I421" s="2113"/>
      <c r="J421" s="2113"/>
      <c r="K421" s="1905"/>
      <c r="L421" s="2114"/>
      <c r="M421" s="2114"/>
      <c r="N421" s="1905"/>
      <c r="O421" s="2115"/>
      <c r="P421" s="2115"/>
      <c r="Q421" s="1905"/>
      <c r="DD421" s="2"/>
      <c r="DE421" s="2"/>
      <c r="GM421" s="2"/>
      <c r="GN421" s="2"/>
      <c r="GO421" s="2"/>
      <c r="GP421" s="2"/>
      <c r="GQ421" s="2"/>
      <c r="GR421" s="2"/>
      <c r="GS421" s="2"/>
      <c r="GT421" s="2"/>
      <c r="GU421" s="2"/>
    </row>
    <row r="422" spans="1:203" s="10" customFormat="1" ht="17.25" thickTop="1" thickBot="1" x14ac:dyDescent="0.3">
      <c r="A422" s="509"/>
      <c r="B422" s="509"/>
      <c r="C422" s="509"/>
      <c r="D422" s="509"/>
      <c r="E422" s="530">
        <v>78</v>
      </c>
      <c r="F422" s="566">
        <v>421</v>
      </c>
      <c r="G422" s="531"/>
      <c r="H422" s="1479" t="s">
        <v>1376</v>
      </c>
      <c r="I422" s="2065">
        <v>4050000</v>
      </c>
      <c r="J422" s="2065">
        <v>2847756.1</v>
      </c>
      <c r="K422" s="1215">
        <f>J422/I422*100</f>
        <v>70.314965432098759</v>
      </c>
      <c r="L422" s="1766"/>
      <c r="M422" s="1766"/>
      <c r="N422" s="1215"/>
      <c r="O422" s="2090">
        <f>I422+L422</f>
        <v>4050000</v>
      </c>
      <c r="P422" s="2090">
        <f>J422+M422</f>
        <v>2847756.1</v>
      </c>
      <c r="Q422" s="1215">
        <f>P422/O422*100</f>
        <v>70.314965432098759</v>
      </c>
      <c r="DD422" s="2"/>
      <c r="DE422" s="2"/>
      <c r="GM422" s="2"/>
      <c r="GN422" s="2"/>
      <c r="GO422" s="2"/>
      <c r="GP422" s="2"/>
      <c r="GQ422" s="2"/>
      <c r="GR422" s="2"/>
      <c r="GS422" s="2"/>
      <c r="GT422" s="2"/>
      <c r="GU422" s="2"/>
    </row>
    <row r="423" spans="1:203" s="10" customFormat="1" ht="32.25" thickTop="1" x14ac:dyDescent="0.25">
      <c r="A423" s="461"/>
      <c r="B423" s="462"/>
      <c r="C423" s="462"/>
      <c r="D423" s="462"/>
      <c r="E423" s="229"/>
      <c r="F423" s="185"/>
      <c r="G423" s="178"/>
      <c r="H423" s="1529" t="s">
        <v>1472</v>
      </c>
      <c r="I423" s="2065"/>
      <c r="J423" s="2065"/>
      <c r="K423" s="1212"/>
      <c r="L423" s="1766"/>
      <c r="M423" s="1766"/>
      <c r="N423" s="1212"/>
      <c r="O423" s="2090"/>
      <c r="P423" s="2090"/>
      <c r="Q423" s="1212"/>
      <c r="DD423" s="2"/>
      <c r="DE423" s="2"/>
      <c r="GM423" s="2"/>
      <c r="GN423" s="2"/>
      <c r="GO423" s="2"/>
      <c r="GP423" s="2"/>
      <c r="GQ423" s="2"/>
      <c r="GR423" s="2"/>
      <c r="GS423" s="2"/>
      <c r="GT423" s="2"/>
      <c r="GU423" s="2"/>
    </row>
    <row r="424" spans="1:203" s="10" customFormat="1" ht="16.5" thickBot="1" x14ac:dyDescent="0.3">
      <c r="A424" s="463"/>
      <c r="B424" s="464"/>
      <c r="C424" s="464"/>
      <c r="D424" s="464"/>
      <c r="E424" s="175"/>
      <c r="F424" s="188"/>
      <c r="G424" s="542">
        <v>1</v>
      </c>
      <c r="H424" s="1487" t="s">
        <v>1557</v>
      </c>
      <c r="I424" s="2062">
        <f>I422</f>
        <v>4050000</v>
      </c>
      <c r="J424" s="2062">
        <f>J422</f>
        <v>2847756.1</v>
      </c>
      <c r="K424" s="1215">
        <f>J424/I424*100</f>
        <v>70.314965432098759</v>
      </c>
      <c r="L424" s="1734"/>
      <c r="M424" s="1734"/>
      <c r="N424" s="1215"/>
      <c r="O424" s="1965">
        <f>I424+L424</f>
        <v>4050000</v>
      </c>
      <c r="P424" s="1965">
        <f>J424+M424</f>
        <v>2847756.1</v>
      </c>
      <c r="Q424" s="1215">
        <f>P424/O424*100</f>
        <v>70.314965432098759</v>
      </c>
      <c r="DD424" s="2"/>
      <c r="DE424" s="2"/>
      <c r="GM424" s="2"/>
      <c r="GN424" s="2"/>
      <c r="GO424" s="2"/>
      <c r="GP424" s="2"/>
      <c r="GQ424" s="2"/>
      <c r="GR424" s="2"/>
      <c r="GS424" s="2"/>
      <c r="GT424" s="2"/>
      <c r="GU424" s="2"/>
    </row>
    <row r="425" spans="1:203" s="10" customFormat="1" ht="17.25" thickTop="1" thickBot="1" x14ac:dyDescent="0.3">
      <c r="A425" s="463"/>
      <c r="B425" s="464"/>
      <c r="C425" s="464"/>
      <c r="D425" s="464"/>
      <c r="E425" s="175"/>
      <c r="F425" s="188"/>
      <c r="G425" s="263"/>
      <c r="H425" s="1490" t="s">
        <v>141</v>
      </c>
      <c r="I425" s="1943">
        <f>I424</f>
        <v>4050000</v>
      </c>
      <c r="J425" s="1943">
        <f>J424</f>
        <v>2847756.1</v>
      </c>
      <c r="K425" s="1215">
        <f>J425/I425*100</f>
        <v>70.314965432098759</v>
      </c>
      <c r="L425" s="1720"/>
      <c r="M425" s="1720"/>
      <c r="N425" s="1215"/>
      <c r="O425" s="1954">
        <f>I425+L425</f>
        <v>4050000</v>
      </c>
      <c r="P425" s="1954">
        <f>J425+M425</f>
        <v>2847756.1</v>
      </c>
      <c r="Q425" s="1215">
        <f>P425/O425*100</f>
        <v>70.314965432098759</v>
      </c>
      <c r="DD425" s="2"/>
      <c r="DE425" s="2"/>
      <c r="GM425" s="2"/>
      <c r="GN425" s="2"/>
      <c r="GO425" s="2"/>
      <c r="GP425" s="2"/>
      <c r="GQ425" s="2"/>
      <c r="GR425" s="2"/>
      <c r="GS425" s="2"/>
      <c r="GT425" s="2"/>
      <c r="GU425" s="2"/>
    </row>
    <row r="426" spans="1:203" s="10" customFormat="1" ht="32.25" thickTop="1" x14ac:dyDescent="0.25">
      <c r="A426" s="463"/>
      <c r="B426" s="464"/>
      <c r="C426" s="464"/>
      <c r="D426" s="464"/>
      <c r="E426" s="175"/>
      <c r="F426" s="188"/>
      <c r="G426" s="225"/>
      <c r="H426" s="1519" t="s">
        <v>442</v>
      </c>
      <c r="I426" s="1948"/>
      <c r="J426" s="1948"/>
      <c r="K426" s="1195"/>
      <c r="L426" s="1715"/>
      <c r="M426" s="1715"/>
      <c r="N426" s="1195"/>
      <c r="O426" s="1952"/>
      <c r="P426" s="1952"/>
      <c r="Q426" s="1195"/>
      <c r="DD426" s="2"/>
      <c r="DE426" s="2"/>
      <c r="GM426" s="2"/>
      <c r="GN426" s="2"/>
      <c r="GO426" s="2"/>
      <c r="GP426" s="2"/>
      <c r="GQ426" s="2"/>
      <c r="GR426" s="2"/>
      <c r="GS426" s="2"/>
      <c r="GT426" s="2"/>
      <c r="GU426" s="2"/>
    </row>
    <row r="427" spans="1:203" s="10" customFormat="1" ht="16.5" thickBot="1" x14ac:dyDescent="0.3">
      <c r="A427" s="463"/>
      <c r="B427" s="464"/>
      <c r="C427" s="464"/>
      <c r="D427" s="464"/>
      <c r="E427" s="175"/>
      <c r="F427" s="188"/>
      <c r="G427" s="542">
        <v>1</v>
      </c>
      <c r="H427" s="1491" t="s">
        <v>1557</v>
      </c>
      <c r="I427" s="2062">
        <f>I422</f>
        <v>4050000</v>
      </c>
      <c r="J427" s="2062">
        <f>J422</f>
        <v>2847756.1</v>
      </c>
      <c r="K427" s="1215">
        <f>J427/I427*100</f>
        <v>70.314965432098759</v>
      </c>
      <c r="L427" s="1734"/>
      <c r="M427" s="1734"/>
      <c r="N427" s="1215"/>
      <c r="O427" s="1965">
        <f>I427</f>
        <v>4050000</v>
      </c>
      <c r="P427" s="1965">
        <f>J427</f>
        <v>2847756.1</v>
      </c>
      <c r="Q427" s="1215">
        <f>P427/O427*100</f>
        <v>70.314965432098759</v>
      </c>
      <c r="DD427" s="2"/>
      <c r="DE427" s="2"/>
      <c r="GM427" s="2"/>
      <c r="GN427" s="2"/>
      <c r="GO427" s="2"/>
      <c r="GP427" s="2"/>
      <c r="GQ427" s="2"/>
      <c r="GR427" s="2"/>
      <c r="GS427" s="2"/>
      <c r="GT427" s="2"/>
      <c r="GU427" s="2"/>
    </row>
    <row r="428" spans="1:203" s="10" customFormat="1" ht="17.25" thickTop="1" thickBot="1" x14ac:dyDescent="0.3">
      <c r="A428" s="465"/>
      <c r="B428" s="466"/>
      <c r="C428" s="466"/>
      <c r="D428" s="466"/>
      <c r="E428" s="235"/>
      <c r="F428" s="192"/>
      <c r="G428" s="263"/>
      <c r="H428" s="1507" t="s">
        <v>443</v>
      </c>
      <c r="I428" s="1943">
        <f>I427</f>
        <v>4050000</v>
      </c>
      <c r="J428" s="1943">
        <f>J427</f>
        <v>2847756.1</v>
      </c>
      <c r="K428" s="1215">
        <f>J428/I428*100</f>
        <v>70.314965432098759</v>
      </c>
      <c r="L428" s="1720"/>
      <c r="M428" s="1720"/>
      <c r="N428" s="1215"/>
      <c r="O428" s="1954">
        <f>I428+L428</f>
        <v>4050000</v>
      </c>
      <c r="P428" s="1954">
        <f>J428+M428</f>
        <v>2847756.1</v>
      </c>
      <c r="Q428" s="1215">
        <f>P428/O428*100</f>
        <v>70.314965432098759</v>
      </c>
      <c r="DD428" s="2"/>
      <c r="DE428" s="2"/>
      <c r="GM428" s="2"/>
      <c r="GN428" s="2"/>
      <c r="GO428" s="2"/>
      <c r="GP428" s="2"/>
      <c r="GQ428" s="2"/>
      <c r="GR428" s="2"/>
      <c r="GS428" s="2"/>
      <c r="GT428" s="2"/>
      <c r="GU428" s="2"/>
    </row>
    <row r="429" spans="1:203" s="10" customFormat="1" ht="17.25" thickTop="1" thickBot="1" x14ac:dyDescent="0.3">
      <c r="A429" s="768"/>
      <c r="B429" s="768"/>
      <c r="C429" s="768"/>
      <c r="D429" s="769" t="s">
        <v>445</v>
      </c>
      <c r="E429" s="772"/>
      <c r="F429" s="772"/>
      <c r="G429" s="772"/>
      <c r="H429" s="1493" t="s">
        <v>446</v>
      </c>
      <c r="I429" s="2084"/>
      <c r="J429" s="2084"/>
      <c r="K429" s="2085"/>
      <c r="L429" s="2020"/>
      <c r="M429" s="2020"/>
      <c r="N429" s="2085"/>
      <c r="O429" s="2038"/>
      <c r="P429" s="2038"/>
      <c r="Q429" s="2085"/>
      <c r="DD429" s="2"/>
      <c r="DE429" s="2"/>
      <c r="GM429" s="2"/>
      <c r="GN429" s="2"/>
      <c r="GO429" s="2"/>
      <c r="GP429" s="2"/>
      <c r="GQ429" s="2"/>
      <c r="GR429" s="2"/>
      <c r="GS429" s="2"/>
      <c r="GT429" s="2"/>
      <c r="GU429" s="2"/>
    </row>
    <row r="430" spans="1:203" s="10" customFormat="1" ht="39" thickTop="1" thickBot="1" x14ac:dyDescent="0.35">
      <c r="A430" s="746"/>
      <c r="B430" s="823"/>
      <c r="C430" s="824">
        <v>560</v>
      </c>
      <c r="D430" s="823"/>
      <c r="E430" s="825"/>
      <c r="F430" s="825"/>
      <c r="G430" s="825"/>
      <c r="H430" s="1528" t="s">
        <v>1503</v>
      </c>
      <c r="I430" s="2084"/>
      <c r="J430" s="2084"/>
      <c r="K430" s="2085"/>
      <c r="L430" s="2020"/>
      <c r="M430" s="2020"/>
      <c r="N430" s="2085"/>
      <c r="O430" s="2038"/>
      <c r="P430" s="2038"/>
      <c r="Q430" s="2085"/>
      <c r="DD430" s="2"/>
      <c r="DE430" s="2"/>
      <c r="GM430" s="2"/>
      <c r="GN430" s="2"/>
      <c r="GO430" s="2"/>
      <c r="GP430" s="2"/>
      <c r="GQ430" s="2"/>
      <c r="GR430" s="2"/>
      <c r="GS430" s="2"/>
      <c r="GT430" s="2"/>
      <c r="GU430" s="2"/>
    </row>
    <row r="431" spans="1:203" s="10" customFormat="1" ht="17.25" thickTop="1" thickBot="1" x14ac:dyDescent="0.3">
      <c r="A431" s="460"/>
      <c r="B431" s="460"/>
      <c r="C431" s="460"/>
      <c r="D431" s="460"/>
      <c r="E431" s="505">
        <v>79</v>
      </c>
      <c r="F431" s="460">
        <v>421</v>
      </c>
      <c r="G431" s="460"/>
      <c r="H431" s="1479" t="s">
        <v>1376</v>
      </c>
      <c r="I431" s="2065">
        <v>1000000</v>
      </c>
      <c r="J431" s="2065">
        <v>990000</v>
      </c>
      <c r="K431" s="1215">
        <f>J431/I431*100</f>
        <v>99</v>
      </c>
      <c r="L431" s="1766"/>
      <c r="M431" s="1766"/>
      <c r="N431" s="1215"/>
      <c r="O431" s="2090">
        <f>I431+L431</f>
        <v>1000000</v>
      </c>
      <c r="P431" s="2090">
        <f>J431+M431</f>
        <v>990000</v>
      </c>
      <c r="Q431" s="1215">
        <f>P431/O431*100</f>
        <v>99</v>
      </c>
      <c r="DD431" s="2"/>
      <c r="DE431" s="2"/>
      <c r="GM431" s="2"/>
      <c r="GN431" s="2"/>
      <c r="GO431" s="2"/>
      <c r="GP431" s="2"/>
      <c r="GQ431" s="2"/>
      <c r="GR431" s="2"/>
      <c r="GS431" s="2"/>
      <c r="GT431" s="2"/>
      <c r="GU431" s="2"/>
    </row>
    <row r="432" spans="1:203" s="10" customFormat="1" ht="48.75" thickTop="1" thickBot="1" x14ac:dyDescent="0.3">
      <c r="A432" s="460"/>
      <c r="B432" s="460"/>
      <c r="C432" s="460"/>
      <c r="D432" s="460"/>
      <c r="E432" s="505"/>
      <c r="F432" s="460"/>
      <c r="G432" s="460"/>
      <c r="H432" s="1522" t="s">
        <v>427</v>
      </c>
      <c r="I432" s="2065"/>
      <c r="J432" s="2065"/>
      <c r="K432" s="1193"/>
      <c r="L432" s="1720"/>
      <c r="M432" s="1720"/>
      <c r="N432" s="1193"/>
      <c r="O432" s="1954"/>
      <c r="P432" s="1954"/>
      <c r="Q432" s="1193"/>
      <c r="DD432" s="2"/>
      <c r="DE432" s="2"/>
      <c r="GM432" s="2"/>
      <c r="GN432" s="2"/>
      <c r="GO432" s="2"/>
      <c r="GP432" s="2"/>
      <c r="GQ432" s="2"/>
      <c r="GR432" s="2"/>
      <c r="GS432" s="2"/>
      <c r="GT432" s="2"/>
      <c r="GU432" s="2"/>
    </row>
    <row r="433" spans="1:203" s="10" customFormat="1" ht="48.75" thickTop="1" thickBot="1" x14ac:dyDescent="0.3">
      <c r="A433" s="460"/>
      <c r="B433" s="460"/>
      <c r="C433" s="460"/>
      <c r="D433" s="460"/>
      <c r="E433" s="505">
        <v>80</v>
      </c>
      <c r="F433" s="460">
        <v>485</v>
      </c>
      <c r="G433" s="460"/>
      <c r="H433" s="1479" t="s">
        <v>424</v>
      </c>
      <c r="I433" s="2065">
        <v>3500000</v>
      </c>
      <c r="J433" s="2065">
        <v>2241368.0299999998</v>
      </c>
      <c r="K433" s="1228">
        <f>J433/I433*100</f>
        <v>64.039086571428555</v>
      </c>
      <c r="L433" s="1715"/>
      <c r="M433" s="1715"/>
      <c r="N433" s="1228"/>
      <c r="O433" s="1952">
        <f>I433+L433</f>
        <v>3500000</v>
      </c>
      <c r="P433" s="1952">
        <f>J433+M433</f>
        <v>2241368.0299999998</v>
      </c>
      <c r="Q433" s="1228">
        <f>P433/O433*100</f>
        <v>64.039086571428555</v>
      </c>
      <c r="DD433" s="2"/>
      <c r="DE433" s="2"/>
      <c r="GM433" s="2"/>
      <c r="GN433" s="2"/>
      <c r="GO433" s="2"/>
      <c r="GP433" s="2"/>
      <c r="GQ433" s="2"/>
      <c r="GR433" s="2"/>
      <c r="GS433" s="2"/>
      <c r="GT433" s="2"/>
      <c r="GU433" s="2"/>
    </row>
    <row r="434" spans="1:203" s="10" customFormat="1" ht="80.25" thickTop="1" thickBot="1" x14ac:dyDescent="0.3">
      <c r="A434" s="460"/>
      <c r="B434" s="460"/>
      <c r="C434" s="460"/>
      <c r="D434" s="460"/>
      <c r="E434" s="505"/>
      <c r="F434" s="460"/>
      <c r="G434" s="460"/>
      <c r="H434" s="1522" t="s">
        <v>426</v>
      </c>
      <c r="I434" s="2065"/>
      <c r="J434" s="2065"/>
      <c r="K434" s="1212"/>
      <c r="L434" s="1766"/>
      <c r="M434" s="1766"/>
      <c r="N434" s="1212"/>
      <c r="O434" s="2090"/>
      <c r="P434" s="2090"/>
      <c r="Q434" s="1212"/>
      <c r="DD434" s="2"/>
      <c r="DE434" s="2"/>
      <c r="GM434" s="2"/>
      <c r="GN434" s="2"/>
      <c r="GO434" s="2"/>
      <c r="GP434" s="2"/>
      <c r="GQ434" s="2"/>
      <c r="GR434" s="2"/>
      <c r="GS434" s="2"/>
      <c r="GT434" s="2"/>
      <c r="GU434" s="2"/>
    </row>
    <row r="435" spans="1:203" s="10" customFormat="1" ht="32.25" thickTop="1" x14ac:dyDescent="0.25">
      <c r="A435" s="461"/>
      <c r="B435" s="462"/>
      <c r="C435" s="462"/>
      <c r="D435" s="462"/>
      <c r="E435" s="229"/>
      <c r="F435" s="185"/>
      <c r="G435" s="188"/>
      <c r="H435" s="1529" t="s">
        <v>1507</v>
      </c>
      <c r="I435" s="2065"/>
      <c r="J435" s="2065"/>
      <c r="K435" s="1212"/>
      <c r="L435" s="1766"/>
      <c r="M435" s="1766"/>
      <c r="N435" s="1212"/>
      <c r="O435" s="2090"/>
      <c r="P435" s="2090"/>
      <c r="Q435" s="1212"/>
      <c r="DD435" s="2"/>
      <c r="DE435" s="2"/>
      <c r="GM435" s="2"/>
      <c r="GN435" s="2"/>
      <c r="GO435" s="2"/>
      <c r="GP435" s="2"/>
      <c r="GQ435" s="2"/>
      <c r="GR435" s="2"/>
      <c r="GS435" s="2"/>
      <c r="GT435" s="2"/>
      <c r="GU435" s="2"/>
    </row>
    <row r="436" spans="1:203" s="10" customFormat="1" ht="16.5" thickBot="1" x14ac:dyDescent="0.3">
      <c r="A436" s="463"/>
      <c r="B436" s="464"/>
      <c r="C436" s="464"/>
      <c r="D436" s="464"/>
      <c r="E436" s="175"/>
      <c r="F436" s="188"/>
      <c r="G436" s="542">
        <v>1</v>
      </c>
      <c r="H436" s="1430" t="s">
        <v>1557</v>
      </c>
      <c r="I436" s="1919">
        <f>I431+I433+I434</f>
        <v>4500000</v>
      </c>
      <c r="J436" s="1919">
        <f>J431+J433+J434</f>
        <v>3231368.03</v>
      </c>
      <c r="K436" s="1215">
        <f>J436/I436*100</f>
        <v>71.808178444444437</v>
      </c>
      <c r="L436" s="1719"/>
      <c r="M436" s="1719"/>
      <c r="N436" s="1215"/>
      <c r="O436" s="1951">
        <f>I436+L436</f>
        <v>4500000</v>
      </c>
      <c r="P436" s="1951">
        <f>J436+M436</f>
        <v>3231368.03</v>
      </c>
      <c r="Q436" s="1215">
        <f>P436/O436*100</f>
        <v>71.808178444444437</v>
      </c>
      <c r="DD436" s="2"/>
      <c r="DE436" s="2"/>
      <c r="GM436" s="2"/>
      <c r="GN436" s="2"/>
      <c r="GO436" s="2"/>
      <c r="GP436" s="2"/>
      <c r="GQ436" s="2"/>
      <c r="GR436" s="2"/>
      <c r="GS436" s="2"/>
      <c r="GT436" s="2"/>
      <c r="GU436" s="2"/>
    </row>
    <row r="437" spans="1:203" s="10" customFormat="1" ht="17.25" thickTop="1" thickBot="1" x14ac:dyDescent="0.3">
      <c r="A437" s="463"/>
      <c r="B437" s="464"/>
      <c r="C437" s="464"/>
      <c r="D437" s="464"/>
      <c r="E437" s="175"/>
      <c r="F437" s="188"/>
      <c r="G437" s="263"/>
      <c r="H437" s="1490" t="s">
        <v>204</v>
      </c>
      <c r="I437" s="1943">
        <f>I436</f>
        <v>4500000</v>
      </c>
      <c r="J437" s="1943">
        <f>J436</f>
        <v>3231368.03</v>
      </c>
      <c r="K437" s="1215">
        <f>J437/I437*100</f>
        <v>71.808178444444437</v>
      </c>
      <c r="L437" s="1720"/>
      <c r="M437" s="1720"/>
      <c r="N437" s="1215"/>
      <c r="O437" s="1954">
        <f>I437</f>
        <v>4500000</v>
      </c>
      <c r="P437" s="1954">
        <f>J437</f>
        <v>3231368.03</v>
      </c>
      <c r="Q437" s="1215">
        <f>P437/O437*100</f>
        <v>71.808178444444437</v>
      </c>
      <c r="DD437" s="2"/>
      <c r="DE437" s="2"/>
      <c r="GM437" s="2"/>
      <c r="GN437" s="2"/>
      <c r="GO437" s="2"/>
      <c r="GP437" s="2"/>
      <c r="GQ437" s="2"/>
      <c r="GR437" s="2"/>
      <c r="GS437" s="2"/>
      <c r="GT437" s="2"/>
      <c r="GU437" s="2"/>
    </row>
    <row r="438" spans="1:203" s="10" customFormat="1" ht="32.25" thickTop="1" x14ac:dyDescent="0.25">
      <c r="A438" s="463"/>
      <c r="B438" s="464"/>
      <c r="C438" s="464"/>
      <c r="D438" s="464"/>
      <c r="E438" s="175"/>
      <c r="F438" s="188"/>
      <c r="G438" s="225"/>
      <c r="H438" s="1519" t="s">
        <v>447</v>
      </c>
      <c r="I438" s="1948"/>
      <c r="J438" s="1948"/>
      <c r="K438" s="1188"/>
      <c r="L438" s="1716"/>
      <c r="M438" s="1716"/>
      <c r="N438" s="1188"/>
      <c r="O438" s="1949"/>
      <c r="P438" s="1949"/>
      <c r="Q438" s="1188"/>
      <c r="DD438" s="2"/>
      <c r="DE438" s="2"/>
      <c r="GM438" s="2"/>
      <c r="GN438" s="2"/>
      <c r="GO438" s="2"/>
      <c r="GP438" s="2"/>
      <c r="GQ438" s="2"/>
      <c r="GR438" s="2"/>
      <c r="GS438" s="2"/>
      <c r="GT438" s="2"/>
      <c r="GU438" s="2"/>
    </row>
    <row r="439" spans="1:203" s="10" customFormat="1" ht="27" customHeight="1" thickBot="1" x14ac:dyDescent="0.3">
      <c r="A439" s="463"/>
      <c r="B439" s="464"/>
      <c r="C439" s="464"/>
      <c r="D439" s="464"/>
      <c r="E439" s="175"/>
      <c r="F439" s="188"/>
      <c r="G439" s="542">
        <v>1</v>
      </c>
      <c r="H439" s="1491" t="s">
        <v>1557</v>
      </c>
      <c r="I439" s="2062">
        <f>I431+I433+I432</f>
        <v>4500000</v>
      </c>
      <c r="J439" s="2062">
        <f>J431+J433+J432</f>
        <v>3231368.03</v>
      </c>
      <c r="K439" s="1228">
        <f>J439/I439*100</f>
        <v>71.808178444444437</v>
      </c>
      <c r="L439" s="1715"/>
      <c r="M439" s="1715"/>
      <c r="N439" s="1228"/>
      <c r="O439" s="1952">
        <f>I439+L439</f>
        <v>4500000</v>
      </c>
      <c r="P439" s="1952">
        <f>J439+M439</f>
        <v>3231368.03</v>
      </c>
      <c r="Q439" s="1228">
        <f>P439/O439*100</f>
        <v>71.808178444444437</v>
      </c>
      <c r="DD439" s="2"/>
      <c r="DE439" s="2"/>
      <c r="GM439" s="2"/>
      <c r="GN439" s="2"/>
      <c r="GO439" s="2"/>
      <c r="GP439" s="2"/>
      <c r="GQ439" s="2"/>
      <c r="GR439" s="2"/>
      <c r="GS439" s="2"/>
      <c r="GT439" s="2"/>
      <c r="GU439" s="2"/>
    </row>
    <row r="440" spans="1:203" s="10" customFormat="1" ht="17.25" thickTop="1" thickBot="1" x14ac:dyDescent="0.3">
      <c r="A440" s="465"/>
      <c r="B440" s="466"/>
      <c r="C440" s="466"/>
      <c r="D440" s="466"/>
      <c r="E440" s="235"/>
      <c r="F440" s="192"/>
      <c r="G440" s="263"/>
      <c r="H440" s="1507" t="s">
        <v>448</v>
      </c>
      <c r="I440" s="1943">
        <f>I439</f>
        <v>4500000</v>
      </c>
      <c r="J440" s="1943">
        <f>J439</f>
        <v>3231368.03</v>
      </c>
      <c r="K440" s="1215">
        <f>J440/I440*100</f>
        <v>71.808178444444437</v>
      </c>
      <c r="L440" s="1720"/>
      <c r="M440" s="1720"/>
      <c r="N440" s="1215"/>
      <c r="O440" s="1954">
        <f>I440+L440</f>
        <v>4500000</v>
      </c>
      <c r="P440" s="1954">
        <f>J440+M440</f>
        <v>3231368.03</v>
      </c>
      <c r="Q440" s="1215">
        <f>P440/O440*100</f>
        <v>71.808178444444437</v>
      </c>
      <c r="DD440" s="2"/>
      <c r="DE440" s="2"/>
      <c r="GM440" s="2"/>
      <c r="GN440" s="2"/>
      <c r="GO440" s="2"/>
      <c r="GP440" s="2"/>
      <c r="GQ440" s="2"/>
      <c r="GR440" s="2"/>
      <c r="GS440" s="2"/>
      <c r="GT440" s="2"/>
      <c r="GU440" s="2"/>
    </row>
    <row r="441" spans="1:203" s="10" customFormat="1" ht="32.25" hidden="1" customHeight="1" thickTop="1" x14ac:dyDescent="0.25">
      <c r="A441" s="313"/>
      <c r="B441" s="313"/>
      <c r="C441" s="313"/>
      <c r="D441" s="316" t="s">
        <v>994</v>
      </c>
      <c r="E441" s="314"/>
      <c r="F441" s="315"/>
      <c r="G441" s="315"/>
      <c r="H441" s="1533" t="s">
        <v>455</v>
      </c>
      <c r="I441" s="1794"/>
      <c r="J441" s="1794"/>
      <c r="K441" s="1795"/>
      <c r="L441" s="1742"/>
      <c r="M441" s="1742"/>
      <c r="N441" s="1223"/>
      <c r="O441" s="1778"/>
      <c r="P441" s="1778"/>
      <c r="Q441" s="1795"/>
      <c r="DD441" s="2"/>
      <c r="DE441" s="2"/>
      <c r="GM441" s="2"/>
      <c r="GN441" s="2"/>
      <c r="GO441" s="2"/>
      <c r="GP441" s="2"/>
      <c r="GQ441" s="2"/>
      <c r="GR441" s="2"/>
      <c r="GS441" s="2"/>
      <c r="GT441" s="2"/>
      <c r="GU441" s="2"/>
    </row>
    <row r="442" spans="1:203" s="10" customFormat="1" ht="17.25" hidden="1" customHeight="1" thickBot="1" x14ac:dyDescent="0.3">
      <c r="A442" s="318"/>
      <c r="B442" s="318"/>
      <c r="C442" s="318">
        <v>436</v>
      </c>
      <c r="D442" s="319"/>
      <c r="E442" s="320"/>
      <c r="F442" s="321"/>
      <c r="G442" s="321"/>
      <c r="H442" s="1534" t="s">
        <v>1543</v>
      </c>
      <c r="I442" s="1796"/>
      <c r="J442" s="1796"/>
      <c r="K442" s="1789"/>
      <c r="L442" s="1743"/>
      <c r="M442" s="1743"/>
      <c r="N442" s="1224"/>
      <c r="O442" s="1780"/>
      <c r="P442" s="1780"/>
      <c r="Q442" s="1789"/>
      <c r="DD442" s="2"/>
      <c r="DE442" s="2"/>
      <c r="GM442" s="2"/>
      <c r="GN442" s="2"/>
      <c r="GO442" s="2"/>
      <c r="GP442" s="2"/>
      <c r="GQ442" s="2"/>
      <c r="GR442" s="2"/>
      <c r="GS442" s="2"/>
      <c r="GT442" s="2"/>
      <c r="GU442" s="2"/>
    </row>
    <row r="443" spans="1:203" s="10" customFormat="1" ht="32.25" hidden="1" customHeight="1" thickTop="1" x14ac:dyDescent="0.25">
      <c r="A443" s="496"/>
      <c r="B443" s="496"/>
      <c r="C443" s="496"/>
      <c r="D443" s="496"/>
      <c r="E443" s="225"/>
      <c r="F443" s="187">
        <v>451</v>
      </c>
      <c r="G443" s="174"/>
      <c r="H443" s="1480" t="s">
        <v>1039</v>
      </c>
      <c r="I443" s="1788">
        <v>0</v>
      </c>
      <c r="J443" s="1788">
        <v>0</v>
      </c>
      <c r="K443" s="1802"/>
      <c r="L443" s="1744"/>
      <c r="M443" s="1744"/>
      <c r="N443" s="1225"/>
      <c r="O443" s="1772">
        <f>I443</f>
        <v>0</v>
      </c>
      <c r="P443" s="1772">
        <f>J443</f>
        <v>0</v>
      </c>
      <c r="Q443" s="1802"/>
      <c r="DD443" s="2"/>
      <c r="DE443" s="2"/>
      <c r="GM443" s="2"/>
      <c r="GN443" s="2"/>
      <c r="GO443" s="2"/>
      <c r="GP443" s="2"/>
      <c r="GQ443" s="2"/>
      <c r="GR443" s="2"/>
      <c r="GS443" s="2"/>
      <c r="GT443" s="2"/>
      <c r="GU443" s="2"/>
    </row>
    <row r="444" spans="1:203" s="10" customFormat="1" ht="48.75" hidden="1" customHeight="1" thickBot="1" x14ac:dyDescent="0.3">
      <c r="A444" s="497"/>
      <c r="B444" s="497"/>
      <c r="C444" s="497"/>
      <c r="D444" s="497"/>
      <c r="E444" s="182"/>
      <c r="F444" s="182"/>
      <c r="G444" s="182"/>
      <c r="H444" s="1475" t="s">
        <v>416</v>
      </c>
      <c r="I444" s="1799"/>
      <c r="J444" s="1799"/>
      <c r="K444" s="1805"/>
      <c r="L444" s="1741"/>
      <c r="M444" s="1741"/>
      <c r="N444" s="1202"/>
      <c r="O444" s="1774"/>
      <c r="P444" s="1774"/>
      <c r="Q444" s="1805"/>
      <c r="DD444" s="2"/>
      <c r="DE444" s="2"/>
      <c r="GM444" s="2"/>
      <c r="GN444" s="2"/>
      <c r="GO444" s="2"/>
      <c r="GP444" s="2"/>
      <c r="GQ444" s="2"/>
      <c r="GR444" s="2"/>
      <c r="GS444" s="2"/>
      <c r="GT444" s="2"/>
      <c r="GU444" s="2"/>
    </row>
    <row r="445" spans="1:203" s="10" customFormat="1" ht="32.25" hidden="1" customHeight="1" thickTop="1" x14ac:dyDescent="0.25">
      <c r="A445" s="569"/>
      <c r="B445" s="569"/>
      <c r="C445" s="569"/>
      <c r="D445" s="569"/>
      <c r="E445" s="178"/>
      <c r="F445" s="178"/>
      <c r="G445" s="178"/>
      <c r="H445" s="1535" t="s">
        <v>1042</v>
      </c>
      <c r="I445" s="1788"/>
      <c r="J445" s="1788"/>
      <c r="K445" s="1802"/>
      <c r="L445" s="1744"/>
      <c r="M445" s="1744"/>
      <c r="N445" s="1226"/>
      <c r="O445" s="1772"/>
      <c r="P445" s="1772"/>
      <c r="Q445" s="1802"/>
      <c r="DD445" s="2"/>
      <c r="DE445" s="2"/>
      <c r="GM445" s="2"/>
      <c r="GN445" s="2"/>
      <c r="GO445" s="2"/>
      <c r="GP445" s="2"/>
      <c r="GQ445" s="2"/>
      <c r="GR445" s="2"/>
      <c r="GS445" s="2"/>
      <c r="GT445" s="2"/>
      <c r="GU445" s="2"/>
    </row>
    <row r="446" spans="1:203" s="10" customFormat="1" ht="16.5" hidden="1" customHeight="1" thickBot="1" x14ac:dyDescent="0.3">
      <c r="A446" s="570"/>
      <c r="B446" s="570"/>
      <c r="C446" s="570"/>
      <c r="D446" s="570"/>
      <c r="E446" s="179"/>
      <c r="F446" s="179"/>
      <c r="G446" s="542">
        <v>1</v>
      </c>
      <c r="H446" s="1536" t="s">
        <v>1557</v>
      </c>
      <c r="I446" s="1786">
        <f>I443</f>
        <v>0</v>
      </c>
      <c r="J446" s="1786">
        <f>J443</f>
        <v>0</v>
      </c>
      <c r="K446" s="1798"/>
      <c r="L446" s="1726"/>
      <c r="M446" s="1726"/>
      <c r="N446" s="1191"/>
      <c r="O446" s="1781">
        <f>I446</f>
        <v>0</v>
      </c>
      <c r="P446" s="1781">
        <f>J446</f>
        <v>0</v>
      </c>
      <c r="Q446" s="1798"/>
      <c r="DD446" s="2"/>
      <c r="DE446" s="2"/>
      <c r="GM446" s="2"/>
      <c r="GN446" s="2"/>
      <c r="GO446" s="2"/>
      <c r="GP446" s="2"/>
      <c r="GQ446" s="2"/>
      <c r="GR446" s="2"/>
      <c r="GS446" s="2"/>
      <c r="GT446" s="2"/>
      <c r="GU446" s="2"/>
    </row>
    <row r="447" spans="1:203" s="10" customFormat="1" ht="17.25" hidden="1" customHeight="1" thickTop="1" thickBot="1" x14ac:dyDescent="0.3">
      <c r="A447" s="268"/>
      <c r="B447" s="268"/>
      <c r="C447" s="268"/>
      <c r="D447" s="268"/>
      <c r="E447" s="263"/>
      <c r="F447" s="263"/>
      <c r="G447" s="263"/>
      <c r="H447" s="1537" t="s">
        <v>1043</v>
      </c>
      <c r="I447" s="1787">
        <f>I446</f>
        <v>0</v>
      </c>
      <c r="J447" s="1787">
        <f>J446</f>
        <v>0</v>
      </c>
      <c r="K447" s="1806"/>
      <c r="L447" s="1728"/>
      <c r="M447" s="1728"/>
      <c r="N447" s="1201"/>
      <c r="O447" s="1775">
        <f>I447</f>
        <v>0</v>
      </c>
      <c r="P447" s="1775">
        <f>J447</f>
        <v>0</v>
      </c>
      <c r="Q447" s="1806"/>
      <c r="DD447" s="2"/>
      <c r="DE447" s="2"/>
      <c r="GM447" s="2"/>
      <c r="GN447" s="2"/>
      <c r="GO447" s="2"/>
      <c r="GP447" s="2"/>
      <c r="GQ447" s="2"/>
      <c r="GR447" s="2"/>
      <c r="GS447" s="2"/>
      <c r="GT447" s="2"/>
      <c r="GU447" s="2"/>
    </row>
    <row r="448" spans="1:203" s="10" customFormat="1" ht="32.25" hidden="1" customHeight="1" thickTop="1" x14ac:dyDescent="0.25">
      <c r="A448" s="496"/>
      <c r="B448" s="496"/>
      <c r="C448" s="496"/>
      <c r="D448" s="496"/>
      <c r="E448" s="225"/>
      <c r="F448" s="225"/>
      <c r="G448" s="225"/>
      <c r="H448" s="1538" t="s">
        <v>456</v>
      </c>
      <c r="I448" s="1788"/>
      <c r="J448" s="1788"/>
      <c r="K448" s="1802"/>
      <c r="L448" s="1744"/>
      <c r="M448" s="1744"/>
      <c r="N448" s="1226"/>
      <c r="O448" s="1772"/>
      <c r="P448" s="1772"/>
      <c r="Q448" s="1802"/>
      <c r="DD448" s="2"/>
      <c r="DE448" s="2"/>
      <c r="GM448" s="2"/>
      <c r="GN448" s="2"/>
      <c r="GO448" s="2"/>
      <c r="GP448" s="2"/>
      <c r="GQ448" s="2"/>
      <c r="GR448" s="2"/>
      <c r="GS448" s="2"/>
      <c r="GT448" s="2"/>
      <c r="GU448" s="2"/>
    </row>
    <row r="449" spans="1:203" s="10" customFormat="1" ht="16.5" hidden="1" customHeight="1" thickBot="1" x14ac:dyDescent="0.3">
      <c r="A449" s="570"/>
      <c r="B449" s="570"/>
      <c r="C449" s="570"/>
      <c r="D449" s="570"/>
      <c r="E449" s="179"/>
      <c r="F449" s="179"/>
      <c r="G449" s="542">
        <v>1</v>
      </c>
      <c r="H449" s="1539" t="s">
        <v>1557</v>
      </c>
      <c r="I449" s="1783">
        <f>I446</f>
        <v>0</v>
      </c>
      <c r="J449" s="1783">
        <f>J446</f>
        <v>0</v>
      </c>
      <c r="K449" s="1784"/>
      <c r="L449" s="1725"/>
      <c r="M449" s="1725"/>
      <c r="N449" s="1213"/>
      <c r="O449" s="1768">
        <f>O446</f>
        <v>0</v>
      </c>
      <c r="P449" s="1768">
        <f>P446</f>
        <v>0</v>
      </c>
      <c r="Q449" s="1784"/>
      <c r="DD449" s="2"/>
      <c r="DE449" s="2"/>
      <c r="GM449" s="2"/>
      <c r="GN449" s="2"/>
      <c r="GO449" s="2"/>
      <c r="GP449" s="2"/>
      <c r="GQ449" s="2"/>
      <c r="GR449" s="2"/>
      <c r="GS449" s="2"/>
      <c r="GT449" s="2"/>
      <c r="GU449" s="2"/>
    </row>
    <row r="450" spans="1:203" s="10" customFormat="1" ht="17.25" hidden="1" customHeight="1" thickTop="1" thickBot="1" x14ac:dyDescent="0.3">
      <c r="A450" s="268"/>
      <c r="B450" s="268"/>
      <c r="C450" s="268"/>
      <c r="D450" s="268"/>
      <c r="E450" s="263"/>
      <c r="F450" s="263"/>
      <c r="G450" s="263"/>
      <c r="H450" s="1540" t="s">
        <v>457</v>
      </c>
      <c r="I450" s="1787">
        <f>I449</f>
        <v>0</v>
      </c>
      <c r="J450" s="1787">
        <f>J449</f>
        <v>0</v>
      </c>
      <c r="K450" s="1806"/>
      <c r="L450" s="1728"/>
      <c r="M450" s="1728"/>
      <c r="N450" s="1201"/>
      <c r="O450" s="1775">
        <f>O449</f>
        <v>0</v>
      </c>
      <c r="P450" s="1775">
        <f>P449</f>
        <v>0</v>
      </c>
      <c r="Q450" s="1806"/>
      <c r="DD450" s="2"/>
      <c r="DE450" s="2"/>
      <c r="GM450" s="2"/>
      <c r="GN450" s="2"/>
      <c r="GO450" s="2"/>
      <c r="GP450" s="2"/>
      <c r="GQ450" s="2"/>
      <c r="GR450" s="2"/>
      <c r="GS450" s="2"/>
      <c r="GT450" s="2"/>
      <c r="GU450" s="2"/>
    </row>
    <row r="451" spans="1:203" s="10" customFormat="1" ht="17.25" hidden="1" customHeight="1" thickTop="1" thickBot="1" x14ac:dyDescent="0.3">
      <c r="A451" s="607"/>
      <c r="B451" s="460"/>
      <c r="C451" s="460"/>
      <c r="D451" s="484"/>
      <c r="E451" s="505"/>
      <c r="F451" s="506"/>
      <c r="G451" s="263"/>
      <c r="H451" s="1479"/>
      <c r="I451" s="1785"/>
      <c r="J451" s="1785"/>
      <c r="K451" s="1801"/>
      <c r="L451" s="1727"/>
      <c r="M451" s="1727"/>
      <c r="N451" s="1186"/>
      <c r="O451" s="1769"/>
      <c r="P451" s="1769"/>
      <c r="Q451" s="1801"/>
      <c r="DD451" s="2"/>
      <c r="DE451" s="2"/>
      <c r="GM451" s="2"/>
      <c r="GN451" s="2"/>
      <c r="GO451" s="2"/>
      <c r="GP451" s="2"/>
      <c r="GQ451" s="2"/>
      <c r="GR451" s="2"/>
      <c r="GS451" s="2"/>
      <c r="GT451" s="2"/>
      <c r="GU451" s="2"/>
    </row>
    <row r="452" spans="1:203" s="10" customFormat="1" ht="16.5" hidden="1" customHeight="1" thickTop="1" x14ac:dyDescent="0.25">
      <c r="A452" s="313"/>
      <c r="B452" s="313"/>
      <c r="C452" s="313"/>
      <c r="D452" s="316"/>
      <c r="E452" s="314"/>
      <c r="F452" s="315"/>
      <c r="G452" s="315"/>
      <c r="H452" s="1533"/>
      <c r="I452" s="1794"/>
      <c r="J452" s="1794"/>
      <c r="K452" s="1795"/>
      <c r="L452" s="1742"/>
      <c r="M452" s="1742"/>
      <c r="N452" s="1223"/>
      <c r="O452" s="1771"/>
      <c r="P452" s="1771"/>
      <c r="Q452" s="1795"/>
      <c r="DD452" s="2"/>
      <c r="DE452" s="2"/>
      <c r="GM452" s="2"/>
      <c r="GN452" s="2"/>
      <c r="GO452" s="2"/>
      <c r="GP452" s="2"/>
      <c r="GQ452" s="2"/>
      <c r="GR452" s="2"/>
      <c r="GS452" s="2"/>
      <c r="GT452" s="2"/>
      <c r="GU452" s="2"/>
    </row>
    <row r="453" spans="1:203" s="10" customFormat="1" ht="17.25" hidden="1" customHeight="1" thickBot="1" x14ac:dyDescent="0.3">
      <c r="A453" s="318"/>
      <c r="B453" s="318"/>
      <c r="C453" s="318"/>
      <c r="D453" s="319"/>
      <c r="E453" s="320"/>
      <c r="F453" s="321"/>
      <c r="G453" s="321"/>
      <c r="H453" s="1534"/>
      <c r="I453" s="1796"/>
      <c r="J453" s="1796"/>
      <c r="K453" s="1789"/>
      <c r="L453" s="1743"/>
      <c r="M453" s="1743"/>
      <c r="N453" s="1224"/>
      <c r="O453" s="1780"/>
      <c r="P453" s="1780"/>
      <c r="Q453" s="1789"/>
      <c r="DD453" s="2"/>
      <c r="DE453" s="2"/>
      <c r="GM453" s="2"/>
      <c r="GN453" s="2"/>
      <c r="GO453" s="2"/>
      <c r="GP453" s="2"/>
      <c r="GQ453" s="2"/>
      <c r="GR453" s="2"/>
      <c r="GS453" s="2"/>
      <c r="GT453" s="2"/>
      <c r="GU453" s="2"/>
    </row>
    <row r="454" spans="1:203" s="10" customFormat="1" ht="16.5" hidden="1" customHeight="1" thickTop="1" x14ac:dyDescent="0.25">
      <c r="A454" s="502"/>
      <c r="B454" s="569"/>
      <c r="C454" s="569"/>
      <c r="D454" s="569"/>
      <c r="E454" s="178"/>
      <c r="F454" s="180"/>
      <c r="G454" s="180"/>
      <c r="H454" s="1473"/>
      <c r="I454" s="1790"/>
      <c r="J454" s="1790"/>
      <c r="K454" s="1807"/>
      <c r="L454" s="1745"/>
      <c r="M454" s="1745"/>
      <c r="N454" s="1227"/>
      <c r="O454" s="1776"/>
      <c r="P454" s="1776"/>
      <c r="Q454" s="1807"/>
      <c r="DD454" s="2"/>
      <c r="DE454" s="2"/>
      <c r="GM454" s="2"/>
      <c r="GN454" s="2"/>
      <c r="GO454" s="2"/>
      <c r="GP454" s="2"/>
      <c r="GQ454" s="2"/>
      <c r="GR454" s="2"/>
      <c r="GS454" s="2"/>
      <c r="GT454" s="2"/>
      <c r="GU454" s="2"/>
    </row>
    <row r="455" spans="1:203" s="10" customFormat="1" ht="65.25" hidden="1" customHeight="1" x14ac:dyDescent="0.25">
      <c r="A455" s="502"/>
      <c r="B455" s="502"/>
      <c r="C455" s="502"/>
      <c r="D455" s="502"/>
      <c r="E455" s="191"/>
      <c r="F455" s="232"/>
      <c r="G455" s="232"/>
      <c r="H455" s="70"/>
      <c r="I455" s="1790"/>
      <c r="J455" s="1790"/>
      <c r="K455" s="1807"/>
      <c r="L455" s="1745"/>
      <c r="M455" s="1745"/>
      <c r="N455" s="1227"/>
      <c r="O455" s="1776"/>
      <c r="P455" s="1776"/>
      <c r="Q455" s="1807"/>
      <c r="DD455" s="2"/>
      <c r="DE455" s="2"/>
      <c r="GM455" s="2"/>
      <c r="GN455" s="2"/>
      <c r="GO455" s="2"/>
      <c r="GP455" s="2"/>
      <c r="GQ455" s="2"/>
      <c r="GR455" s="2"/>
      <c r="GS455" s="2"/>
      <c r="GT455" s="2"/>
      <c r="GU455" s="2"/>
    </row>
    <row r="456" spans="1:203" s="10" customFormat="1" ht="16.5" hidden="1" customHeight="1" x14ac:dyDescent="0.25">
      <c r="A456" s="502"/>
      <c r="B456" s="502"/>
      <c r="C456" s="502"/>
      <c r="D456" s="502"/>
      <c r="E456" s="191"/>
      <c r="F456" s="232"/>
      <c r="G456" s="232"/>
      <c r="H456" s="1541"/>
      <c r="I456" s="1790"/>
      <c r="J456" s="1790"/>
      <c r="K456" s="1807"/>
      <c r="L456" s="1745"/>
      <c r="M456" s="1745"/>
      <c r="N456" s="1227"/>
      <c r="O456" s="1776"/>
      <c r="P456" s="1776"/>
      <c r="Q456" s="1807"/>
      <c r="DD456" s="2"/>
      <c r="DE456" s="2"/>
      <c r="GM456" s="2"/>
      <c r="GN456" s="2"/>
      <c r="GO456" s="2"/>
      <c r="GP456" s="2"/>
      <c r="GQ456" s="2"/>
      <c r="GR456" s="2"/>
      <c r="GS456" s="2"/>
      <c r="GT456" s="2"/>
      <c r="GU456" s="2"/>
    </row>
    <row r="457" spans="1:203" s="10" customFormat="1" ht="16.5" hidden="1" customHeight="1" thickBot="1" x14ac:dyDescent="0.3">
      <c r="A457" s="570"/>
      <c r="B457" s="570"/>
      <c r="C457" s="570"/>
      <c r="D457" s="570"/>
      <c r="E457" s="179"/>
      <c r="F457" s="179"/>
      <c r="G457" s="179"/>
      <c r="H457" s="70"/>
      <c r="I457" s="1803"/>
      <c r="J457" s="1803"/>
      <c r="K457" s="1791"/>
      <c r="L457" s="1740"/>
      <c r="M457" s="1740"/>
      <c r="N457" s="1221"/>
      <c r="O457" s="1777"/>
      <c r="P457" s="1777"/>
      <c r="Q457" s="1791"/>
      <c r="DD457" s="2"/>
      <c r="DE457" s="2"/>
      <c r="GM457" s="2"/>
      <c r="GN457" s="2"/>
      <c r="GO457" s="2"/>
      <c r="GP457" s="2"/>
      <c r="GQ457" s="2"/>
      <c r="GR457" s="2"/>
      <c r="GS457" s="2"/>
      <c r="GT457" s="2"/>
      <c r="GU457" s="2"/>
    </row>
    <row r="458" spans="1:203" s="10" customFormat="1" ht="16.5" hidden="1" customHeight="1" thickTop="1" x14ac:dyDescent="0.25">
      <c r="A458" s="569"/>
      <c r="B458" s="569"/>
      <c r="C458" s="569"/>
      <c r="D458" s="569"/>
      <c r="E458" s="178"/>
      <c r="F458" s="178"/>
      <c r="G458" s="178"/>
      <c r="H458" s="1542"/>
      <c r="I458" s="1792"/>
      <c r="J458" s="1792"/>
      <c r="K458" s="1793"/>
      <c r="L458" s="1737"/>
      <c r="M458" s="1737"/>
      <c r="N458" s="1219"/>
      <c r="O458" s="1773"/>
      <c r="P458" s="1773"/>
      <c r="Q458" s="1793"/>
      <c r="DD458" s="2"/>
      <c r="DE458" s="2"/>
      <c r="GM458" s="2"/>
      <c r="GN458" s="2"/>
      <c r="GO458" s="2"/>
      <c r="GP458" s="2"/>
      <c r="GQ458" s="2"/>
      <c r="GR458" s="2"/>
      <c r="GS458" s="2"/>
      <c r="GT458" s="2"/>
      <c r="GU458" s="2"/>
    </row>
    <row r="459" spans="1:203" s="10" customFormat="1" ht="16.5" hidden="1" customHeight="1" thickBot="1" x14ac:dyDescent="0.3">
      <c r="A459" s="570"/>
      <c r="B459" s="570"/>
      <c r="C459" s="570"/>
      <c r="D459" s="570"/>
      <c r="E459" s="179"/>
      <c r="F459" s="179"/>
      <c r="G459" s="179"/>
      <c r="H459" s="1536"/>
      <c r="I459" s="1803"/>
      <c r="J459" s="1803"/>
      <c r="K459" s="1791"/>
      <c r="L459" s="1740"/>
      <c r="M459" s="1740"/>
      <c r="N459" s="1221"/>
      <c r="O459" s="1777"/>
      <c r="P459" s="1777"/>
      <c r="Q459" s="1791"/>
      <c r="DD459" s="2"/>
      <c r="DE459" s="2"/>
      <c r="GM459" s="2"/>
      <c r="GN459" s="2"/>
      <c r="GO459" s="2"/>
      <c r="GP459" s="2"/>
      <c r="GQ459" s="2"/>
      <c r="GR459" s="2"/>
      <c r="GS459" s="2"/>
      <c r="GT459" s="2"/>
      <c r="GU459" s="2"/>
    </row>
    <row r="460" spans="1:203" s="10" customFormat="1" ht="17.25" hidden="1" customHeight="1" thickTop="1" thickBot="1" x14ac:dyDescent="0.3">
      <c r="A460" s="268"/>
      <c r="B460" s="268"/>
      <c r="C460" s="268"/>
      <c r="D460" s="268"/>
      <c r="E460" s="263"/>
      <c r="F460" s="263"/>
      <c r="G460" s="263"/>
      <c r="H460" s="1537"/>
      <c r="I460" s="1787"/>
      <c r="J460" s="1787"/>
      <c r="K460" s="1806"/>
      <c r="L460" s="1728"/>
      <c r="M460" s="1728"/>
      <c r="N460" s="1201"/>
      <c r="O460" s="1775"/>
      <c r="P460" s="1775"/>
      <c r="Q460" s="1806"/>
      <c r="DD460" s="2"/>
      <c r="DE460" s="2"/>
      <c r="GM460" s="2"/>
      <c r="GN460" s="2"/>
      <c r="GO460" s="2"/>
      <c r="GP460" s="2"/>
      <c r="GQ460" s="2"/>
      <c r="GR460" s="2"/>
      <c r="GS460" s="2"/>
      <c r="GT460" s="2"/>
      <c r="GU460" s="2"/>
    </row>
    <row r="461" spans="1:203" s="10" customFormat="1" ht="16.5" hidden="1" customHeight="1" thickTop="1" x14ac:dyDescent="0.25">
      <c r="A461" s="496"/>
      <c r="B461" s="496"/>
      <c r="C461" s="496"/>
      <c r="D461" s="496"/>
      <c r="E461" s="225"/>
      <c r="F461" s="225"/>
      <c r="G461" s="225"/>
      <c r="H461" s="1538"/>
      <c r="I461" s="1788"/>
      <c r="J461" s="1788"/>
      <c r="K461" s="1802"/>
      <c r="L461" s="1744"/>
      <c r="M461" s="1744"/>
      <c r="N461" s="1226"/>
      <c r="O461" s="1772"/>
      <c r="P461" s="1772"/>
      <c r="Q461" s="1802"/>
      <c r="DD461" s="2"/>
      <c r="DE461" s="2"/>
      <c r="GM461" s="2"/>
      <c r="GN461" s="2"/>
      <c r="GO461" s="2"/>
      <c r="GP461" s="2"/>
      <c r="GQ461" s="2"/>
      <c r="GR461" s="2"/>
      <c r="GS461" s="2"/>
      <c r="GT461" s="2"/>
      <c r="GU461" s="2"/>
    </row>
    <row r="462" spans="1:203" s="10" customFormat="1" ht="16.5" hidden="1" customHeight="1" thickBot="1" x14ac:dyDescent="0.3">
      <c r="A462" s="570"/>
      <c r="B462" s="570"/>
      <c r="C462" s="570"/>
      <c r="D462" s="570"/>
      <c r="E462" s="179"/>
      <c r="F462" s="179"/>
      <c r="G462" s="542"/>
      <c r="H462" s="1539"/>
      <c r="I462" s="1803"/>
      <c r="J462" s="1803"/>
      <c r="K462" s="1791"/>
      <c r="L462" s="1740"/>
      <c r="M462" s="1740"/>
      <c r="N462" s="1221"/>
      <c r="O462" s="1777"/>
      <c r="P462" s="1777"/>
      <c r="Q462" s="1791"/>
      <c r="DD462" s="2"/>
      <c r="DE462" s="2"/>
      <c r="GM462" s="2"/>
      <c r="GN462" s="2"/>
      <c r="GO462" s="2"/>
      <c r="GP462" s="2"/>
      <c r="GQ462" s="2"/>
      <c r="GR462" s="2"/>
      <c r="GS462" s="2"/>
      <c r="GT462" s="2"/>
      <c r="GU462" s="2"/>
    </row>
    <row r="463" spans="1:203" s="10" customFormat="1" ht="17.25" hidden="1" customHeight="1" thickTop="1" thickBot="1" x14ac:dyDescent="0.3">
      <c r="A463" s="268"/>
      <c r="B463" s="268"/>
      <c r="C463" s="268"/>
      <c r="D463" s="268"/>
      <c r="E463" s="263"/>
      <c r="F463" s="263"/>
      <c r="G463" s="263"/>
      <c r="H463" s="1540"/>
      <c r="I463" s="1787"/>
      <c r="J463" s="1787"/>
      <c r="K463" s="1806"/>
      <c r="L463" s="1728"/>
      <c r="M463" s="1728"/>
      <c r="N463" s="1201"/>
      <c r="O463" s="1775"/>
      <c r="P463" s="1775"/>
      <c r="Q463" s="1806"/>
      <c r="DD463" s="2"/>
      <c r="DE463" s="2"/>
      <c r="GM463" s="2"/>
      <c r="GN463" s="2"/>
      <c r="GO463" s="2"/>
      <c r="GP463" s="2"/>
      <c r="GQ463" s="2"/>
      <c r="GR463" s="2"/>
      <c r="GS463" s="2"/>
      <c r="GT463" s="2"/>
      <c r="GU463" s="2"/>
    </row>
    <row r="464" spans="1:203" s="10" customFormat="1" ht="32.25" thickTop="1" x14ac:dyDescent="0.25">
      <c r="A464" s="813"/>
      <c r="B464" s="813"/>
      <c r="C464" s="813"/>
      <c r="D464" s="814" t="s">
        <v>450</v>
      </c>
      <c r="E464" s="815"/>
      <c r="F464" s="816"/>
      <c r="G464" s="816"/>
      <c r="H464" s="1530" t="s">
        <v>453</v>
      </c>
      <c r="I464" s="2026"/>
      <c r="J464" s="2026"/>
      <c r="K464" s="2027"/>
      <c r="L464" s="2028"/>
      <c r="M464" s="2028"/>
      <c r="N464" s="2027"/>
      <c r="O464" s="2029"/>
      <c r="P464" s="2029"/>
      <c r="Q464" s="2027"/>
      <c r="DD464" s="2"/>
      <c r="DE464" s="2"/>
      <c r="GM464" s="2"/>
      <c r="GN464" s="2"/>
      <c r="GO464" s="2"/>
      <c r="GP464" s="2"/>
      <c r="GQ464" s="2"/>
      <c r="GR464" s="2"/>
      <c r="GS464" s="2"/>
      <c r="GT464" s="2"/>
      <c r="GU464" s="2"/>
    </row>
    <row r="465" spans="1:203" s="10" customFormat="1" ht="16.5" thickBot="1" x14ac:dyDescent="0.3">
      <c r="A465" s="799"/>
      <c r="B465" s="799"/>
      <c r="C465" s="799">
        <v>630</v>
      </c>
      <c r="D465" s="800"/>
      <c r="E465" s="801"/>
      <c r="F465" s="802"/>
      <c r="G465" s="802"/>
      <c r="H465" s="1531" t="s">
        <v>1439</v>
      </c>
      <c r="I465" s="2113"/>
      <c r="J465" s="2113"/>
      <c r="K465" s="1905"/>
      <c r="L465" s="2114"/>
      <c r="M465" s="2114"/>
      <c r="N465" s="1905"/>
      <c r="O465" s="2115"/>
      <c r="P465" s="2115"/>
      <c r="Q465" s="1905"/>
      <c r="DD465" s="2"/>
      <c r="DE465" s="2"/>
      <c r="GM465" s="2"/>
      <c r="GN465" s="2"/>
      <c r="GO465" s="2"/>
      <c r="GP465" s="2"/>
      <c r="GQ465" s="2"/>
      <c r="GR465" s="2"/>
      <c r="GS465" s="2"/>
      <c r="GT465" s="2"/>
      <c r="GU465" s="2"/>
    </row>
    <row r="466" spans="1:203" s="10" customFormat="1" ht="17.25" thickTop="1" thickBot="1" x14ac:dyDescent="0.3">
      <c r="A466" s="459"/>
      <c r="B466" s="459"/>
      <c r="C466" s="459"/>
      <c r="D466" s="459"/>
      <c r="E466" s="508">
        <v>81</v>
      </c>
      <c r="F466" s="509">
        <v>425</v>
      </c>
      <c r="G466" s="509"/>
      <c r="H466" s="1543" t="s">
        <v>1437</v>
      </c>
      <c r="I466" s="2065">
        <v>1010000</v>
      </c>
      <c r="J466" s="2065">
        <v>1002918.6</v>
      </c>
      <c r="K466" s="1215">
        <f>J466/I466*100</f>
        <v>99.298871287128705</v>
      </c>
      <c r="L466" s="1766"/>
      <c r="M466" s="1766"/>
      <c r="N466" s="1215"/>
      <c r="O466" s="2090">
        <f t="shared" ref="O466:P468" si="55">I466+L466</f>
        <v>1010000</v>
      </c>
      <c r="P466" s="2090">
        <f t="shared" si="55"/>
        <v>1002918.6</v>
      </c>
      <c r="Q466" s="1215">
        <f>P466/O466*100</f>
        <v>99.298871287128705</v>
      </c>
      <c r="DD466" s="2"/>
      <c r="DE466" s="2"/>
      <c r="GM466" s="2"/>
      <c r="GN466" s="2"/>
      <c r="GO466" s="2"/>
      <c r="GP466" s="2"/>
      <c r="GQ466" s="2"/>
      <c r="GR466" s="2"/>
      <c r="GS466" s="2"/>
      <c r="GT466" s="2"/>
      <c r="GU466" s="2"/>
    </row>
    <row r="467" spans="1:203" s="10" customFormat="1" ht="17.25" thickTop="1" thickBot="1" x14ac:dyDescent="0.3">
      <c r="A467" s="459"/>
      <c r="B467" s="459"/>
      <c r="C467" s="459"/>
      <c r="D467" s="459"/>
      <c r="E467" s="263">
        <v>82</v>
      </c>
      <c r="F467" s="460">
        <v>426</v>
      </c>
      <c r="G467" s="460"/>
      <c r="H467" s="1479" t="s">
        <v>418</v>
      </c>
      <c r="I467" s="1943">
        <v>500000</v>
      </c>
      <c r="J467" s="1943">
        <v>404280</v>
      </c>
      <c r="K467" s="1215">
        <f>J467/I467*100</f>
        <v>80.855999999999995</v>
      </c>
      <c r="L467" s="1720"/>
      <c r="M467" s="1720"/>
      <c r="N467" s="1215"/>
      <c r="O467" s="1954">
        <f t="shared" si="55"/>
        <v>500000</v>
      </c>
      <c r="P467" s="1954">
        <f t="shared" si="55"/>
        <v>404280</v>
      </c>
      <c r="Q467" s="1215">
        <f>P467/O467*100</f>
        <v>80.855999999999995</v>
      </c>
      <c r="DD467" s="2"/>
      <c r="DE467" s="2"/>
      <c r="GM467" s="2"/>
      <c r="GN467" s="2"/>
      <c r="GO467" s="2"/>
      <c r="GP467" s="2"/>
      <c r="GQ467" s="2"/>
      <c r="GR467" s="2"/>
      <c r="GS467" s="2"/>
      <c r="GT467" s="2"/>
      <c r="GU467" s="2"/>
    </row>
    <row r="468" spans="1:203" s="10" customFormat="1" ht="17.25" thickTop="1" thickBot="1" x14ac:dyDescent="0.3">
      <c r="A468" s="459"/>
      <c r="B468" s="459"/>
      <c r="C468" s="459"/>
      <c r="D468" s="459"/>
      <c r="E468" s="508">
        <v>83</v>
      </c>
      <c r="F468" s="593">
        <v>511</v>
      </c>
      <c r="G468" s="593"/>
      <c r="H468" s="1479" t="s">
        <v>1459</v>
      </c>
      <c r="I468" s="2065">
        <f>I469+I470</f>
        <v>6000000</v>
      </c>
      <c r="J468" s="2065">
        <v>5478693.5999999996</v>
      </c>
      <c r="K468" s="1188">
        <f>J468/I468*100</f>
        <v>91.311559999999986</v>
      </c>
      <c r="L468" s="1716"/>
      <c r="M468" s="1716"/>
      <c r="N468" s="1188"/>
      <c r="O468" s="1949">
        <f t="shared" si="55"/>
        <v>6000000</v>
      </c>
      <c r="P468" s="1949">
        <f t="shared" si="55"/>
        <v>5478693.5999999996</v>
      </c>
      <c r="Q468" s="1188">
        <f>P468/O468*100</f>
        <v>91.311559999999986</v>
      </c>
      <c r="DD468" s="2"/>
      <c r="DE468" s="2"/>
      <c r="GM468" s="2"/>
      <c r="GN468" s="2"/>
      <c r="GO468" s="2"/>
      <c r="GP468" s="2"/>
      <c r="GQ468" s="2"/>
      <c r="GR468" s="2"/>
      <c r="GS468" s="2"/>
      <c r="GT468" s="2"/>
      <c r="GU468" s="2"/>
    </row>
    <row r="469" spans="1:203" s="10" customFormat="1" ht="17.25" hidden="1" customHeight="1" x14ac:dyDescent="0.25">
      <c r="A469" s="502"/>
      <c r="B469" s="502"/>
      <c r="C469" s="502"/>
      <c r="D469" s="502"/>
      <c r="E469" s="191"/>
      <c r="F469" s="507">
        <v>511200</v>
      </c>
      <c r="G469" s="507"/>
      <c r="H469" s="1486" t="s">
        <v>1138</v>
      </c>
      <c r="I469" s="1939">
        <v>4000000</v>
      </c>
      <c r="J469" s="1939">
        <v>0</v>
      </c>
      <c r="K469" s="1192"/>
      <c r="L469" s="1700"/>
      <c r="M469" s="1700"/>
      <c r="N469" s="1192"/>
      <c r="O469" s="2118">
        <v>4000000</v>
      </c>
      <c r="P469" s="2118">
        <v>4000000</v>
      </c>
      <c r="Q469" s="1192"/>
      <c r="DD469" s="2"/>
      <c r="DE469" s="2"/>
      <c r="GM469" s="2"/>
      <c r="GN469" s="2"/>
      <c r="GO469" s="2"/>
      <c r="GP469" s="2"/>
      <c r="GQ469" s="2"/>
      <c r="GR469" s="2"/>
      <c r="GS469" s="2"/>
      <c r="GT469" s="2"/>
      <c r="GU469" s="2"/>
    </row>
    <row r="470" spans="1:203" s="10" customFormat="1" ht="17.25" hidden="1" customHeight="1" thickBot="1" x14ac:dyDescent="0.3">
      <c r="A470" s="496"/>
      <c r="B470" s="496"/>
      <c r="C470" s="496"/>
      <c r="D470" s="496"/>
      <c r="E470" s="225"/>
      <c r="F470" s="984">
        <v>511400</v>
      </c>
      <c r="G470" s="984"/>
      <c r="H470" s="17" t="s">
        <v>1500</v>
      </c>
      <c r="I470" s="1942">
        <v>2000000</v>
      </c>
      <c r="J470" s="1942">
        <v>0</v>
      </c>
      <c r="K470" s="1192"/>
      <c r="L470" s="1700"/>
      <c r="M470" s="1700"/>
      <c r="N470" s="1192"/>
      <c r="O470" s="2118">
        <f>I470</f>
        <v>2000000</v>
      </c>
      <c r="P470" s="2118">
        <f>J470</f>
        <v>0</v>
      </c>
      <c r="Q470" s="1192"/>
      <c r="DD470" s="2"/>
      <c r="DE470" s="2"/>
      <c r="GM470" s="2"/>
      <c r="GN470" s="2"/>
      <c r="GO470" s="2"/>
      <c r="GP470" s="2"/>
      <c r="GQ470" s="2"/>
      <c r="GR470" s="2"/>
      <c r="GS470" s="2"/>
      <c r="GT470" s="2"/>
      <c r="GU470" s="2"/>
    </row>
    <row r="471" spans="1:203" s="10" customFormat="1" ht="17.25" hidden="1" customHeight="1" thickBot="1" x14ac:dyDescent="0.3">
      <c r="A471" s="610"/>
      <c r="B471" s="610"/>
      <c r="C471" s="610"/>
      <c r="D471" s="610"/>
      <c r="E471" s="224"/>
      <c r="F471" s="604"/>
      <c r="G471" s="604"/>
      <c r="H471" s="1447"/>
      <c r="I471" s="1948"/>
      <c r="J471" s="1948"/>
      <c r="K471" s="1195"/>
      <c r="L471" s="1715"/>
      <c r="M471" s="1715"/>
      <c r="N471" s="1195"/>
      <c r="O471" s="1952"/>
      <c r="P471" s="1952"/>
      <c r="Q471" s="1195"/>
      <c r="DD471" s="2"/>
      <c r="DE471" s="2"/>
      <c r="GM471" s="2"/>
      <c r="GN471" s="2"/>
      <c r="GO471" s="2"/>
      <c r="GP471" s="2"/>
      <c r="GQ471" s="2"/>
      <c r="GR471" s="2"/>
      <c r="GS471" s="2"/>
      <c r="GT471" s="2"/>
      <c r="GU471" s="2"/>
    </row>
    <row r="472" spans="1:203" s="10" customFormat="1" ht="32.25" thickTop="1" x14ac:dyDescent="0.25">
      <c r="A472" s="461"/>
      <c r="B472" s="462"/>
      <c r="C472" s="462"/>
      <c r="D472" s="462"/>
      <c r="E472" s="229"/>
      <c r="F472" s="185"/>
      <c r="G472" s="178"/>
      <c r="H472" s="1529" t="s">
        <v>1440</v>
      </c>
      <c r="I472" s="2065"/>
      <c r="J472" s="2065"/>
      <c r="K472" s="1212"/>
      <c r="L472" s="1766"/>
      <c r="M472" s="1766"/>
      <c r="N472" s="1212"/>
      <c r="O472" s="2090"/>
      <c r="P472" s="2090"/>
      <c r="Q472" s="1212"/>
      <c r="DD472" s="2"/>
      <c r="DE472" s="2"/>
      <c r="GM472" s="2"/>
      <c r="GN472" s="2"/>
      <c r="GO472" s="2"/>
      <c r="GP472" s="2"/>
      <c r="GQ472" s="2"/>
      <c r="GR472" s="2"/>
      <c r="GS472" s="2"/>
      <c r="GT472" s="2"/>
      <c r="GU472" s="2"/>
    </row>
    <row r="473" spans="1:203" s="10" customFormat="1" ht="16.5" thickBot="1" x14ac:dyDescent="0.3">
      <c r="A473" s="463"/>
      <c r="B473" s="464"/>
      <c r="C473" s="464"/>
      <c r="D473" s="464"/>
      <c r="E473" s="175"/>
      <c r="F473" s="188"/>
      <c r="G473" s="542">
        <v>1</v>
      </c>
      <c r="H473" s="1487" t="s">
        <v>1557</v>
      </c>
      <c r="I473" s="2062">
        <f>I466+I468+I467</f>
        <v>7510000</v>
      </c>
      <c r="J473" s="2062">
        <f>J466+J468+J467</f>
        <v>6885892.1999999993</v>
      </c>
      <c r="K473" s="1215">
        <f>J473/I473*100</f>
        <v>91.689643142476683</v>
      </c>
      <c r="L473" s="1734"/>
      <c r="M473" s="1734"/>
      <c r="N473" s="1215"/>
      <c r="O473" s="1965">
        <f>I473+L473</f>
        <v>7510000</v>
      </c>
      <c r="P473" s="1965">
        <f>J473+M473</f>
        <v>6885892.1999999993</v>
      </c>
      <c r="Q473" s="1215">
        <f>P473/O473*100</f>
        <v>91.689643142476683</v>
      </c>
      <c r="DD473" s="2"/>
      <c r="DE473" s="2"/>
      <c r="GM473" s="2"/>
      <c r="GN473" s="2"/>
      <c r="GO473" s="2"/>
      <c r="GP473" s="2"/>
      <c r="GQ473" s="2"/>
      <c r="GR473" s="2"/>
      <c r="GS473" s="2"/>
      <c r="GT473" s="2"/>
      <c r="GU473" s="2"/>
    </row>
    <row r="474" spans="1:203" s="10" customFormat="1" ht="17.25" thickTop="1" thickBot="1" x14ac:dyDescent="0.3">
      <c r="A474" s="463"/>
      <c r="B474" s="464"/>
      <c r="C474" s="464"/>
      <c r="D474" s="464"/>
      <c r="E474" s="175"/>
      <c r="F474" s="188"/>
      <c r="G474" s="263"/>
      <c r="H474" s="1490" t="s">
        <v>203</v>
      </c>
      <c r="I474" s="1943">
        <f>I473</f>
        <v>7510000</v>
      </c>
      <c r="J474" s="1943">
        <f>J473</f>
        <v>6885892.1999999993</v>
      </c>
      <c r="K474" s="1215">
        <f>J474/I474*100</f>
        <v>91.689643142476683</v>
      </c>
      <c r="L474" s="1720"/>
      <c r="M474" s="1720"/>
      <c r="N474" s="1215"/>
      <c r="O474" s="1954">
        <f>I474+L474</f>
        <v>7510000</v>
      </c>
      <c r="P474" s="1954">
        <f>J474+M474</f>
        <v>6885892.1999999993</v>
      </c>
      <c r="Q474" s="1215">
        <f>P474/O474*100</f>
        <v>91.689643142476683</v>
      </c>
      <c r="DD474" s="2"/>
      <c r="DE474" s="2"/>
      <c r="GM474" s="2"/>
      <c r="GN474" s="2"/>
      <c r="GO474" s="2"/>
      <c r="GP474" s="2"/>
      <c r="GQ474" s="2"/>
      <c r="GR474" s="2"/>
      <c r="GS474" s="2"/>
      <c r="GT474" s="2"/>
      <c r="GU474" s="2"/>
    </row>
    <row r="475" spans="1:203" s="10" customFormat="1" ht="32.25" thickTop="1" x14ac:dyDescent="0.25">
      <c r="A475" s="463"/>
      <c r="B475" s="464"/>
      <c r="C475" s="464"/>
      <c r="D475" s="464"/>
      <c r="E475" s="175"/>
      <c r="F475" s="188"/>
      <c r="G475" s="225"/>
      <c r="H475" s="1519" t="s">
        <v>451</v>
      </c>
      <c r="I475" s="1948"/>
      <c r="J475" s="1948"/>
      <c r="K475" s="1195"/>
      <c r="L475" s="1715"/>
      <c r="M475" s="1715"/>
      <c r="N475" s="1195"/>
      <c r="O475" s="1952"/>
      <c r="P475" s="1952"/>
      <c r="Q475" s="1195"/>
      <c r="DD475" s="2"/>
      <c r="DE475" s="2"/>
      <c r="GM475" s="2"/>
      <c r="GN475" s="2"/>
      <c r="GO475" s="2"/>
      <c r="GP475" s="2"/>
      <c r="GQ475" s="2"/>
      <c r="GR475" s="2"/>
      <c r="GS475" s="2"/>
      <c r="GT475" s="2"/>
      <c r="GU475" s="2"/>
    </row>
    <row r="476" spans="1:203" s="10" customFormat="1" ht="16.5" thickBot="1" x14ac:dyDescent="0.3">
      <c r="A476" s="463"/>
      <c r="B476" s="464"/>
      <c r="C476" s="464"/>
      <c r="D476" s="464"/>
      <c r="E476" s="175"/>
      <c r="F476" s="188"/>
      <c r="G476" s="542">
        <v>1</v>
      </c>
      <c r="H476" s="1491" t="s">
        <v>1557</v>
      </c>
      <c r="I476" s="2062">
        <f>I466+I468+I467</f>
        <v>7510000</v>
      </c>
      <c r="J476" s="2062">
        <f>J466+J468+J467</f>
        <v>6885892.1999999993</v>
      </c>
      <c r="K476" s="1215">
        <f>J476/I476*100</f>
        <v>91.689643142476683</v>
      </c>
      <c r="L476" s="1734"/>
      <c r="M476" s="1734"/>
      <c r="N476" s="1215"/>
      <c r="O476" s="1965">
        <f>I476+L476</f>
        <v>7510000</v>
      </c>
      <c r="P476" s="1965">
        <f>J476+M476</f>
        <v>6885892.1999999993</v>
      </c>
      <c r="Q476" s="1215">
        <f>P476/O476*100</f>
        <v>91.689643142476683</v>
      </c>
      <c r="DD476" s="2"/>
      <c r="DE476" s="2"/>
      <c r="GM476" s="2"/>
      <c r="GN476" s="2"/>
      <c r="GO476" s="2"/>
      <c r="GP476" s="2"/>
      <c r="GQ476" s="2"/>
      <c r="GR476" s="2"/>
      <c r="GS476" s="2"/>
      <c r="GT476" s="2"/>
      <c r="GU476" s="2"/>
    </row>
    <row r="477" spans="1:203" s="10" customFormat="1" ht="17.25" thickTop="1" thickBot="1" x14ac:dyDescent="0.3">
      <c r="A477" s="463"/>
      <c r="B477" s="464"/>
      <c r="C477" s="464"/>
      <c r="D477" s="464"/>
      <c r="E477" s="175"/>
      <c r="F477" s="188"/>
      <c r="G477" s="263"/>
      <c r="H477" s="1507" t="s">
        <v>452</v>
      </c>
      <c r="I477" s="1943">
        <f>I476</f>
        <v>7510000</v>
      </c>
      <c r="J477" s="1943">
        <f>J476</f>
        <v>6885892.1999999993</v>
      </c>
      <c r="K477" s="1215">
        <f>J477/I477*100</f>
        <v>91.689643142476683</v>
      </c>
      <c r="L477" s="1720"/>
      <c r="M477" s="1720"/>
      <c r="N477" s="1215"/>
      <c r="O477" s="1954">
        <f>I477+L477</f>
        <v>7510000</v>
      </c>
      <c r="P477" s="1954">
        <f>J477+M477</f>
        <v>6885892.1999999993</v>
      </c>
      <c r="Q477" s="1215">
        <f>P477/O477*100</f>
        <v>91.689643142476683</v>
      </c>
      <c r="DD477" s="2"/>
      <c r="DE477" s="2"/>
      <c r="GM477" s="2"/>
      <c r="GN477" s="2"/>
      <c r="GO477" s="2"/>
      <c r="GP477" s="2"/>
      <c r="GQ477" s="2"/>
      <c r="GR477" s="2"/>
      <c r="GS477" s="2"/>
      <c r="GT477" s="2"/>
      <c r="GU477" s="2"/>
    </row>
    <row r="478" spans="1:203" s="10" customFormat="1" ht="32.25" thickTop="1" x14ac:dyDescent="0.25">
      <c r="A478" s="463"/>
      <c r="B478" s="464"/>
      <c r="C478" s="464"/>
      <c r="D478" s="464"/>
      <c r="E478" s="175"/>
      <c r="F478" s="188"/>
      <c r="G478" s="508"/>
      <c r="H478" s="1545" t="s">
        <v>999</v>
      </c>
      <c r="I478" s="2065"/>
      <c r="J478" s="2065"/>
      <c r="K478" s="1212"/>
      <c r="L478" s="1766"/>
      <c r="M478" s="1766"/>
      <c r="N478" s="1212"/>
      <c r="O478" s="2090"/>
      <c r="P478" s="2090"/>
      <c r="Q478" s="1212"/>
      <c r="DD478" s="2"/>
      <c r="DE478" s="2"/>
      <c r="GM478" s="2"/>
      <c r="GN478" s="2"/>
      <c r="GO478" s="2"/>
      <c r="GP478" s="2"/>
      <c r="GQ478" s="2"/>
      <c r="GR478" s="2"/>
      <c r="GS478" s="2"/>
      <c r="GT478" s="2"/>
      <c r="GU478" s="2"/>
    </row>
    <row r="479" spans="1:203" s="10" customFormat="1" ht="16.5" thickBot="1" x14ac:dyDescent="0.3">
      <c r="A479" s="463"/>
      <c r="B479" s="464"/>
      <c r="C479" s="464"/>
      <c r="D479" s="464"/>
      <c r="E479" s="175"/>
      <c r="F479" s="188"/>
      <c r="G479" s="545">
        <v>1</v>
      </c>
      <c r="H479" s="1510" t="s">
        <v>1557</v>
      </c>
      <c r="I479" s="1919">
        <f>I418+I449+I462+I427+I476+I439+I407</f>
        <v>35780000</v>
      </c>
      <c r="J479" s="1919">
        <f>J418+J449+J462+J427+J476+J439+J407</f>
        <v>30253350.559999999</v>
      </c>
      <c r="K479" s="1215">
        <f>J479/I479*100</f>
        <v>84.553802571268861</v>
      </c>
      <c r="L479" s="1719"/>
      <c r="M479" s="1719"/>
      <c r="N479" s="1215"/>
      <c r="O479" s="1951">
        <f>I479+L479</f>
        <v>35780000</v>
      </c>
      <c r="P479" s="1951">
        <f>J479+M479</f>
        <v>30253350.559999999</v>
      </c>
      <c r="Q479" s="1215">
        <f>P479/O479*100</f>
        <v>84.553802571268861</v>
      </c>
      <c r="DD479" s="2"/>
      <c r="DE479" s="2"/>
      <c r="GM479" s="2"/>
      <c r="GN479" s="2"/>
      <c r="GO479" s="2"/>
      <c r="GP479" s="2"/>
      <c r="GQ479" s="2"/>
      <c r="GR479" s="2"/>
      <c r="GS479" s="2"/>
      <c r="GT479" s="2"/>
      <c r="GU479" s="2"/>
    </row>
    <row r="480" spans="1:203" s="10" customFormat="1" ht="17.25" thickTop="1" thickBot="1" x14ac:dyDescent="0.3">
      <c r="A480" s="465"/>
      <c r="B480" s="466"/>
      <c r="C480" s="466"/>
      <c r="D480" s="466"/>
      <c r="E480" s="235"/>
      <c r="F480" s="192"/>
      <c r="G480" s="263"/>
      <c r="H480" s="1527" t="s">
        <v>993</v>
      </c>
      <c r="I480" s="1943">
        <f>I479</f>
        <v>35780000</v>
      </c>
      <c r="J480" s="1943">
        <f>J479</f>
        <v>30253350.559999999</v>
      </c>
      <c r="K480" s="1215">
        <f>J480/I480*100</f>
        <v>84.553802571268861</v>
      </c>
      <c r="L480" s="1720"/>
      <c r="M480" s="1720"/>
      <c r="N480" s="1215"/>
      <c r="O480" s="1954">
        <f>I480+L480</f>
        <v>35780000</v>
      </c>
      <c r="P480" s="1954">
        <f>J480+M480</f>
        <v>30253350.559999999</v>
      </c>
      <c r="Q480" s="1215">
        <f>P480/O480*100</f>
        <v>84.553802571268861</v>
      </c>
      <c r="DD480" s="2"/>
      <c r="DE480" s="2"/>
      <c r="GM480" s="2"/>
      <c r="GN480" s="2"/>
      <c r="GO480" s="2"/>
      <c r="GP480" s="2"/>
      <c r="GQ480" s="2"/>
      <c r="GR480" s="2"/>
      <c r="GS480" s="2"/>
      <c r="GT480" s="2"/>
      <c r="GU480" s="2"/>
    </row>
    <row r="481" spans="1:203" s="10" customFormat="1" ht="35.25" hidden="1" customHeight="1" thickTop="1" thickBot="1" x14ac:dyDescent="0.3">
      <c r="A481" s="44"/>
      <c r="B481" s="44"/>
      <c r="C481" s="44"/>
      <c r="D481" s="44">
        <v>1501</v>
      </c>
      <c r="E481" s="985"/>
      <c r="F481" s="986"/>
      <c r="G481" s="986"/>
      <c r="H481" s="1546" t="s">
        <v>85</v>
      </c>
      <c r="I481" s="1927"/>
      <c r="J481" s="1927"/>
      <c r="K481" s="1187"/>
      <c r="L481" s="1697"/>
      <c r="M481" s="1697"/>
      <c r="N481" s="1187"/>
      <c r="O481" s="1928"/>
      <c r="P481" s="1928"/>
      <c r="Q481" s="1187"/>
      <c r="DD481" s="2"/>
      <c r="DE481" s="2"/>
      <c r="GM481" s="2"/>
      <c r="GN481" s="2"/>
      <c r="GO481" s="2"/>
      <c r="GP481" s="2"/>
      <c r="GQ481" s="2"/>
      <c r="GR481" s="2"/>
      <c r="GS481" s="2"/>
      <c r="GT481" s="2"/>
      <c r="GU481" s="2"/>
    </row>
    <row r="482" spans="1:203" s="10" customFormat="1" ht="48.75" hidden="1" customHeight="1" thickTop="1" thickBot="1" x14ac:dyDescent="0.3">
      <c r="A482" s="249"/>
      <c r="B482" s="86"/>
      <c r="C482" s="86"/>
      <c r="D482" s="56" t="s">
        <v>293</v>
      </c>
      <c r="E482" s="258"/>
      <c r="F482" s="76"/>
      <c r="G482" s="76"/>
      <c r="H482" s="1547" t="s">
        <v>985</v>
      </c>
      <c r="I482" s="2119"/>
      <c r="J482" s="2119"/>
      <c r="K482" s="1228"/>
      <c r="L482" s="1746"/>
      <c r="M482" s="1746"/>
      <c r="N482" s="1228"/>
      <c r="O482" s="1933"/>
      <c r="P482" s="1933"/>
      <c r="Q482" s="1228"/>
      <c r="DD482" s="2"/>
      <c r="DE482" s="2"/>
      <c r="GM482" s="2"/>
      <c r="GN482" s="2"/>
      <c r="GO482" s="2"/>
      <c r="GP482" s="2"/>
      <c r="GQ482" s="2"/>
      <c r="GR482" s="2"/>
      <c r="GS482" s="2"/>
      <c r="GT482" s="2"/>
      <c r="GU482" s="2"/>
    </row>
    <row r="483" spans="1:203" s="10" customFormat="1" ht="17.25" hidden="1" customHeight="1" thickTop="1" thickBot="1" x14ac:dyDescent="0.3">
      <c r="A483" s="56"/>
      <c r="B483" s="56"/>
      <c r="C483" s="56">
        <v>620</v>
      </c>
      <c r="D483" s="56"/>
      <c r="E483" s="60"/>
      <c r="F483" s="87"/>
      <c r="G483" s="87"/>
      <c r="H483" s="1488" t="s">
        <v>1473</v>
      </c>
      <c r="I483" s="1927"/>
      <c r="J483" s="1927"/>
      <c r="K483" s="1187"/>
      <c r="L483" s="1697"/>
      <c r="M483" s="1697"/>
      <c r="N483" s="1187"/>
      <c r="O483" s="1928"/>
      <c r="P483" s="1928"/>
      <c r="Q483" s="1187"/>
      <c r="DD483" s="2"/>
      <c r="DE483" s="2"/>
      <c r="GM483" s="2"/>
      <c r="GN483" s="2"/>
      <c r="GO483" s="2"/>
      <c r="GP483" s="2"/>
      <c r="GQ483" s="2"/>
      <c r="GR483" s="2"/>
      <c r="GS483" s="2"/>
      <c r="GT483" s="2"/>
      <c r="GU483" s="2"/>
    </row>
    <row r="484" spans="1:203" s="10" customFormat="1" ht="33" hidden="1" customHeight="1" thickTop="1" x14ac:dyDescent="0.25">
      <c r="A484" s="19"/>
      <c r="B484" s="19"/>
      <c r="C484" s="510"/>
      <c r="D484" s="510"/>
      <c r="E484" s="511"/>
      <c r="F484" s="512">
        <v>421</v>
      </c>
      <c r="G484" s="512"/>
      <c r="H484" s="1548" t="s">
        <v>155</v>
      </c>
      <c r="I484" s="1956">
        <f>I485</f>
        <v>0</v>
      </c>
      <c r="J484" s="1956">
        <f>J485</f>
        <v>0</v>
      </c>
      <c r="K484" s="1914"/>
      <c r="L484" s="1732"/>
      <c r="M484" s="1732"/>
      <c r="N484" s="1914"/>
      <c r="O484" s="2060">
        <f>O485</f>
        <v>0</v>
      </c>
      <c r="P484" s="2060">
        <f>P485</f>
        <v>0</v>
      </c>
      <c r="Q484" s="1914"/>
      <c r="DD484" s="2"/>
      <c r="DE484" s="2"/>
      <c r="GM484" s="2"/>
      <c r="GN484" s="2"/>
      <c r="GO484" s="2"/>
      <c r="GP484" s="2"/>
      <c r="GQ484" s="2"/>
      <c r="GR484" s="2"/>
      <c r="GS484" s="2"/>
      <c r="GT484" s="2"/>
      <c r="GU484" s="2"/>
    </row>
    <row r="485" spans="1:203" s="10" customFormat="1" ht="17.25" hidden="1" customHeight="1" x14ac:dyDescent="0.25">
      <c r="A485" s="80"/>
      <c r="B485" s="80"/>
      <c r="C485" s="513"/>
      <c r="D485" s="513"/>
      <c r="E485" s="514"/>
      <c r="F485" s="515">
        <v>421600</v>
      </c>
      <c r="G485" s="515"/>
      <c r="H485" s="1549" t="s">
        <v>1661</v>
      </c>
      <c r="I485" s="1918"/>
      <c r="J485" s="1918"/>
      <c r="K485" s="1217"/>
      <c r="L485" s="1732"/>
      <c r="M485" s="1732"/>
      <c r="N485" s="1217"/>
      <c r="O485" s="1940">
        <f>I485</f>
        <v>0</v>
      </c>
      <c r="P485" s="1940">
        <f>J485</f>
        <v>0</v>
      </c>
      <c r="Q485" s="1217"/>
      <c r="DD485" s="2"/>
      <c r="DE485" s="2"/>
      <c r="GM485" s="2"/>
      <c r="GN485" s="2"/>
      <c r="GO485" s="2"/>
      <c r="GP485" s="2"/>
      <c r="GQ485" s="2"/>
      <c r="GR485" s="2"/>
      <c r="GS485" s="2"/>
      <c r="GT485" s="2"/>
      <c r="GU485" s="2"/>
    </row>
    <row r="486" spans="1:203" s="10" customFormat="1" ht="17.25" hidden="1" customHeight="1" x14ac:dyDescent="0.25">
      <c r="A486" s="232"/>
      <c r="B486" s="232"/>
      <c r="C486" s="232"/>
      <c r="D486" s="232"/>
      <c r="E486" s="191">
        <v>84</v>
      </c>
      <c r="F486" s="949">
        <v>511</v>
      </c>
      <c r="G486" s="949"/>
      <c r="H486" s="1550" t="s">
        <v>1662</v>
      </c>
      <c r="I486" s="1956">
        <v>0</v>
      </c>
      <c r="J486" s="1956">
        <v>0</v>
      </c>
      <c r="K486" s="1914"/>
      <c r="L486" s="1732"/>
      <c r="M486" s="1732"/>
      <c r="N486" s="1914"/>
      <c r="O486" s="2060">
        <f>I486+L486</f>
        <v>0</v>
      </c>
      <c r="P486" s="2060">
        <f>J486+M486</f>
        <v>0</v>
      </c>
      <c r="Q486" s="1914"/>
      <c r="DD486" s="2"/>
      <c r="DE486" s="2"/>
      <c r="GM486" s="2"/>
      <c r="GN486" s="2"/>
      <c r="GO486" s="2"/>
      <c r="GP486" s="2"/>
      <c r="GQ486" s="2"/>
      <c r="GR486" s="2"/>
      <c r="GS486" s="2"/>
      <c r="GT486" s="2"/>
      <c r="GU486" s="2"/>
    </row>
    <row r="487" spans="1:203" s="10" customFormat="1" ht="17.25" hidden="1" customHeight="1" x14ac:dyDescent="0.25">
      <c r="A487" s="80"/>
      <c r="B487" s="80"/>
      <c r="C487" s="232"/>
      <c r="D487" s="232"/>
      <c r="E487" s="191"/>
      <c r="F487" s="945">
        <v>511300</v>
      </c>
      <c r="G487" s="945"/>
      <c r="H487" s="1551" t="s">
        <v>1235</v>
      </c>
      <c r="I487" s="1918"/>
      <c r="J487" s="1918"/>
      <c r="K487" s="1217"/>
      <c r="L487" s="1732"/>
      <c r="M487" s="1732"/>
      <c r="N487" s="1217"/>
      <c r="O487" s="1940"/>
      <c r="P487" s="1940"/>
      <c r="Q487" s="1217"/>
      <c r="DD487" s="2"/>
      <c r="DE487" s="2"/>
      <c r="GM487" s="2"/>
      <c r="GN487" s="2"/>
      <c r="GO487" s="2"/>
      <c r="GP487" s="2"/>
      <c r="GQ487" s="2"/>
      <c r="GR487" s="2"/>
      <c r="GS487" s="2"/>
      <c r="GT487" s="2"/>
      <c r="GU487" s="2"/>
    </row>
    <row r="488" spans="1:203" s="10" customFormat="1" ht="48.75" hidden="1" customHeight="1" thickBot="1" x14ac:dyDescent="0.3">
      <c r="A488" s="140"/>
      <c r="B488" s="140"/>
      <c r="C488" s="712"/>
      <c r="D488" s="712"/>
      <c r="E488" s="224"/>
      <c r="F488" s="257"/>
      <c r="G488" s="946"/>
      <c r="H488" s="1552" t="s">
        <v>1236</v>
      </c>
      <c r="I488" s="2080"/>
      <c r="J488" s="2080"/>
      <c r="K488" s="1962"/>
      <c r="L488" s="1707"/>
      <c r="M488" s="1707"/>
      <c r="N488" s="1962"/>
      <c r="O488" s="2102"/>
      <c r="P488" s="2102"/>
      <c r="Q488" s="1962"/>
      <c r="DD488" s="2"/>
      <c r="DE488" s="2"/>
      <c r="GM488" s="2"/>
      <c r="GN488" s="2"/>
      <c r="GO488" s="2"/>
      <c r="GP488" s="2"/>
      <c r="GQ488" s="2"/>
      <c r="GR488" s="2"/>
      <c r="GS488" s="2"/>
      <c r="GT488" s="2"/>
      <c r="GU488" s="2"/>
    </row>
    <row r="489" spans="1:203" s="10" customFormat="1" ht="33" hidden="1" customHeight="1" thickTop="1" x14ac:dyDescent="0.25">
      <c r="A489" s="445"/>
      <c r="B489" s="28"/>
      <c r="C489" s="180"/>
      <c r="D489" s="180"/>
      <c r="E489" s="178"/>
      <c r="F489" s="624"/>
      <c r="G489" s="178"/>
      <c r="H489" s="1489" t="s">
        <v>1435</v>
      </c>
      <c r="I489" s="1922"/>
      <c r="J489" s="1922"/>
      <c r="K489" s="1188"/>
      <c r="L489" s="1692"/>
      <c r="M489" s="1692"/>
      <c r="N489" s="1188"/>
      <c r="O489" s="1937"/>
      <c r="P489" s="1937"/>
      <c r="Q489" s="1188"/>
      <c r="DD489" s="2"/>
      <c r="DE489" s="2"/>
      <c r="GM489" s="2"/>
      <c r="GN489" s="2"/>
      <c r="GO489" s="2"/>
      <c r="GP489" s="2"/>
      <c r="GQ489" s="2"/>
      <c r="GR489" s="2"/>
      <c r="GS489" s="2"/>
      <c r="GT489" s="2"/>
      <c r="GU489" s="2"/>
    </row>
    <row r="490" spans="1:203" s="10" customFormat="1" ht="17.25" hidden="1" customHeight="1" x14ac:dyDescent="0.25">
      <c r="A490" s="140"/>
      <c r="B490" s="80"/>
      <c r="C490" s="232"/>
      <c r="D490" s="232"/>
      <c r="E490" s="191"/>
      <c r="F490" s="945"/>
      <c r="G490" s="542">
        <v>1</v>
      </c>
      <c r="H490" s="1487" t="s">
        <v>36</v>
      </c>
      <c r="I490" s="1956">
        <f>I486</f>
        <v>0</v>
      </c>
      <c r="J490" s="1956">
        <f>J486</f>
        <v>0</v>
      </c>
      <c r="K490" s="1914"/>
      <c r="L490" s="1732"/>
      <c r="M490" s="1732"/>
      <c r="N490" s="1914"/>
      <c r="O490" s="2060">
        <f>I490+L490</f>
        <v>0</v>
      </c>
      <c r="P490" s="2060">
        <f>J490+M490</f>
        <v>0</v>
      </c>
      <c r="Q490" s="1914"/>
      <c r="DD490" s="2"/>
      <c r="DE490" s="2"/>
      <c r="GM490" s="2"/>
      <c r="GN490" s="2"/>
      <c r="GO490" s="2"/>
      <c r="GP490" s="2"/>
      <c r="GQ490" s="2"/>
      <c r="GR490" s="2"/>
      <c r="GS490" s="2"/>
      <c r="GT490" s="2"/>
      <c r="GU490" s="2"/>
    </row>
    <row r="491" spans="1:203" s="10" customFormat="1" ht="17.25" hidden="1" customHeight="1" thickBot="1" x14ac:dyDescent="0.3">
      <c r="A491" s="140"/>
      <c r="B491" s="138"/>
      <c r="C491" s="448"/>
      <c r="D491" s="448"/>
      <c r="E491" s="179"/>
      <c r="F491" s="946"/>
      <c r="G491" s="179"/>
      <c r="H491" s="1430" t="s">
        <v>898</v>
      </c>
      <c r="I491" s="2080"/>
      <c r="J491" s="2080"/>
      <c r="K491" s="1962"/>
      <c r="L491" s="1707"/>
      <c r="M491" s="1707"/>
      <c r="N491" s="1962"/>
      <c r="O491" s="2102"/>
      <c r="P491" s="2102"/>
      <c r="Q491" s="1962"/>
      <c r="DD491" s="2"/>
      <c r="DE491" s="2"/>
      <c r="GM491" s="2"/>
      <c r="GN491" s="2"/>
      <c r="GO491" s="2"/>
      <c r="GP491" s="2"/>
      <c r="GQ491" s="2"/>
      <c r="GR491" s="2"/>
      <c r="GS491" s="2"/>
      <c r="GT491" s="2"/>
      <c r="GU491" s="2"/>
    </row>
    <row r="492" spans="1:203" s="10" customFormat="1" ht="17.25" hidden="1" customHeight="1" thickTop="1" thickBot="1" x14ac:dyDescent="0.3">
      <c r="A492" s="947"/>
      <c r="B492" s="44"/>
      <c r="C492" s="234"/>
      <c r="D492" s="234"/>
      <c r="E492" s="263"/>
      <c r="F492" s="948"/>
      <c r="G492" s="263"/>
      <c r="H492" s="1455" t="s">
        <v>139</v>
      </c>
      <c r="I492" s="1927">
        <f>I490</f>
        <v>0</v>
      </c>
      <c r="J492" s="1927">
        <f>J490</f>
        <v>0</v>
      </c>
      <c r="K492" s="1187"/>
      <c r="L492" s="1697"/>
      <c r="M492" s="1697"/>
      <c r="N492" s="1187"/>
      <c r="O492" s="1928">
        <f>I492+L492</f>
        <v>0</v>
      </c>
      <c r="P492" s="1928">
        <f>J492+M492</f>
        <v>0</v>
      </c>
      <c r="Q492" s="1187"/>
      <c r="DD492" s="2"/>
      <c r="DE492" s="2"/>
      <c r="GM492" s="2"/>
      <c r="GN492" s="2"/>
      <c r="GO492" s="2"/>
      <c r="GP492" s="2"/>
      <c r="GQ492" s="2"/>
      <c r="GR492" s="2"/>
      <c r="GS492" s="2"/>
      <c r="GT492" s="2"/>
      <c r="GU492" s="2"/>
    </row>
    <row r="493" spans="1:203" s="10" customFormat="1" ht="33" hidden="1" customHeight="1" thickTop="1" x14ac:dyDescent="0.25">
      <c r="A493" s="463"/>
      <c r="B493" s="464"/>
      <c r="C493" s="464"/>
      <c r="D493" s="464"/>
      <c r="E493" s="175"/>
      <c r="F493" s="188"/>
      <c r="G493" s="188"/>
      <c r="H493" s="1553" t="s">
        <v>987</v>
      </c>
      <c r="I493" s="1959"/>
      <c r="J493" s="1959"/>
      <c r="K493" s="1199"/>
      <c r="L493" s="1704"/>
      <c r="M493" s="1704"/>
      <c r="N493" s="1199"/>
      <c r="O493" s="1944"/>
      <c r="P493" s="1944"/>
      <c r="Q493" s="1199"/>
      <c r="DD493" s="2"/>
      <c r="DE493" s="2"/>
      <c r="GM493" s="2"/>
      <c r="GN493" s="2"/>
      <c r="GO493" s="2"/>
      <c r="GP493" s="2"/>
      <c r="GQ493" s="2"/>
      <c r="GR493" s="2"/>
      <c r="GS493" s="2"/>
      <c r="GT493" s="2"/>
      <c r="GU493" s="2"/>
    </row>
    <row r="494" spans="1:203" s="10" customFormat="1" ht="17.25" hidden="1" customHeight="1" x14ac:dyDescent="0.25">
      <c r="A494" s="463"/>
      <c r="B494" s="464"/>
      <c r="C494" s="464"/>
      <c r="D494" s="464"/>
      <c r="E494" s="175"/>
      <c r="F494" s="188"/>
      <c r="G494" s="188"/>
      <c r="H494" s="1554" t="s">
        <v>1557</v>
      </c>
      <c r="I494" s="2061">
        <f>I484+I486</f>
        <v>0</v>
      </c>
      <c r="J494" s="2061">
        <f>J484+J486</f>
        <v>0</v>
      </c>
      <c r="K494" s="1209"/>
      <c r="L494" s="1704"/>
      <c r="M494" s="1704"/>
      <c r="N494" s="1209"/>
      <c r="O494" s="1936">
        <f t="shared" ref="O494:P496" si="56">I494</f>
        <v>0</v>
      </c>
      <c r="P494" s="1936">
        <f t="shared" si="56"/>
        <v>0</v>
      </c>
      <c r="Q494" s="1209"/>
      <c r="DD494" s="2"/>
      <c r="DE494" s="2"/>
      <c r="GM494" s="2"/>
      <c r="GN494" s="2"/>
      <c r="GO494" s="2"/>
      <c r="GP494" s="2"/>
      <c r="GQ494" s="2"/>
      <c r="GR494" s="2"/>
      <c r="GS494" s="2"/>
      <c r="GT494" s="2"/>
      <c r="GU494" s="2"/>
    </row>
    <row r="495" spans="1:203" s="10" customFormat="1" ht="17.25" hidden="1" customHeight="1" x14ac:dyDescent="0.25">
      <c r="A495" s="463"/>
      <c r="B495" s="464"/>
      <c r="C495" s="464"/>
      <c r="D495" s="464"/>
      <c r="E495" s="175"/>
      <c r="F495" s="188"/>
      <c r="G495" s="188"/>
      <c r="H495" s="1549" t="s">
        <v>898</v>
      </c>
      <c r="I495" s="1918">
        <v>0</v>
      </c>
      <c r="J495" s="1918">
        <v>0</v>
      </c>
      <c r="K495" s="1217"/>
      <c r="L495" s="1732"/>
      <c r="M495" s="1732"/>
      <c r="N495" s="1217"/>
      <c r="O495" s="1940">
        <f t="shared" si="56"/>
        <v>0</v>
      </c>
      <c r="P495" s="1940">
        <f t="shared" si="56"/>
        <v>0</v>
      </c>
      <c r="Q495" s="1217"/>
      <c r="DD495" s="2"/>
      <c r="DE495" s="2"/>
      <c r="GM495" s="2"/>
      <c r="GN495" s="2"/>
      <c r="GO495" s="2"/>
      <c r="GP495" s="2"/>
      <c r="GQ495" s="2"/>
      <c r="GR495" s="2"/>
      <c r="GS495" s="2"/>
      <c r="GT495" s="2"/>
      <c r="GU495" s="2"/>
    </row>
    <row r="496" spans="1:203" s="10" customFormat="1" ht="17.25" hidden="1" customHeight="1" thickBot="1" x14ac:dyDescent="0.3">
      <c r="A496" s="465"/>
      <c r="B496" s="466"/>
      <c r="C496" s="466"/>
      <c r="D496" s="466"/>
      <c r="E496" s="235"/>
      <c r="F496" s="192"/>
      <c r="G496" s="188"/>
      <c r="H496" s="1555" t="s">
        <v>986</v>
      </c>
      <c r="I496" s="1929">
        <f>I494+I495</f>
        <v>0</v>
      </c>
      <c r="J496" s="1929">
        <f>J494+J495</f>
        <v>0</v>
      </c>
      <c r="K496" s="1214"/>
      <c r="L496" s="1698"/>
      <c r="M496" s="1698"/>
      <c r="N496" s="1214"/>
      <c r="O496" s="1930">
        <f t="shared" si="56"/>
        <v>0</v>
      </c>
      <c r="P496" s="1930">
        <f t="shared" si="56"/>
        <v>0</v>
      </c>
      <c r="Q496" s="1214"/>
      <c r="DD496" s="2"/>
      <c r="DE496" s="2"/>
      <c r="GM496" s="2"/>
      <c r="GN496" s="2"/>
      <c r="GO496" s="2"/>
      <c r="GP496" s="2"/>
      <c r="GQ496" s="2"/>
      <c r="GR496" s="2"/>
      <c r="GS496" s="2"/>
      <c r="GT496" s="2"/>
      <c r="GU496" s="2"/>
    </row>
    <row r="497" spans="1:203" s="10" customFormat="1" ht="33" thickTop="1" thickBot="1" x14ac:dyDescent="0.3">
      <c r="A497" s="780"/>
      <c r="B497" s="780"/>
      <c r="C497" s="780"/>
      <c r="D497" s="780">
        <v>1501</v>
      </c>
      <c r="E497" s="780"/>
      <c r="F497" s="780"/>
      <c r="G497" s="780"/>
      <c r="H497" s="1471" t="s">
        <v>383</v>
      </c>
      <c r="I497" s="1910"/>
      <c r="J497" s="1910"/>
      <c r="K497" s="2120"/>
      <c r="L497" s="1910"/>
      <c r="M497" s="1910"/>
      <c r="N497" s="2120"/>
      <c r="O497" s="2121"/>
      <c r="P497" s="2121"/>
      <c r="Q497" s="2120"/>
      <c r="DD497" s="2"/>
      <c r="DE497" s="2"/>
      <c r="GM497" s="2"/>
      <c r="GN497" s="2"/>
      <c r="GO497" s="2"/>
      <c r="GP497" s="2"/>
      <c r="GQ497" s="2"/>
      <c r="GR497" s="2"/>
      <c r="GS497" s="2"/>
      <c r="GT497" s="2"/>
      <c r="GU497" s="2"/>
    </row>
    <row r="498" spans="1:203" s="10" customFormat="1" ht="33" thickTop="1" thickBot="1" x14ac:dyDescent="0.3">
      <c r="A498" s="780"/>
      <c r="B498" s="780"/>
      <c r="C498" s="780"/>
      <c r="D498" s="780" t="s">
        <v>294</v>
      </c>
      <c r="E498" s="772"/>
      <c r="F498" s="781"/>
      <c r="G498" s="781"/>
      <c r="H498" s="1556" t="s">
        <v>469</v>
      </c>
      <c r="I498" s="2019"/>
      <c r="J498" s="2019"/>
      <c r="K498" s="1907"/>
      <c r="L498" s="2020"/>
      <c r="M498" s="2020"/>
      <c r="N498" s="1907"/>
      <c r="O498" s="2021"/>
      <c r="P498" s="2021"/>
      <c r="Q498" s="1907"/>
      <c r="DD498" s="2"/>
      <c r="DE498" s="2"/>
      <c r="GM498" s="2"/>
      <c r="GN498" s="2"/>
      <c r="GO498" s="2"/>
      <c r="GP498" s="2"/>
      <c r="GQ498" s="2"/>
      <c r="GR498" s="2"/>
      <c r="GS498" s="2"/>
      <c r="GT498" s="2"/>
      <c r="GU498" s="2"/>
    </row>
    <row r="499" spans="1:203" s="10" customFormat="1" ht="17.25" thickTop="1" thickBot="1" x14ac:dyDescent="0.3">
      <c r="A499" s="782"/>
      <c r="B499" s="782"/>
      <c r="C499" s="782">
        <v>412</v>
      </c>
      <c r="D499" s="782"/>
      <c r="E499" s="740"/>
      <c r="F499" s="783"/>
      <c r="G499" s="784"/>
      <c r="H499" s="1557" t="s">
        <v>400</v>
      </c>
      <c r="I499" s="2122"/>
      <c r="J499" s="2122"/>
      <c r="K499" s="1907"/>
      <c r="L499" s="2020"/>
      <c r="M499" s="2020"/>
      <c r="N499" s="1907"/>
      <c r="O499" s="2021"/>
      <c r="P499" s="2021"/>
      <c r="Q499" s="1907"/>
      <c r="DD499" s="2"/>
      <c r="DE499" s="2"/>
      <c r="GM499" s="2"/>
      <c r="GN499" s="2"/>
      <c r="GO499" s="2"/>
      <c r="GP499" s="2"/>
      <c r="GQ499" s="2"/>
      <c r="GR499" s="2"/>
      <c r="GS499" s="2"/>
      <c r="GT499" s="2"/>
      <c r="GU499" s="2"/>
    </row>
    <row r="500" spans="1:203" s="10" customFormat="1" ht="33" thickTop="1" thickBot="1" x14ac:dyDescent="0.3">
      <c r="A500" s="44"/>
      <c r="B500" s="44"/>
      <c r="C500" s="44"/>
      <c r="D500" s="44"/>
      <c r="E500" s="240">
        <v>84</v>
      </c>
      <c r="F500" s="290">
        <v>464</v>
      </c>
      <c r="G500" s="290"/>
      <c r="H500" s="1428" t="s">
        <v>1559</v>
      </c>
      <c r="I500" s="1927">
        <v>8500000</v>
      </c>
      <c r="J500" s="1927">
        <v>8441000</v>
      </c>
      <c r="K500" s="1228">
        <f>J500/I500*100</f>
        <v>99.305882352941182</v>
      </c>
      <c r="L500" s="1746"/>
      <c r="M500" s="1746"/>
      <c r="N500" s="1228"/>
      <c r="O500" s="1933">
        <f>I500+L500</f>
        <v>8500000</v>
      </c>
      <c r="P500" s="1933">
        <f>J500+M500</f>
        <v>8441000</v>
      </c>
      <c r="Q500" s="1228">
        <f>P500/O500*100</f>
        <v>99.305882352941182</v>
      </c>
      <c r="DD500" s="2"/>
      <c r="DE500" s="2"/>
      <c r="GM500" s="2"/>
      <c r="GN500" s="2"/>
      <c r="GO500" s="2"/>
      <c r="GP500" s="2"/>
      <c r="GQ500" s="2"/>
      <c r="GR500" s="2"/>
      <c r="GS500" s="2"/>
      <c r="GT500" s="2"/>
      <c r="GU500" s="2"/>
    </row>
    <row r="501" spans="1:203" s="10" customFormat="1" ht="50.25" customHeight="1" thickTop="1" thickBot="1" x14ac:dyDescent="0.3">
      <c r="A501" s="143"/>
      <c r="B501" s="143"/>
      <c r="C501" s="143"/>
      <c r="D501" s="143"/>
      <c r="E501" s="18"/>
      <c r="F501" s="271"/>
      <c r="G501" s="532"/>
      <c r="H501" s="66" t="s">
        <v>1203</v>
      </c>
      <c r="I501" s="1927"/>
      <c r="J501" s="1927"/>
      <c r="K501" s="1187"/>
      <c r="L501" s="1697"/>
      <c r="M501" s="1697"/>
      <c r="N501" s="1187"/>
      <c r="O501" s="1928"/>
      <c r="P501" s="1928"/>
      <c r="Q501" s="1187"/>
      <c r="DD501" s="2"/>
      <c r="DE501" s="2"/>
      <c r="GM501" s="2"/>
      <c r="GN501" s="2"/>
      <c r="GO501" s="2"/>
      <c r="GP501" s="2"/>
      <c r="GQ501" s="2"/>
      <c r="GR501" s="2"/>
      <c r="GS501" s="2"/>
      <c r="GT501" s="2"/>
      <c r="GU501" s="2"/>
    </row>
    <row r="502" spans="1:203" s="10" customFormat="1" ht="32.25" thickTop="1" x14ac:dyDescent="0.25">
      <c r="A502" s="461"/>
      <c r="B502" s="462"/>
      <c r="C502" s="462"/>
      <c r="D502" s="462"/>
      <c r="E502" s="229"/>
      <c r="F502" s="185"/>
      <c r="G502" s="178"/>
      <c r="H502" s="1465" t="s">
        <v>401</v>
      </c>
      <c r="I502" s="1959"/>
      <c r="J502" s="1959"/>
      <c r="K502" s="1199"/>
      <c r="L502" s="1704"/>
      <c r="M502" s="1704"/>
      <c r="N502" s="1199"/>
      <c r="O502" s="1944"/>
      <c r="P502" s="1944"/>
      <c r="Q502" s="1199"/>
      <c r="DD502" s="2"/>
      <c r="DE502" s="2"/>
      <c r="GM502" s="2"/>
      <c r="GN502" s="2"/>
      <c r="GO502" s="2"/>
      <c r="GP502" s="2"/>
      <c r="GQ502" s="2"/>
      <c r="GR502" s="2"/>
      <c r="GS502" s="2"/>
      <c r="GT502" s="2"/>
      <c r="GU502" s="2"/>
    </row>
    <row r="503" spans="1:203" s="10" customFormat="1" ht="15.75" x14ac:dyDescent="0.25">
      <c r="A503" s="463"/>
      <c r="B503" s="464"/>
      <c r="C503" s="464"/>
      <c r="D503" s="464"/>
      <c r="E503" s="175"/>
      <c r="F503" s="188"/>
      <c r="G503" s="542">
        <v>1</v>
      </c>
      <c r="H503" s="1487" t="s">
        <v>36</v>
      </c>
      <c r="I503" s="1964">
        <f>I500+I484</f>
        <v>8500000</v>
      </c>
      <c r="J503" s="1964">
        <f>J500+J484</f>
        <v>8441000</v>
      </c>
      <c r="K503" s="1914">
        <f>J503/I503*100</f>
        <v>99.305882352941182</v>
      </c>
      <c r="L503" s="1836"/>
      <c r="M503" s="1735"/>
      <c r="N503" s="1914"/>
      <c r="O503" s="1940">
        <f>I503+L503</f>
        <v>8500000</v>
      </c>
      <c r="P503" s="1940">
        <f>J503+M503</f>
        <v>8441000</v>
      </c>
      <c r="Q503" s="1914">
        <f>P503/O503*100</f>
        <v>99.305882352941182</v>
      </c>
      <c r="DD503" s="2"/>
      <c r="DE503" s="2"/>
      <c r="GM503" s="2"/>
      <c r="GN503" s="2"/>
      <c r="GO503" s="2"/>
      <c r="GP503" s="2"/>
      <c r="GQ503" s="2"/>
      <c r="GR503" s="2"/>
      <c r="GS503" s="2"/>
      <c r="GT503" s="2"/>
      <c r="GU503" s="2"/>
    </row>
    <row r="504" spans="1:203" s="10" customFormat="1" ht="16.5" thickBot="1" x14ac:dyDescent="0.3">
      <c r="A504" s="463"/>
      <c r="B504" s="464"/>
      <c r="C504" s="464"/>
      <c r="D504" s="464"/>
      <c r="E504" s="175"/>
      <c r="F504" s="188"/>
      <c r="G504" s="179"/>
      <c r="H504" s="1430" t="s">
        <v>898</v>
      </c>
      <c r="I504" s="1947">
        <f>I495</f>
        <v>0</v>
      </c>
      <c r="J504" s="1947">
        <f>J495</f>
        <v>0</v>
      </c>
      <c r="K504" s="1228"/>
      <c r="L504" s="1834"/>
      <c r="M504" s="1834"/>
      <c r="N504" s="1228"/>
      <c r="O504" s="1997">
        <f>I504</f>
        <v>0</v>
      </c>
      <c r="P504" s="1997">
        <f>J504</f>
        <v>0</v>
      </c>
      <c r="Q504" s="1228"/>
      <c r="DD504" s="2"/>
      <c r="DE504" s="2"/>
      <c r="GM504" s="2"/>
      <c r="GN504" s="2"/>
      <c r="GO504" s="2"/>
      <c r="GP504" s="2"/>
      <c r="GQ504" s="2"/>
      <c r="GR504" s="2"/>
      <c r="GS504" s="2"/>
      <c r="GT504" s="2"/>
      <c r="GU504" s="2"/>
    </row>
    <row r="505" spans="1:203" s="10" customFormat="1" ht="17.25" thickTop="1" thickBot="1" x14ac:dyDescent="0.3">
      <c r="A505" s="463"/>
      <c r="B505" s="464"/>
      <c r="C505" s="464"/>
      <c r="D505" s="464"/>
      <c r="E505" s="175"/>
      <c r="F505" s="188"/>
      <c r="G505" s="263"/>
      <c r="H505" s="1455" t="s">
        <v>402</v>
      </c>
      <c r="I505" s="1943">
        <f>I503+I504</f>
        <v>8500000</v>
      </c>
      <c r="J505" s="1943">
        <f>J503+J504</f>
        <v>8441000</v>
      </c>
      <c r="K505" s="1215">
        <f>J505/I505*100</f>
        <v>99.305882352941182</v>
      </c>
      <c r="L505" s="1720"/>
      <c r="M505" s="1720"/>
      <c r="N505" s="1215"/>
      <c r="O505" s="1954">
        <f>I505+L505</f>
        <v>8500000</v>
      </c>
      <c r="P505" s="1954">
        <f>J505+M505</f>
        <v>8441000</v>
      </c>
      <c r="Q505" s="1215">
        <f>P505/O505*100</f>
        <v>99.305882352941182</v>
      </c>
      <c r="DD505" s="2"/>
      <c r="DE505" s="2"/>
      <c r="GM505" s="2"/>
      <c r="GN505" s="2"/>
      <c r="GO505" s="2"/>
      <c r="GP505" s="2"/>
      <c r="GQ505" s="2"/>
      <c r="GR505" s="2"/>
      <c r="GS505" s="2"/>
      <c r="GT505" s="2"/>
      <c r="GU505" s="2"/>
    </row>
    <row r="506" spans="1:203" s="10" customFormat="1" ht="32.25" thickTop="1" x14ac:dyDescent="0.25">
      <c r="A506" s="463"/>
      <c r="B506" s="464"/>
      <c r="C506" s="464"/>
      <c r="D506" s="464"/>
      <c r="E506" s="175"/>
      <c r="F506" s="188"/>
      <c r="G506" s="225"/>
      <c r="H506" s="1457" t="s">
        <v>0</v>
      </c>
      <c r="I506" s="1948"/>
      <c r="J506" s="1948"/>
      <c r="K506" s="1195"/>
      <c r="L506" s="1715"/>
      <c r="M506" s="1715"/>
      <c r="N506" s="1195"/>
      <c r="O506" s="1952"/>
      <c r="P506" s="1952"/>
      <c r="Q506" s="1195"/>
      <c r="DD506" s="2"/>
      <c r="DE506" s="2"/>
      <c r="GM506" s="2"/>
      <c r="GN506" s="2"/>
      <c r="GO506" s="2"/>
      <c r="GP506" s="2"/>
      <c r="GQ506" s="2"/>
      <c r="GR506" s="2"/>
      <c r="GS506" s="2"/>
      <c r="GT506" s="2"/>
      <c r="GU506" s="2"/>
    </row>
    <row r="507" spans="1:203" s="10" customFormat="1" ht="16.5" thickBot="1" x14ac:dyDescent="0.3">
      <c r="A507" s="463"/>
      <c r="B507" s="464"/>
      <c r="C507" s="464"/>
      <c r="D507" s="464"/>
      <c r="E507" s="175"/>
      <c r="F507" s="188"/>
      <c r="G507" s="573">
        <f>G503</f>
        <v>1</v>
      </c>
      <c r="H507" s="1433" t="s">
        <v>36</v>
      </c>
      <c r="I507" s="1964">
        <f>I500</f>
        <v>8500000</v>
      </c>
      <c r="J507" s="1964">
        <f>J500</f>
        <v>8441000</v>
      </c>
      <c r="K507" s="1215">
        <f>J507/I507*100</f>
        <v>99.305882352941182</v>
      </c>
      <c r="L507" s="1713"/>
      <c r="M507" s="1713"/>
      <c r="N507" s="1215"/>
      <c r="O507" s="1938">
        <f>I507+L507</f>
        <v>8500000</v>
      </c>
      <c r="P507" s="1938">
        <f>J507+M507</f>
        <v>8441000</v>
      </c>
      <c r="Q507" s="1215">
        <f>P507/O507*100</f>
        <v>99.305882352941182</v>
      </c>
      <c r="DD507" s="2"/>
      <c r="DE507" s="2"/>
      <c r="GM507" s="2"/>
      <c r="GN507" s="2"/>
      <c r="GO507" s="2"/>
      <c r="GP507" s="2"/>
      <c r="GQ507" s="2"/>
      <c r="GR507" s="2"/>
      <c r="GS507" s="2"/>
      <c r="GT507" s="2"/>
      <c r="GU507" s="2"/>
    </row>
    <row r="508" spans="1:203" s="10" customFormat="1" ht="17.25" thickTop="1" thickBot="1" x14ac:dyDescent="0.3">
      <c r="A508" s="465"/>
      <c r="B508" s="466"/>
      <c r="C508" s="466"/>
      <c r="D508" s="466"/>
      <c r="E508" s="235"/>
      <c r="F508" s="192"/>
      <c r="G508" s="263"/>
      <c r="H508" s="1434" t="s">
        <v>984</v>
      </c>
      <c r="I508" s="1943">
        <f>I507</f>
        <v>8500000</v>
      </c>
      <c r="J508" s="1943">
        <f>J507</f>
        <v>8441000</v>
      </c>
      <c r="K508" s="1215">
        <f>J508/I508*100</f>
        <v>99.305882352941182</v>
      </c>
      <c r="L508" s="1720"/>
      <c r="M508" s="1720"/>
      <c r="N508" s="1215"/>
      <c r="O508" s="1954">
        <f>I508+L508</f>
        <v>8500000</v>
      </c>
      <c r="P508" s="1954">
        <f>J508+M508</f>
        <v>8441000</v>
      </c>
      <c r="Q508" s="1215">
        <f>P508/O508*100</f>
        <v>99.305882352941182</v>
      </c>
      <c r="DD508" s="2"/>
      <c r="DE508" s="2"/>
      <c r="GM508" s="2"/>
      <c r="GN508" s="2"/>
      <c r="GO508" s="2"/>
      <c r="GP508" s="2"/>
      <c r="GQ508" s="2"/>
      <c r="GR508" s="2"/>
      <c r="GS508" s="2"/>
      <c r="GT508" s="2"/>
      <c r="GU508" s="2"/>
    </row>
    <row r="509" spans="1:203" s="10" customFormat="1" ht="63.75" thickTop="1" x14ac:dyDescent="0.25">
      <c r="A509" s="738"/>
      <c r="B509" s="738"/>
      <c r="C509" s="738"/>
      <c r="D509" s="738" t="s">
        <v>297</v>
      </c>
      <c r="E509" s="737"/>
      <c r="F509" s="785"/>
      <c r="G509" s="785"/>
      <c r="H509" s="1452" t="s">
        <v>15</v>
      </c>
      <c r="I509" s="2041"/>
      <c r="J509" s="2041"/>
      <c r="K509" s="2047"/>
      <c r="L509" s="2042"/>
      <c r="M509" s="2042"/>
      <c r="N509" s="2047"/>
      <c r="O509" s="2043"/>
      <c r="P509" s="2043"/>
      <c r="Q509" s="2047"/>
      <c r="DD509" s="2"/>
      <c r="DE509" s="2"/>
      <c r="GM509" s="2"/>
      <c r="GN509" s="2"/>
      <c r="GO509" s="2"/>
      <c r="GP509" s="2"/>
      <c r="GQ509" s="2"/>
      <c r="GR509" s="2"/>
      <c r="GS509" s="2"/>
      <c r="GT509" s="2"/>
      <c r="GU509" s="2"/>
    </row>
    <row r="510" spans="1:203" s="10" customFormat="1" ht="32.25" thickBot="1" x14ac:dyDescent="0.3">
      <c r="A510" s="786"/>
      <c r="B510" s="786"/>
      <c r="C510" s="786">
        <v>411</v>
      </c>
      <c r="D510" s="786"/>
      <c r="E510" s="739"/>
      <c r="F510" s="787"/>
      <c r="G510" s="787"/>
      <c r="H510" s="1453" t="s">
        <v>1206</v>
      </c>
      <c r="I510" s="2045"/>
      <c r="J510" s="2045"/>
      <c r="K510" s="2125"/>
      <c r="L510" s="2046"/>
      <c r="M510" s="2046"/>
      <c r="N510" s="2125"/>
      <c r="O510" s="2126"/>
      <c r="P510" s="2126"/>
      <c r="Q510" s="2125"/>
      <c r="DD510" s="2"/>
      <c r="DE510" s="2"/>
      <c r="GM510" s="2"/>
      <c r="GN510" s="2"/>
      <c r="GO510" s="2"/>
      <c r="GP510" s="2"/>
      <c r="GQ510" s="2"/>
      <c r="GR510" s="2"/>
      <c r="GS510" s="2"/>
      <c r="GT510" s="2"/>
      <c r="GU510" s="2"/>
    </row>
    <row r="511" spans="1:203" s="10" customFormat="1" ht="17.25" thickTop="1" thickBot="1" x14ac:dyDescent="0.3">
      <c r="A511" s="19"/>
      <c r="B511" s="19"/>
      <c r="C511" s="19"/>
      <c r="D511" s="19"/>
      <c r="E511" s="18">
        <v>85</v>
      </c>
      <c r="F511" s="288">
        <v>454</v>
      </c>
      <c r="G511" s="532"/>
      <c r="H511" s="1427" t="s">
        <v>2</v>
      </c>
      <c r="I511" s="1943">
        <v>0</v>
      </c>
      <c r="J511" s="1943">
        <v>0</v>
      </c>
      <c r="K511" s="1215">
        <v>0</v>
      </c>
      <c r="L511" s="1720"/>
      <c r="M511" s="1720"/>
      <c r="N511" s="1215"/>
      <c r="O511" s="1954">
        <f>I511+L511</f>
        <v>0</v>
      </c>
      <c r="P511" s="1954">
        <f>J511+M511</f>
        <v>0</v>
      </c>
      <c r="Q511" s="1215"/>
      <c r="DD511" s="2"/>
      <c r="DE511" s="2"/>
      <c r="GM511" s="2"/>
      <c r="GN511" s="2"/>
      <c r="GO511" s="2"/>
      <c r="GP511" s="2"/>
      <c r="GQ511" s="2"/>
      <c r="GR511" s="2"/>
      <c r="GS511" s="2"/>
      <c r="GT511" s="2"/>
      <c r="GU511" s="2"/>
    </row>
    <row r="512" spans="1:203" s="10" customFormat="1" ht="32.25" thickTop="1" x14ac:dyDescent="0.25">
      <c r="A512" s="461"/>
      <c r="B512" s="462"/>
      <c r="C512" s="462"/>
      <c r="D512" s="462"/>
      <c r="E512" s="229"/>
      <c r="F512" s="185"/>
      <c r="G512" s="178"/>
      <c r="H512" s="1465" t="s">
        <v>1208</v>
      </c>
      <c r="I512" s="1950"/>
      <c r="J512" s="1950"/>
      <c r="K512" s="1196"/>
      <c r="L512" s="1733"/>
      <c r="M512" s="1733"/>
      <c r="N512" s="1196"/>
      <c r="O512" s="1957"/>
      <c r="P512" s="1957"/>
      <c r="Q512" s="1196"/>
      <c r="DD512" s="2"/>
      <c r="DE512" s="2"/>
      <c r="GM512" s="2"/>
      <c r="GN512" s="2"/>
      <c r="GO512" s="2"/>
      <c r="GP512" s="2"/>
      <c r="GQ512" s="2"/>
      <c r="GR512" s="2"/>
      <c r="GS512" s="2"/>
      <c r="GT512" s="2"/>
      <c r="GU512" s="2"/>
    </row>
    <row r="513" spans="1:203" s="10" customFormat="1" ht="16.5" thickBot="1" x14ac:dyDescent="0.3">
      <c r="A513" s="463"/>
      <c r="B513" s="464"/>
      <c r="C513" s="464"/>
      <c r="D513" s="464"/>
      <c r="E513" s="175"/>
      <c r="F513" s="188"/>
      <c r="G513" s="573">
        <f>G507</f>
        <v>1</v>
      </c>
      <c r="H513" s="1487" t="s">
        <v>36</v>
      </c>
      <c r="I513" s="2062">
        <f>I511</f>
        <v>0</v>
      </c>
      <c r="J513" s="2062">
        <f>J511</f>
        <v>0</v>
      </c>
      <c r="K513" s="1215">
        <v>0</v>
      </c>
      <c r="L513" s="1734"/>
      <c r="M513" s="1734"/>
      <c r="N513" s="1215"/>
      <c r="O513" s="1965">
        <f>O511</f>
        <v>0</v>
      </c>
      <c r="P513" s="1965">
        <f>P511</f>
        <v>0</v>
      </c>
      <c r="Q513" s="1215"/>
      <c r="DD513" s="2"/>
      <c r="DE513" s="2"/>
      <c r="GM513" s="2"/>
      <c r="GN513" s="2"/>
      <c r="GO513" s="2"/>
      <c r="GP513" s="2"/>
      <c r="GQ513" s="2"/>
      <c r="GR513" s="2"/>
      <c r="GS513" s="2"/>
      <c r="GT513" s="2"/>
      <c r="GU513" s="2"/>
    </row>
    <row r="514" spans="1:203" s="10" customFormat="1" ht="17.25" thickTop="1" thickBot="1" x14ac:dyDescent="0.3">
      <c r="A514" s="463"/>
      <c r="B514" s="464"/>
      <c r="C514" s="464"/>
      <c r="D514" s="464"/>
      <c r="E514" s="175"/>
      <c r="F514" s="188"/>
      <c r="G514" s="263"/>
      <c r="H514" s="1455" t="s">
        <v>1207</v>
      </c>
      <c r="I514" s="1943">
        <f>I513</f>
        <v>0</v>
      </c>
      <c r="J514" s="1943">
        <f>J513</f>
        <v>0</v>
      </c>
      <c r="K514" s="1215">
        <v>0</v>
      </c>
      <c r="L514" s="1720"/>
      <c r="M514" s="1720"/>
      <c r="N514" s="1215"/>
      <c r="O514" s="1954">
        <f>O513</f>
        <v>0</v>
      </c>
      <c r="P514" s="1954">
        <f>P513</f>
        <v>0</v>
      </c>
      <c r="Q514" s="1215"/>
      <c r="DD514" s="2"/>
      <c r="DE514" s="2"/>
      <c r="GM514" s="2"/>
      <c r="GN514" s="2"/>
      <c r="GO514" s="2"/>
      <c r="GP514" s="2"/>
      <c r="GQ514" s="2"/>
      <c r="GR514" s="2"/>
      <c r="GS514" s="2"/>
      <c r="GT514" s="2"/>
      <c r="GU514" s="2"/>
    </row>
    <row r="515" spans="1:203" s="10" customFormat="1" ht="32.25" thickTop="1" x14ac:dyDescent="0.25">
      <c r="A515" s="463"/>
      <c r="B515" s="464"/>
      <c r="C515" s="464"/>
      <c r="D515" s="464"/>
      <c r="E515" s="175"/>
      <c r="F515" s="188"/>
      <c r="G515" s="225"/>
      <c r="H515" s="1558" t="s">
        <v>3</v>
      </c>
      <c r="I515" s="1945"/>
      <c r="J515" s="1945"/>
      <c r="K515" s="1194"/>
      <c r="L515" s="1717"/>
      <c r="M515" s="1717"/>
      <c r="N515" s="1194"/>
      <c r="O515" s="1946"/>
      <c r="P515" s="1946"/>
      <c r="Q515" s="1194"/>
      <c r="DD515" s="2"/>
      <c r="DE515" s="2"/>
      <c r="GM515" s="2"/>
      <c r="GN515" s="2"/>
      <c r="GO515" s="2"/>
      <c r="GP515" s="2"/>
      <c r="GQ515" s="2"/>
      <c r="GR515" s="2"/>
      <c r="GS515" s="2"/>
      <c r="GT515" s="2"/>
      <c r="GU515" s="2"/>
    </row>
    <row r="516" spans="1:203" s="10" customFormat="1" ht="16.5" thickBot="1" x14ac:dyDescent="0.3">
      <c r="A516" s="463"/>
      <c r="B516" s="464"/>
      <c r="C516" s="464"/>
      <c r="D516" s="464"/>
      <c r="E516" s="175"/>
      <c r="F516" s="188"/>
      <c r="G516" s="573">
        <f>G513</f>
        <v>1</v>
      </c>
      <c r="H516" s="1491" t="s">
        <v>36</v>
      </c>
      <c r="I516" s="2062">
        <f>I511</f>
        <v>0</v>
      </c>
      <c r="J516" s="2062">
        <f>J511</f>
        <v>0</v>
      </c>
      <c r="K516" s="1215">
        <v>0</v>
      </c>
      <c r="L516" s="1734"/>
      <c r="M516" s="1734"/>
      <c r="N516" s="1215"/>
      <c r="O516" s="1965">
        <f>I516</f>
        <v>0</v>
      </c>
      <c r="P516" s="1965">
        <f>J516</f>
        <v>0</v>
      </c>
      <c r="Q516" s="1215"/>
      <c r="DD516" s="2"/>
      <c r="DE516" s="2"/>
      <c r="GM516" s="2"/>
      <c r="GN516" s="2"/>
      <c r="GO516" s="2"/>
      <c r="GP516" s="2"/>
      <c r="GQ516" s="2"/>
      <c r="GR516" s="2"/>
      <c r="GS516" s="2"/>
      <c r="GT516" s="2"/>
      <c r="GU516" s="2"/>
    </row>
    <row r="517" spans="1:203" s="10" customFormat="1" ht="17.25" thickTop="1" thickBot="1" x14ac:dyDescent="0.3">
      <c r="A517" s="465"/>
      <c r="B517" s="466"/>
      <c r="C517" s="466"/>
      <c r="D517" s="466"/>
      <c r="E517" s="235"/>
      <c r="F517" s="192"/>
      <c r="G517" s="263"/>
      <c r="H517" s="1434" t="s">
        <v>4</v>
      </c>
      <c r="I517" s="1943">
        <f>I516</f>
        <v>0</v>
      </c>
      <c r="J517" s="1943">
        <f>J516</f>
        <v>0</v>
      </c>
      <c r="K517" s="1215">
        <v>0</v>
      </c>
      <c r="L517" s="1720"/>
      <c r="M517" s="1720"/>
      <c r="N517" s="1215"/>
      <c r="O517" s="1954">
        <f>O516</f>
        <v>0</v>
      </c>
      <c r="P517" s="1954">
        <f>P516</f>
        <v>0</v>
      </c>
      <c r="Q517" s="1215"/>
      <c r="DD517" s="2"/>
      <c r="DE517" s="2"/>
      <c r="GM517" s="2"/>
      <c r="GN517" s="2"/>
      <c r="GO517" s="2"/>
      <c r="GP517" s="2"/>
      <c r="GQ517" s="2"/>
      <c r="GR517" s="2"/>
      <c r="GS517" s="2"/>
      <c r="GT517" s="2"/>
      <c r="GU517" s="2"/>
    </row>
    <row r="518" spans="1:203" s="10" customFormat="1" ht="48" thickTop="1" x14ac:dyDescent="0.25">
      <c r="A518" s="738"/>
      <c r="B518" s="738"/>
      <c r="C518" s="738"/>
      <c r="D518" s="738" t="s">
        <v>299</v>
      </c>
      <c r="E518" s="737"/>
      <c r="F518" s="785"/>
      <c r="G518" s="785"/>
      <c r="H518" s="1452" t="s">
        <v>1346</v>
      </c>
      <c r="I518" s="2041"/>
      <c r="J518" s="2041"/>
      <c r="K518" s="2047"/>
      <c r="L518" s="2042"/>
      <c r="M518" s="2042"/>
      <c r="N518" s="2047"/>
      <c r="O518" s="2043"/>
      <c r="P518" s="2043"/>
      <c r="Q518" s="2047"/>
      <c r="DD518" s="2"/>
      <c r="DE518" s="2"/>
      <c r="GM518" s="2"/>
      <c r="GN518" s="2"/>
      <c r="GO518" s="2"/>
      <c r="GP518" s="2"/>
      <c r="GQ518" s="2"/>
      <c r="GR518" s="2"/>
      <c r="GS518" s="2"/>
      <c r="GT518" s="2"/>
      <c r="GU518" s="2"/>
    </row>
    <row r="519" spans="1:203" s="10" customFormat="1" ht="32.25" thickBot="1" x14ac:dyDescent="0.3">
      <c r="A519" s="786"/>
      <c r="B519" s="786"/>
      <c r="C519" s="786">
        <v>411</v>
      </c>
      <c r="D519" s="786"/>
      <c r="E519" s="739"/>
      <c r="F519" s="787"/>
      <c r="G519" s="787"/>
      <c r="H519" s="1453" t="s">
        <v>1206</v>
      </c>
      <c r="I519" s="2045"/>
      <c r="J519" s="2045"/>
      <c r="K519" s="2125"/>
      <c r="L519" s="2046"/>
      <c r="M519" s="2046"/>
      <c r="N519" s="2125"/>
      <c r="O519" s="2126"/>
      <c r="P519" s="2126"/>
      <c r="Q519" s="2125"/>
      <c r="DD519" s="2"/>
      <c r="DE519" s="2"/>
      <c r="GM519" s="2"/>
      <c r="GN519" s="2"/>
      <c r="GO519" s="2"/>
      <c r="GP519" s="2"/>
      <c r="GQ519" s="2"/>
      <c r="GR519" s="2"/>
      <c r="GS519" s="2"/>
      <c r="GT519" s="2"/>
      <c r="GU519" s="2"/>
    </row>
    <row r="520" spans="1:203" s="10" customFormat="1" ht="17.25" thickTop="1" thickBot="1" x14ac:dyDescent="0.3">
      <c r="A520" s="19"/>
      <c r="B520" s="187"/>
      <c r="C520" s="187"/>
      <c r="D520" s="187"/>
      <c r="E520" s="225">
        <v>86</v>
      </c>
      <c r="F520" s="424">
        <v>511</v>
      </c>
      <c r="G520" s="574"/>
      <c r="H520" s="1479" t="s">
        <v>1459</v>
      </c>
      <c r="I520" s="1927">
        <v>9000000</v>
      </c>
      <c r="J520" s="1927">
        <v>8822354.2899999991</v>
      </c>
      <c r="K520" s="1215">
        <f>J520/I520*100</f>
        <v>98.026158777777766</v>
      </c>
      <c r="L520" s="1697"/>
      <c r="M520" s="1697"/>
      <c r="N520" s="1215"/>
      <c r="O520" s="1928">
        <f>I520</f>
        <v>9000000</v>
      </c>
      <c r="P520" s="1928">
        <f>J520</f>
        <v>8822354.2899999991</v>
      </c>
      <c r="Q520" s="1215">
        <f>P520/O520*100</f>
        <v>98.026158777777766</v>
      </c>
      <c r="DD520" s="2"/>
      <c r="DE520" s="2"/>
      <c r="GM520" s="2"/>
      <c r="GN520" s="2"/>
      <c r="GO520" s="2"/>
      <c r="GP520" s="2"/>
      <c r="GQ520" s="2"/>
      <c r="GR520" s="2"/>
      <c r="GS520" s="2"/>
      <c r="GT520" s="2"/>
      <c r="GU520" s="2"/>
    </row>
    <row r="521" spans="1:203" s="10" customFormat="1" ht="33" thickTop="1" thickBot="1" x14ac:dyDescent="0.3">
      <c r="A521" s="461"/>
      <c r="B521" s="462"/>
      <c r="C521" s="462"/>
      <c r="D521" s="462"/>
      <c r="E521" s="229"/>
      <c r="F521" s="185"/>
      <c r="G521" s="178"/>
      <c r="H521" s="1465" t="s">
        <v>1208</v>
      </c>
      <c r="I521" s="1959"/>
      <c r="J521" s="1959"/>
      <c r="K521" s="1215"/>
      <c r="L521" s="1704"/>
      <c r="M521" s="1704"/>
      <c r="N521" s="1215"/>
      <c r="O521" s="1944"/>
      <c r="P521" s="1944"/>
      <c r="Q521" s="1215"/>
      <c r="DD521" s="2"/>
      <c r="DE521" s="2"/>
      <c r="GM521" s="2"/>
      <c r="GN521" s="2"/>
      <c r="GO521" s="2"/>
      <c r="GP521" s="2"/>
      <c r="GQ521" s="2"/>
      <c r="GR521" s="2"/>
      <c r="GS521" s="2"/>
      <c r="GT521" s="2"/>
      <c r="GU521" s="2"/>
    </row>
    <row r="522" spans="1:203" s="10" customFormat="1" ht="17.25" thickTop="1" thickBot="1" x14ac:dyDescent="0.3">
      <c r="A522" s="463"/>
      <c r="B522" s="464"/>
      <c r="C522" s="464"/>
      <c r="D522" s="464"/>
      <c r="E522" s="175"/>
      <c r="F522" s="188"/>
      <c r="G522" s="573">
        <f>G516</f>
        <v>1</v>
      </c>
      <c r="H522" s="1487" t="s">
        <v>36</v>
      </c>
      <c r="I522" s="1929">
        <f>I520</f>
        <v>9000000</v>
      </c>
      <c r="J522" s="1929">
        <f>J520</f>
        <v>8822354.2899999991</v>
      </c>
      <c r="K522" s="1215">
        <f>J522/I522*100</f>
        <v>98.026158777777766</v>
      </c>
      <c r="L522" s="1698"/>
      <c r="M522" s="1698"/>
      <c r="N522" s="1215"/>
      <c r="O522" s="1930">
        <f>I522</f>
        <v>9000000</v>
      </c>
      <c r="P522" s="1930">
        <f>J522</f>
        <v>8822354.2899999991</v>
      </c>
      <c r="Q522" s="1215">
        <f>P522/O522*100</f>
        <v>98.026158777777766</v>
      </c>
      <c r="DD522" s="2"/>
      <c r="DE522" s="2"/>
      <c r="GM522" s="2"/>
      <c r="GN522" s="2"/>
      <c r="GO522" s="2"/>
      <c r="GP522" s="2"/>
      <c r="GQ522" s="2"/>
      <c r="GR522" s="2"/>
      <c r="GS522" s="2"/>
      <c r="GT522" s="2"/>
      <c r="GU522" s="2"/>
    </row>
    <row r="523" spans="1:203" s="10" customFormat="1" ht="17.25" thickTop="1" thickBot="1" x14ac:dyDescent="0.3">
      <c r="A523" s="463"/>
      <c r="B523" s="464"/>
      <c r="C523" s="464"/>
      <c r="D523" s="464"/>
      <c r="E523" s="175"/>
      <c r="F523" s="188"/>
      <c r="G523" s="263"/>
      <c r="H523" s="1455" t="s">
        <v>1207</v>
      </c>
      <c r="I523" s="1927">
        <f>I522</f>
        <v>9000000</v>
      </c>
      <c r="J523" s="1927">
        <f>J522</f>
        <v>8822354.2899999991</v>
      </c>
      <c r="K523" s="1215">
        <f>J523/I523*100</f>
        <v>98.026158777777766</v>
      </c>
      <c r="L523" s="1697"/>
      <c r="M523" s="1697"/>
      <c r="N523" s="1215"/>
      <c r="O523" s="1928">
        <f>O522</f>
        <v>9000000</v>
      </c>
      <c r="P523" s="1928">
        <f>P522</f>
        <v>8822354.2899999991</v>
      </c>
      <c r="Q523" s="1215">
        <f>P523/O523*100</f>
        <v>98.026158777777766</v>
      </c>
      <c r="DD523" s="2"/>
      <c r="DE523" s="2"/>
      <c r="GM523" s="2"/>
      <c r="GN523" s="2"/>
      <c r="GO523" s="2"/>
      <c r="GP523" s="2"/>
      <c r="GQ523" s="2"/>
      <c r="GR523" s="2"/>
      <c r="GS523" s="2"/>
      <c r="GT523" s="2"/>
      <c r="GU523" s="2"/>
    </row>
    <row r="524" spans="1:203" s="10" customFormat="1" ht="32.25" thickTop="1" x14ac:dyDescent="0.25">
      <c r="A524" s="463"/>
      <c r="B524" s="464"/>
      <c r="C524" s="464"/>
      <c r="D524" s="464"/>
      <c r="E524" s="175"/>
      <c r="F524" s="188"/>
      <c r="G524" s="225"/>
      <c r="H524" s="1559" t="s">
        <v>1347</v>
      </c>
      <c r="I524" s="1945"/>
      <c r="J524" s="1945"/>
      <c r="K524" s="1194"/>
      <c r="L524" s="1717"/>
      <c r="M524" s="1717"/>
      <c r="N524" s="1194"/>
      <c r="O524" s="1946"/>
      <c r="P524" s="1946"/>
      <c r="Q524" s="1194"/>
      <c r="DD524" s="2"/>
      <c r="DE524" s="2"/>
      <c r="GM524" s="2"/>
      <c r="GN524" s="2"/>
      <c r="GO524" s="2"/>
      <c r="GP524" s="2"/>
      <c r="GQ524" s="2"/>
      <c r="GR524" s="2"/>
      <c r="GS524" s="2"/>
      <c r="GT524" s="2"/>
      <c r="GU524" s="2"/>
    </row>
    <row r="525" spans="1:203" s="10" customFormat="1" ht="16.5" thickBot="1" x14ac:dyDescent="0.3">
      <c r="A525" s="463"/>
      <c r="B525" s="464"/>
      <c r="C525" s="464"/>
      <c r="D525" s="464"/>
      <c r="E525" s="175"/>
      <c r="F525" s="188"/>
      <c r="G525" s="573">
        <f>G522</f>
        <v>1</v>
      </c>
      <c r="H525" s="1491" t="s">
        <v>36</v>
      </c>
      <c r="I525" s="2127">
        <f>I520</f>
        <v>9000000</v>
      </c>
      <c r="J525" s="2127">
        <f>J520</f>
        <v>8822354.2899999991</v>
      </c>
      <c r="K525" s="1215">
        <f>J525/I525*100</f>
        <v>98.026158777777766</v>
      </c>
      <c r="L525" s="1734"/>
      <c r="M525" s="1734"/>
      <c r="N525" s="1215"/>
      <c r="O525" s="1965">
        <f>I525</f>
        <v>9000000</v>
      </c>
      <c r="P525" s="1965">
        <f>J525</f>
        <v>8822354.2899999991</v>
      </c>
      <c r="Q525" s="1215">
        <f>P525/O525*100</f>
        <v>98.026158777777766</v>
      </c>
      <c r="DD525" s="2"/>
      <c r="DE525" s="2"/>
      <c r="GM525" s="2"/>
      <c r="GN525" s="2"/>
      <c r="GO525" s="2"/>
      <c r="GP525" s="2"/>
      <c r="GQ525" s="2"/>
      <c r="GR525" s="2"/>
      <c r="GS525" s="2"/>
      <c r="GT525" s="2"/>
      <c r="GU525" s="2"/>
    </row>
    <row r="526" spans="1:203" s="10" customFormat="1" ht="17.25" thickTop="1" thickBot="1" x14ac:dyDescent="0.3">
      <c r="A526" s="465"/>
      <c r="B526" s="466"/>
      <c r="C526" s="466"/>
      <c r="D526" s="466"/>
      <c r="E526" s="235"/>
      <c r="F526" s="192"/>
      <c r="G526" s="263"/>
      <c r="H526" s="1434" t="s">
        <v>1356</v>
      </c>
      <c r="I526" s="2128">
        <f>I525</f>
        <v>9000000</v>
      </c>
      <c r="J526" s="2128">
        <f>J525</f>
        <v>8822354.2899999991</v>
      </c>
      <c r="K526" s="1215">
        <f>J526/I526*100</f>
        <v>98.026158777777766</v>
      </c>
      <c r="L526" s="1720"/>
      <c r="M526" s="1720"/>
      <c r="N526" s="1215"/>
      <c r="O526" s="1954">
        <f>I526</f>
        <v>9000000</v>
      </c>
      <c r="P526" s="1954">
        <f>J526</f>
        <v>8822354.2899999991</v>
      </c>
      <c r="Q526" s="1215">
        <f>P526/O526*100</f>
        <v>98.026158777777766</v>
      </c>
      <c r="DD526" s="2"/>
      <c r="DE526" s="2"/>
      <c r="GM526" s="2"/>
      <c r="GN526" s="2"/>
      <c r="GO526" s="2"/>
      <c r="GP526" s="2"/>
      <c r="GQ526" s="2"/>
      <c r="GR526" s="2"/>
      <c r="GS526" s="2"/>
      <c r="GT526" s="2"/>
      <c r="GU526" s="2"/>
    </row>
    <row r="527" spans="1:203" s="10" customFormat="1" ht="32.25" thickTop="1" x14ac:dyDescent="0.25">
      <c r="A527" s="821"/>
      <c r="B527" s="821"/>
      <c r="C527" s="821"/>
      <c r="D527" s="821" t="s">
        <v>301</v>
      </c>
      <c r="E527" s="743"/>
      <c r="F527" s="822"/>
      <c r="G527" s="822"/>
      <c r="H527" s="1452" t="s">
        <v>376</v>
      </c>
      <c r="I527" s="2041"/>
      <c r="J527" s="2041"/>
      <c r="K527" s="2047"/>
      <c r="L527" s="2042"/>
      <c r="M527" s="2042"/>
      <c r="N527" s="2047"/>
      <c r="O527" s="2043"/>
      <c r="P527" s="2043"/>
      <c r="Q527" s="2047"/>
      <c r="DD527" s="2"/>
      <c r="DE527" s="2"/>
      <c r="GM527" s="2"/>
      <c r="GN527" s="2"/>
      <c r="GO527" s="2"/>
      <c r="GP527" s="2"/>
      <c r="GQ527" s="2"/>
      <c r="GR527" s="2"/>
      <c r="GS527" s="2"/>
      <c r="GT527" s="2"/>
      <c r="GU527" s="2"/>
    </row>
    <row r="528" spans="1:203" s="10" customFormat="1" ht="32.25" thickBot="1" x14ac:dyDescent="0.3">
      <c r="A528" s="726"/>
      <c r="B528" s="786"/>
      <c r="C528" s="786">
        <v>411</v>
      </c>
      <c r="D528" s="786"/>
      <c r="E528" s="739"/>
      <c r="F528" s="787"/>
      <c r="G528" s="787"/>
      <c r="H528" s="1453" t="s">
        <v>1206</v>
      </c>
      <c r="I528" s="2045"/>
      <c r="J528" s="2045"/>
      <c r="K528" s="2125"/>
      <c r="L528" s="2046"/>
      <c r="M528" s="2046"/>
      <c r="N528" s="2125"/>
      <c r="O528" s="2126"/>
      <c r="P528" s="2126"/>
      <c r="Q528" s="2125"/>
      <c r="DD528" s="2"/>
      <c r="DE528" s="2"/>
      <c r="GM528" s="2"/>
      <c r="GN528" s="2"/>
      <c r="GO528" s="2"/>
      <c r="GP528" s="2"/>
      <c r="GQ528" s="2"/>
      <c r="GR528" s="2"/>
      <c r="GS528" s="2"/>
      <c r="GT528" s="2"/>
      <c r="GU528" s="2"/>
    </row>
    <row r="529" spans="1:203" s="10" customFormat="1" ht="17.25" thickTop="1" thickBot="1" x14ac:dyDescent="0.3">
      <c r="A529" s="500"/>
      <c r="B529" s="174"/>
      <c r="C529" s="174"/>
      <c r="D529" s="174"/>
      <c r="E529" s="224">
        <v>87</v>
      </c>
      <c r="F529" s="501">
        <v>423</v>
      </c>
      <c r="G529" s="501"/>
      <c r="H529" s="1560" t="s">
        <v>1378</v>
      </c>
      <c r="I529" s="1948"/>
      <c r="J529" s="1948"/>
      <c r="K529" s="1193"/>
      <c r="L529" s="1720">
        <v>300000</v>
      </c>
      <c r="M529" s="1720">
        <v>267859.68</v>
      </c>
      <c r="N529" s="1228">
        <f>M529/L529*100</f>
        <v>89.286559999999994</v>
      </c>
      <c r="O529" s="1954">
        <f>I529+L529</f>
        <v>300000</v>
      </c>
      <c r="P529" s="1954">
        <f>J529+M529</f>
        <v>267859.68</v>
      </c>
      <c r="Q529" s="1215">
        <f>P529/O529*100</f>
        <v>89.286559999999994</v>
      </c>
      <c r="DD529" s="2"/>
      <c r="DE529" s="2"/>
      <c r="GM529" s="2"/>
      <c r="GN529" s="2"/>
      <c r="GO529" s="2"/>
      <c r="GP529" s="2"/>
      <c r="GQ529" s="2"/>
      <c r="GR529" s="2"/>
      <c r="GS529" s="2"/>
      <c r="GT529" s="2"/>
      <c r="GU529" s="2"/>
    </row>
    <row r="530" spans="1:203" s="10" customFormat="1" ht="30.75" customHeight="1" thickTop="1" thickBot="1" x14ac:dyDescent="0.3">
      <c r="A530" s="575"/>
      <c r="B530" s="234"/>
      <c r="C530" s="234"/>
      <c r="D530" s="234"/>
      <c r="E530" s="263">
        <v>88</v>
      </c>
      <c r="F530" s="574">
        <v>511</v>
      </c>
      <c r="G530" s="574"/>
      <c r="H530" s="1479" t="s">
        <v>1459</v>
      </c>
      <c r="I530" s="2128">
        <v>18570100</v>
      </c>
      <c r="J530" s="2128">
        <v>18570090.010000002</v>
      </c>
      <c r="K530" s="1228">
        <f>J530/I530*100</f>
        <v>99.99994620384382</v>
      </c>
      <c r="L530" s="1739">
        <v>14000000</v>
      </c>
      <c r="M530" s="1739">
        <v>9394943.75</v>
      </c>
      <c r="N530" s="1228">
        <f>M530/L530*100</f>
        <v>67.106741071428573</v>
      </c>
      <c r="O530" s="2111">
        <f>I530+L530</f>
        <v>32570100</v>
      </c>
      <c r="P530" s="2111">
        <f>J530+M530</f>
        <v>27965033.760000002</v>
      </c>
      <c r="Q530" s="1228">
        <f>P530/O530*100</f>
        <v>85.861062017003334</v>
      </c>
      <c r="DD530" s="2"/>
      <c r="DE530" s="2"/>
      <c r="GM530" s="2"/>
      <c r="GN530" s="2"/>
      <c r="GO530" s="2"/>
      <c r="GP530" s="2"/>
      <c r="GQ530" s="2"/>
      <c r="GR530" s="2"/>
      <c r="GS530" s="2"/>
      <c r="GT530" s="2"/>
      <c r="GU530" s="2"/>
    </row>
    <row r="531" spans="1:203" s="10" customFormat="1" ht="32.25" thickTop="1" x14ac:dyDescent="0.25">
      <c r="A531" s="461"/>
      <c r="B531" s="462"/>
      <c r="C531" s="462"/>
      <c r="D531" s="462"/>
      <c r="E531" s="229"/>
      <c r="F531" s="185"/>
      <c r="G531" s="225"/>
      <c r="H531" s="1465" t="s">
        <v>1208</v>
      </c>
      <c r="I531" s="2129"/>
      <c r="J531" s="2129"/>
      <c r="K531" s="1230"/>
      <c r="L531" s="1715"/>
      <c r="M531" s="1715"/>
      <c r="N531" s="1230"/>
      <c r="O531" s="1952"/>
      <c r="P531" s="1952"/>
      <c r="Q531" s="2360"/>
      <c r="DD531" s="2"/>
      <c r="DE531" s="2"/>
      <c r="GM531" s="2"/>
      <c r="GN531" s="2"/>
      <c r="GO531" s="2"/>
      <c r="GP531" s="2"/>
      <c r="GQ531" s="2"/>
      <c r="GR531" s="2"/>
      <c r="GS531" s="2"/>
      <c r="GT531" s="2"/>
      <c r="GU531" s="2"/>
    </row>
    <row r="532" spans="1:203" s="10" customFormat="1" ht="15.75" x14ac:dyDescent="0.25">
      <c r="A532" s="463"/>
      <c r="B532" s="464"/>
      <c r="C532" s="464"/>
      <c r="D532" s="464"/>
      <c r="E532" s="175"/>
      <c r="F532" s="188"/>
      <c r="G532" s="572">
        <f>G525</f>
        <v>1</v>
      </c>
      <c r="H532" s="1487" t="s">
        <v>36</v>
      </c>
      <c r="I532" s="2127">
        <v>3570100</v>
      </c>
      <c r="J532" s="2127">
        <f>J530-J534</f>
        <v>3570090.0100000016</v>
      </c>
      <c r="K532" s="1229"/>
      <c r="L532" s="1734"/>
      <c r="M532" s="1734"/>
      <c r="N532" s="1229"/>
      <c r="O532" s="1965">
        <f>I532+L532</f>
        <v>3570100</v>
      </c>
      <c r="P532" s="1965">
        <f>J532+M532</f>
        <v>3570090.0100000016</v>
      </c>
      <c r="Q532" s="1914">
        <f>P532/O532*100</f>
        <v>99.99972017590548</v>
      </c>
      <c r="DD532" s="2"/>
      <c r="DE532" s="2"/>
      <c r="GM532" s="2"/>
      <c r="GN532" s="2"/>
      <c r="GO532" s="2"/>
      <c r="GP532" s="2"/>
      <c r="GQ532" s="2"/>
      <c r="GR532" s="2"/>
      <c r="GS532" s="2"/>
      <c r="GT532" s="2"/>
      <c r="GU532" s="2"/>
    </row>
    <row r="533" spans="1:203" s="10" customFormat="1" ht="63" x14ac:dyDescent="0.25">
      <c r="A533" s="463"/>
      <c r="B533" s="464"/>
      <c r="C533" s="464"/>
      <c r="D533" s="464"/>
      <c r="E533" s="175"/>
      <c r="F533" s="188"/>
      <c r="G533" s="573">
        <v>6</v>
      </c>
      <c r="H533" s="1487" t="s">
        <v>380</v>
      </c>
      <c r="I533" s="2127"/>
      <c r="J533" s="2127"/>
      <c r="K533" s="1229"/>
      <c r="L533" s="1734"/>
      <c r="M533" s="1734"/>
      <c r="N533" s="1229"/>
      <c r="O533" s="1965"/>
      <c r="P533" s="1965"/>
      <c r="Q533" s="2131"/>
      <c r="DD533" s="2"/>
      <c r="DE533" s="2"/>
      <c r="GM533" s="2"/>
      <c r="GN533" s="2"/>
      <c r="GO533" s="2"/>
      <c r="GP533" s="2"/>
      <c r="GQ533" s="2"/>
      <c r="GR533" s="2"/>
      <c r="GS533" s="2"/>
      <c r="GT533" s="2"/>
      <c r="GU533" s="2"/>
    </row>
    <row r="534" spans="1:203" s="10" customFormat="1" ht="31.5" x14ac:dyDescent="0.25">
      <c r="A534" s="463"/>
      <c r="B534" s="464"/>
      <c r="C534" s="464"/>
      <c r="D534" s="464"/>
      <c r="E534" s="175"/>
      <c r="F534" s="188"/>
      <c r="G534" s="572">
        <v>13</v>
      </c>
      <c r="H534" s="1517" t="s">
        <v>1227</v>
      </c>
      <c r="I534" s="2130">
        <f>I530-I532</f>
        <v>15000000</v>
      </c>
      <c r="J534" s="2130">
        <v>15000000</v>
      </c>
      <c r="K534" s="1962">
        <f>J534/I534*100</f>
        <v>100</v>
      </c>
      <c r="L534" s="1733"/>
      <c r="M534" s="1733"/>
      <c r="N534" s="1962"/>
      <c r="O534" s="1957">
        <f>I534</f>
        <v>15000000</v>
      </c>
      <c r="P534" s="1957">
        <f>J534</f>
        <v>15000000</v>
      </c>
      <c r="Q534" s="1962">
        <f>P534/O534*100</f>
        <v>100</v>
      </c>
      <c r="DD534" s="2"/>
      <c r="DE534" s="2"/>
      <c r="GM534" s="2"/>
      <c r="GN534" s="2"/>
      <c r="GO534" s="2"/>
      <c r="GP534" s="2"/>
      <c r="GQ534" s="2"/>
      <c r="GR534" s="2"/>
      <c r="GS534" s="2"/>
      <c r="GT534" s="2"/>
      <c r="GU534" s="2"/>
    </row>
    <row r="535" spans="1:203" s="10" customFormat="1" ht="31.5" x14ac:dyDescent="0.25">
      <c r="A535" s="463"/>
      <c r="B535" s="464"/>
      <c r="C535" s="464"/>
      <c r="D535" s="464"/>
      <c r="E535" s="175"/>
      <c r="F535" s="188"/>
      <c r="G535" s="572">
        <v>15</v>
      </c>
      <c r="H535" s="1517" t="s">
        <v>1230</v>
      </c>
      <c r="I535" s="2130"/>
      <c r="J535" s="2130"/>
      <c r="K535" s="2131"/>
      <c r="L535" s="1733">
        <f>L529+L530</f>
        <v>14300000</v>
      </c>
      <c r="M535" s="1733">
        <f>M529+M530</f>
        <v>9662803.4299999997</v>
      </c>
      <c r="N535" s="1914">
        <f>M535/L535*100</f>
        <v>67.572051958041953</v>
      </c>
      <c r="O535" s="1957">
        <f>L535</f>
        <v>14300000</v>
      </c>
      <c r="P535" s="1957">
        <f>M535</f>
        <v>9662803.4299999997</v>
      </c>
      <c r="Q535" s="1962">
        <f>P535/O535*100</f>
        <v>67.572051958041953</v>
      </c>
      <c r="DD535" s="2"/>
      <c r="DE535" s="2"/>
      <c r="GM535" s="2"/>
      <c r="GN535" s="2"/>
      <c r="GO535" s="2"/>
      <c r="GP535" s="2"/>
      <c r="GQ535" s="2"/>
      <c r="GR535" s="2"/>
      <c r="GS535" s="2"/>
      <c r="GT535" s="2"/>
      <c r="GU535" s="2"/>
    </row>
    <row r="536" spans="1:203" s="10" customFormat="1" ht="16.5" thickBot="1" x14ac:dyDescent="0.3">
      <c r="A536" s="463"/>
      <c r="B536" s="464"/>
      <c r="C536" s="464"/>
      <c r="D536" s="464"/>
      <c r="E536" s="175"/>
      <c r="F536" s="188"/>
      <c r="G536" s="223"/>
      <c r="H536" s="1561" t="s">
        <v>1207</v>
      </c>
      <c r="I536" s="2132">
        <f>I534+I532</f>
        <v>18570100</v>
      </c>
      <c r="J536" s="2132">
        <f>J534+J532</f>
        <v>18570090.010000002</v>
      </c>
      <c r="K536" s="1215">
        <f>J536/I536*100</f>
        <v>99.99994620384382</v>
      </c>
      <c r="L536" s="1739">
        <f>L535</f>
        <v>14300000</v>
      </c>
      <c r="M536" s="1739">
        <f>M535</f>
        <v>9662803.4299999997</v>
      </c>
      <c r="N536" s="1228">
        <f>M536/L536*100</f>
        <v>67.572051958041953</v>
      </c>
      <c r="O536" s="2111">
        <f>I536+L536</f>
        <v>32870100</v>
      </c>
      <c r="P536" s="2111">
        <f>J536+M536</f>
        <v>28232893.440000001</v>
      </c>
      <c r="Q536" s="1215">
        <f>P536/O536*100</f>
        <v>85.892325974061535</v>
      </c>
      <c r="DD536" s="2"/>
      <c r="DE536" s="2"/>
      <c r="GM536" s="2"/>
      <c r="GN536" s="2"/>
      <c r="GO536" s="2"/>
      <c r="GP536" s="2"/>
      <c r="GQ536" s="2"/>
      <c r="GR536" s="2"/>
      <c r="GS536" s="2"/>
      <c r="GT536" s="2"/>
      <c r="GU536" s="2"/>
    </row>
    <row r="537" spans="1:203" s="10" customFormat="1" ht="32.25" thickTop="1" x14ac:dyDescent="0.25">
      <c r="A537" s="463"/>
      <c r="B537" s="464"/>
      <c r="C537" s="464"/>
      <c r="D537" s="464"/>
      <c r="E537" s="175"/>
      <c r="F537" s="188"/>
      <c r="G537" s="225"/>
      <c r="H537" s="1559" t="s">
        <v>1365</v>
      </c>
      <c r="I537" s="2129"/>
      <c r="J537" s="2129"/>
      <c r="K537" s="1230"/>
      <c r="L537" s="1715"/>
      <c r="M537" s="1715"/>
      <c r="N537" s="1230"/>
      <c r="O537" s="1952"/>
      <c r="P537" s="1952"/>
      <c r="Q537" s="1230"/>
      <c r="DD537" s="2"/>
      <c r="DE537" s="2"/>
      <c r="GM537" s="2"/>
      <c r="GN537" s="2"/>
      <c r="GO537" s="2"/>
      <c r="GP537" s="2"/>
      <c r="GQ537" s="2"/>
      <c r="GR537" s="2"/>
      <c r="GS537" s="2"/>
      <c r="GT537" s="2"/>
      <c r="GU537" s="2"/>
    </row>
    <row r="538" spans="1:203" s="10" customFormat="1" ht="16.5" thickBot="1" x14ac:dyDescent="0.3">
      <c r="A538" s="463"/>
      <c r="B538" s="464"/>
      <c r="C538" s="464"/>
      <c r="D538" s="464"/>
      <c r="E538" s="175"/>
      <c r="F538" s="188"/>
      <c r="G538" s="572">
        <v>1</v>
      </c>
      <c r="H538" s="1562" t="s">
        <v>36</v>
      </c>
      <c r="I538" s="2127">
        <v>3570100</v>
      </c>
      <c r="J538" s="2127">
        <f>J532</f>
        <v>3570090.0100000016</v>
      </c>
      <c r="K538" s="1229"/>
      <c r="L538" s="1734"/>
      <c r="M538" s="1734"/>
      <c r="N538" s="1229"/>
      <c r="O538" s="1965">
        <f>I538+L538</f>
        <v>3570100</v>
      </c>
      <c r="P538" s="1965">
        <f>J538+M538</f>
        <v>3570090.0100000016</v>
      </c>
      <c r="Q538" s="1215">
        <f>P538/O538*100</f>
        <v>99.99972017590548</v>
      </c>
      <c r="DD538" s="2"/>
      <c r="DE538" s="2"/>
      <c r="GM538" s="2"/>
      <c r="GN538" s="2"/>
      <c r="GO538" s="2"/>
      <c r="GP538" s="2"/>
      <c r="GQ538" s="2"/>
      <c r="GR538" s="2"/>
      <c r="GS538" s="2"/>
      <c r="GT538" s="2"/>
      <c r="GU538" s="2"/>
    </row>
    <row r="539" spans="1:203" s="10" customFormat="1" ht="63.75" thickTop="1" x14ac:dyDescent="0.25">
      <c r="A539" s="463"/>
      <c r="B539" s="464"/>
      <c r="C539" s="464"/>
      <c r="D539" s="464"/>
      <c r="E539" s="175"/>
      <c r="F539" s="188"/>
      <c r="G539" s="573">
        <v>6</v>
      </c>
      <c r="H539" s="1562" t="s">
        <v>380</v>
      </c>
      <c r="I539" s="2127"/>
      <c r="J539" s="2127"/>
      <c r="K539" s="1229"/>
      <c r="L539" s="1734"/>
      <c r="M539" s="1734"/>
      <c r="N539" s="1229"/>
      <c r="O539" s="1965"/>
      <c r="P539" s="1965"/>
      <c r="Q539" s="1229"/>
      <c r="DD539" s="2"/>
      <c r="DE539" s="2"/>
      <c r="GM539" s="2"/>
      <c r="GN539" s="2"/>
      <c r="GO539" s="2"/>
      <c r="GP539" s="2"/>
      <c r="GQ539" s="2"/>
      <c r="GR539" s="2"/>
      <c r="GS539" s="2"/>
      <c r="GT539" s="2"/>
      <c r="GU539" s="2"/>
    </row>
    <row r="540" spans="1:203" s="10" customFormat="1" ht="31.5" x14ac:dyDescent="0.25">
      <c r="A540" s="463"/>
      <c r="B540" s="464"/>
      <c r="C540" s="464"/>
      <c r="D540" s="464"/>
      <c r="E540" s="175"/>
      <c r="F540" s="188"/>
      <c r="G540" s="572">
        <v>13</v>
      </c>
      <c r="H540" s="1558" t="s">
        <v>1227</v>
      </c>
      <c r="I540" s="2130">
        <f>I536-I538</f>
        <v>15000000</v>
      </c>
      <c r="J540" s="2130">
        <f>J534</f>
        <v>15000000</v>
      </c>
      <c r="K540" s="1962">
        <f>J540/I540*100</f>
        <v>100</v>
      </c>
      <c r="L540" s="1733"/>
      <c r="M540" s="1733"/>
      <c r="N540" s="1962"/>
      <c r="O540" s="1957">
        <f>I540</f>
        <v>15000000</v>
      </c>
      <c r="P540" s="1957">
        <f>J540</f>
        <v>15000000</v>
      </c>
      <c r="Q540" s="1962">
        <f>P540/O540*100</f>
        <v>100</v>
      </c>
      <c r="DD540" s="2"/>
      <c r="DE540" s="2"/>
      <c r="GM540" s="2"/>
      <c r="GN540" s="2"/>
      <c r="GO540" s="2"/>
      <c r="GP540" s="2"/>
      <c r="GQ540" s="2"/>
      <c r="GR540" s="2"/>
      <c r="GS540" s="2"/>
      <c r="GT540" s="2"/>
      <c r="GU540" s="2"/>
    </row>
    <row r="541" spans="1:203" s="10" customFormat="1" ht="31.5" x14ac:dyDescent="0.25">
      <c r="A541" s="463"/>
      <c r="B541" s="464"/>
      <c r="C541" s="464"/>
      <c r="D541" s="464"/>
      <c r="E541" s="175"/>
      <c r="F541" s="188"/>
      <c r="G541" s="580">
        <v>15</v>
      </c>
      <c r="H541" s="1559" t="s">
        <v>1230</v>
      </c>
      <c r="I541" s="2130"/>
      <c r="J541" s="2133"/>
      <c r="K541" s="2131"/>
      <c r="L541" s="1717">
        <f>L529+L530</f>
        <v>14300000</v>
      </c>
      <c r="M541" s="1717">
        <f>M529+M530</f>
        <v>9662803.4299999997</v>
      </c>
      <c r="N541" s="1914">
        <f>M541/L541*100</f>
        <v>67.572051958041953</v>
      </c>
      <c r="O541" s="1946">
        <f>L541</f>
        <v>14300000</v>
      </c>
      <c r="P541" s="1946">
        <f>M541</f>
        <v>9662803.4299999997</v>
      </c>
      <c r="Q541" s="2131"/>
      <c r="DD541" s="2"/>
      <c r="DE541" s="2"/>
      <c r="GM541" s="2"/>
      <c r="GN541" s="2"/>
      <c r="GO541" s="2"/>
      <c r="GP541" s="2"/>
      <c r="GQ541" s="2"/>
      <c r="GR541" s="2"/>
      <c r="GS541" s="2"/>
      <c r="GT541" s="2"/>
      <c r="GU541" s="2"/>
    </row>
    <row r="542" spans="1:203" s="10" customFormat="1" ht="16.5" thickBot="1" x14ac:dyDescent="0.3">
      <c r="A542" s="463"/>
      <c r="B542" s="464"/>
      <c r="C542" s="464"/>
      <c r="D542" s="464"/>
      <c r="E542" s="175"/>
      <c r="F542" s="188"/>
      <c r="G542" s="224"/>
      <c r="H542" s="1457" t="s">
        <v>1357</v>
      </c>
      <c r="I542" s="2132">
        <f>I540+I538</f>
        <v>18570100</v>
      </c>
      <c r="J542" s="2129">
        <f>J540+J538</f>
        <v>18570090.010000002</v>
      </c>
      <c r="K542" s="1215">
        <f>J542/I542*100</f>
        <v>99.99994620384382</v>
      </c>
      <c r="L542" s="1715">
        <f>L541</f>
        <v>14300000</v>
      </c>
      <c r="M542" s="1715">
        <f>M541</f>
        <v>9662803.4299999997</v>
      </c>
      <c r="N542" s="1228">
        <f>M542/L542*100</f>
        <v>67.572051958041953</v>
      </c>
      <c r="O542" s="1952">
        <f>I542+L542</f>
        <v>32870100</v>
      </c>
      <c r="P542" s="1952">
        <f>J542+M542</f>
        <v>28232893.440000001</v>
      </c>
      <c r="Q542" s="1215">
        <f>P542/O542*100</f>
        <v>85.892325974061535</v>
      </c>
      <c r="DD542" s="2"/>
      <c r="DE542" s="2"/>
      <c r="GM542" s="2"/>
      <c r="GN542" s="2"/>
      <c r="GO542" s="2"/>
      <c r="GP542" s="2"/>
      <c r="GQ542" s="2"/>
      <c r="GR542" s="2"/>
      <c r="GS542" s="2"/>
      <c r="GT542" s="2"/>
      <c r="GU542" s="2"/>
    </row>
    <row r="543" spans="1:203" s="10" customFormat="1" ht="48" thickTop="1" x14ac:dyDescent="0.25">
      <c r="A543" s="821"/>
      <c r="B543" s="821"/>
      <c r="C543" s="821"/>
      <c r="D543" s="821" t="s">
        <v>302</v>
      </c>
      <c r="E543" s="743"/>
      <c r="F543" s="822"/>
      <c r="G543" s="822"/>
      <c r="H543" s="1452" t="s">
        <v>1664</v>
      </c>
      <c r="I543" s="2041"/>
      <c r="J543" s="2041"/>
      <c r="K543" s="2047"/>
      <c r="L543" s="2042"/>
      <c r="M543" s="2042"/>
      <c r="N543" s="2047"/>
      <c r="O543" s="2043"/>
      <c r="P543" s="2043"/>
      <c r="Q543" s="2047"/>
      <c r="DD543" s="2"/>
      <c r="DE543" s="2"/>
      <c r="GM543" s="2"/>
      <c r="GN543" s="2"/>
      <c r="GO543" s="2"/>
      <c r="GP543" s="2"/>
      <c r="GQ543" s="2"/>
      <c r="GR543" s="2"/>
      <c r="GS543" s="2"/>
      <c r="GT543" s="2"/>
      <c r="GU543" s="2"/>
    </row>
    <row r="544" spans="1:203" s="10" customFormat="1" ht="32.25" thickBot="1" x14ac:dyDescent="0.3">
      <c r="A544" s="726"/>
      <c r="B544" s="786"/>
      <c r="C544" s="786">
        <v>411</v>
      </c>
      <c r="D544" s="786"/>
      <c r="E544" s="739"/>
      <c r="F544" s="787"/>
      <c r="G544" s="787"/>
      <c r="H544" s="1453" t="s">
        <v>1206</v>
      </c>
      <c r="I544" s="2045"/>
      <c r="J544" s="2045"/>
      <c r="K544" s="2125"/>
      <c r="L544" s="2046"/>
      <c r="M544" s="2046"/>
      <c r="N544" s="2125"/>
      <c r="O544" s="2126"/>
      <c r="P544" s="2126"/>
      <c r="Q544" s="2125"/>
      <c r="DD544" s="2"/>
      <c r="DE544" s="2"/>
      <c r="GM544" s="2"/>
      <c r="GN544" s="2"/>
      <c r="GO544" s="2"/>
      <c r="GP544" s="2"/>
      <c r="GQ544" s="2"/>
      <c r="GR544" s="2"/>
      <c r="GS544" s="2"/>
      <c r="GT544" s="2"/>
      <c r="GU544" s="2"/>
    </row>
    <row r="545" spans="1:203" s="10" customFormat="1" ht="17.25" thickTop="1" thickBot="1" x14ac:dyDescent="0.3">
      <c r="A545" s="502"/>
      <c r="B545" s="502"/>
      <c r="C545" s="502"/>
      <c r="D545" s="502"/>
      <c r="E545" s="191" t="s">
        <v>1665</v>
      </c>
      <c r="F545" s="232">
        <v>511</v>
      </c>
      <c r="G545" s="179"/>
      <c r="H545" s="1544" t="s">
        <v>1459</v>
      </c>
      <c r="I545" s="2130">
        <v>5080000</v>
      </c>
      <c r="J545" s="2130">
        <v>4144479.15</v>
      </c>
      <c r="K545" s="1188">
        <f>J545/I545*100</f>
        <v>81.584235236220465</v>
      </c>
      <c r="L545" s="1716"/>
      <c r="M545" s="1716"/>
      <c r="N545" s="1188"/>
      <c r="O545" s="1949">
        <f>I545+L545</f>
        <v>5080000</v>
      </c>
      <c r="P545" s="1949">
        <f>J545+M545</f>
        <v>4144479.15</v>
      </c>
      <c r="Q545" s="1838">
        <f>P545/O545*100</f>
        <v>81.584235236220465</v>
      </c>
      <c r="DD545" s="2"/>
      <c r="DE545" s="2"/>
      <c r="GM545" s="2"/>
      <c r="GN545" s="2"/>
      <c r="GO545" s="2"/>
      <c r="GP545" s="2"/>
      <c r="GQ545" s="2"/>
      <c r="GR545" s="2"/>
      <c r="GS545" s="2"/>
      <c r="GT545" s="2"/>
      <c r="GU545" s="2"/>
    </row>
    <row r="546" spans="1:203" s="10" customFormat="1" ht="16.5" thickTop="1" x14ac:dyDescent="0.25">
      <c r="A546" s="994"/>
      <c r="B546" s="502"/>
      <c r="C546" s="502"/>
      <c r="D546" s="502"/>
      <c r="E546" s="191" t="s">
        <v>1712</v>
      </c>
      <c r="F546" s="232">
        <v>426</v>
      </c>
      <c r="G546" s="179"/>
      <c r="H546" s="1541" t="s">
        <v>1403</v>
      </c>
      <c r="I546" s="2130">
        <v>600000</v>
      </c>
      <c r="J546" s="2130">
        <v>599859.6</v>
      </c>
      <c r="K546" s="1188">
        <f>J546/I546*100</f>
        <v>99.976599999999991</v>
      </c>
      <c r="L546" s="1717"/>
      <c r="M546" s="1717"/>
      <c r="N546" s="1199"/>
      <c r="O546" s="1946">
        <f>I546+L546</f>
        <v>600000</v>
      </c>
      <c r="P546" s="1946">
        <f>J546+M546</f>
        <v>599859.6</v>
      </c>
      <c r="Q546" s="1914">
        <f>P546/O546*100</f>
        <v>99.976599999999991</v>
      </c>
      <c r="DD546" s="2"/>
      <c r="DE546" s="2"/>
      <c r="GM546" s="2"/>
      <c r="GN546" s="2"/>
      <c r="GO546" s="2"/>
      <c r="GP546" s="2"/>
      <c r="GQ546" s="2"/>
      <c r="GR546" s="2"/>
      <c r="GS546" s="2"/>
      <c r="GT546" s="2"/>
      <c r="GU546" s="2"/>
    </row>
    <row r="547" spans="1:203" s="10" customFormat="1" ht="32.25" thickBot="1" x14ac:dyDescent="0.3">
      <c r="A547" s="994"/>
      <c r="B547" s="994"/>
      <c r="C547" s="994"/>
      <c r="D547" s="994"/>
      <c r="E547" s="995"/>
      <c r="F547" s="995"/>
      <c r="G547" s="191"/>
      <c r="H547" s="1563" t="s">
        <v>1208</v>
      </c>
      <c r="I547" s="2130"/>
      <c r="J547" s="2130"/>
      <c r="K547" s="1231"/>
      <c r="L547" s="1717"/>
      <c r="M547" s="1717"/>
      <c r="N547" s="1231"/>
      <c r="O547" s="1946"/>
      <c r="P547" s="1946"/>
      <c r="Q547" s="2131"/>
      <c r="DD547" s="2"/>
      <c r="DE547" s="2"/>
      <c r="GM547" s="2"/>
      <c r="GN547" s="2"/>
      <c r="GO547" s="2"/>
      <c r="GP547" s="2"/>
      <c r="GQ547" s="2"/>
      <c r="GR547" s="2"/>
      <c r="GS547" s="2"/>
      <c r="GT547" s="2"/>
      <c r="GU547" s="2"/>
    </row>
    <row r="548" spans="1:203" s="10" customFormat="1" ht="16.5" thickTop="1" x14ac:dyDescent="0.25">
      <c r="A548" s="463"/>
      <c r="B548" s="464"/>
      <c r="C548" s="464"/>
      <c r="D548" s="464"/>
      <c r="E548" s="175"/>
      <c r="F548" s="188"/>
      <c r="G548" s="573">
        <v>1</v>
      </c>
      <c r="H548" s="1487" t="s">
        <v>36</v>
      </c>
      <c r="I548" s="2133">
        <v>1080000</v>
      </c>
      <c r="J548" s="2133">
        <f>J546</f>
        <v>599859.6</v>
      </c>
      <c r="K548" s="1188">
        <f>J548/I548*100</f>
        <v>55.542555555555552</v>
      </c>
      <c r="L548" s="1717"/>
      <c r="M548" s="1717"/>
      <c r="N548" s="1231"/>
      <c r="O548" s="1946">
        <f>I548+L548</f>
        <v>1080000</v>
      </c>
      <c r="P548" s="1946">
        <f>J548+M548</f>
        <v>599859.6</v>
      </c>
      <c r="Q548" s="1914">
        <f>P548/O548*100</f>
        <v>55.542555555555552</v>
      </c>
      <c r="DD548" s="2"/>
      <c r="DE548" s="2"/>
      <c r="GM548" s="2"/>
      <c r="GN548" s="2"/>
      <c r="GO548" s="2"/>
      <c r="GP548" s="2"/>
      <c r="GQ548" s="2"/>
      <c r="GR548" s="2"/>
      <c r="GS548" s="2"/>
      <c r="GT548" s="2"/>
      <c r="GU548" s="2"/>
    </row>
    <row r="549" spans="1:203" s="10" customFormat="1" ht="32.25" thickBot="1" x14ac:dyDescent="0.3">
      <c r="A549" s="463"/>
      <c r="B549" s="464"/>
      <c r="C549" s="464"/>
      <c r="D549" s="464"/>
      <c r="E549" s="175"/>
      <c r="F549" s="188"/>
      <c r="G549" s="993">
        <v>13</v>
      </c>
      <c r="H549" s="1517" t="s">
        <v>1227</v>
      </c>
      <c r="I549" s="2129">
        <f>I545-480000</f>
        <v>4600000</v>
      </c>
      <c r="J549" s="2129">
        <f>J545</f>
        <v>4144479.15</v>
      </c>
      <c r="K549" s="1215">
        <f>J549/I549*100</f>
        <v>90.097372826086954</v>
      </c>
      <c r="L549" s="1715"/>
      <c r="M549" s="1715"/>
      <c r="N549" s="1215"/>
      <c r="O549" s="1952">
        <f>I549</f>
        <v>4600000</v>
      </c>
      <c r="P549" s="1952">
        <f>J549</f>
        <v>4144479.15</v>
      </c>
      <c r="Q549" s="1215">
        <f>P549/O549*100</f>
        <v>90.097372826086954</v>
      </c>
      <c r="DD549" s="2"/>
      <c r="DE549" s="2"/>
      <c r="GM549" s="2"/>
      <c r="GN549" s="2"/>
      <c r="GO549" s="2"/>
      <c r="GP549" s="2"/>
      <c r="GQ549" s="2"/>
      <c r="GR549" s="2"/>
      <c r="GS549" s="2"/>
      <c r="GT549" s="2"/>
      <c r="GU549" s="2"/>
    </row>
    <row r="550" spans="1:203" s="10" customFormat="1" ht="17.25" thickTop="1" thickBot="1" x14ac:dyDescent="0.3">
      <c r="A550" s="463"/>
      <c r="B550" s="464"/>
      <c r="C550" s="464"/>
      <c r="D550" s="464"/>
      <c r="E550" s="175"/>
      <c r="F550" s="188"/>
      <c r="G550" s="263"/>
      <c r="H550" s="1455" t="s">
        <v>1207</v>
      </c>
      <c r="I550" s="2128">
        <f>I549+I548</f>
        <v>5680000</v>
      </c>
      <c r="J550" s="2128">
        <f>J549+J548</f>
        <v>4744338.75</v>
      </c>
      <c r="K550" s="1215">
        <f>J550/I550*100</f>
        <v>83.527090669014086</v>
      </c>
      <c r="L550" s="1720"/>
      <c r="M550" s="1720"/>
      <c r="N550" s="1215"/>
      <c r="O550" s="1954">
        <f>I550+L550</f>
        <v>5680000</v>
      </c>
      <c r="P550" s="1954">
        <f>J550+M550</f>
        <v>4744338.75</v>
      </c>
      <c r="Q550" s="1215">
        <f>P550/O550*100</f>
        <v>83.527090669014086</v>
      </c>
      <c r="DD550" s="2"/>
      <c r="DE550" s="2"/>
      <c r="GM550" s="2"/>
      <c r="GN550" s="2"/>
      <c r="GO550" s="2"/>
      <c r="GP550" s="2"/>
      <c r="GQ550" s="2"/>
      <c r="GR550" s="2"/>
      <c r="GS550" s="2"/>
      <c r="GT550" s="2"/>
      <c r="GU550" s="2"/>
    </row>
    <row r="551" spans="1:203" s="10" customFormat="1" ht="33" thickTop="1" thickBot="1" x14ac:dyDescent="0.3">
      <c r="A551" s="463"/>
      <c r="B551" s="464"/>
      <c r="C551" s="464"/>
      <c r="D551" s="464"/>
      <c r="E551" s="175"/>
      <c r="F551" s="188"/>
      <c r="G551" s="225"/>
      <c r="H551" s="1559" t="s">
        <v>1666</v>
      </c>
      <c r="I551" s="2133"/>
      <c r="J551" s="2133"/>
      <c r="K551" s="1231"/>
      <c r="L551" s="1717"/>
      <c r="M551" s="1717"/>
      <c r="N551" s="1231"/>
      <c r="O551" s="1946"/>
      <c r="P551" s="1946"/>
      <c r="Q551" s="1231"/>
      <c r="DD551" s="2"/>
      <c r="DE551" s="2"/>
      <c r="GM551" s="2"/>
      <c r="GN551" s="2"/>
      <c r="GO551" s="2"/>
      <c r="GP551" s="2"/>
      <c r="GQ551" s="2"/>
      <c r="GR551" s="2"/>
      <c r="GS551" s="2"/>
      <c r="GT551" s="2"/>
      <c r="GU551" s="2"/>
    </row>
    <row r="552" spans="1:203" s="10" customFormat="1" ht="16.5" thickTop="1" x14ac:dyDescent="0.25">
      <c r="A552" s="463"/>
      <c r="B552" s="464"/>
      <c r="C552" s="464"/>
      <c r="D552" s="464"/>
      <c r="E552" s="175"/>
      <c r="F552" s="188"/>
      <c r="G552" s="573">
        <f>G548</f>
        <v>1</v>
      </c>
      <c r="H552" s="1491" t="s">
        <v>36</v>
      </c>
      <c r="I552" s="2133">
        <f>I548</f>
        <v>1080000</v>
      </c>
      <c r="J552" s="2133">
        <f>J548</f>
        <v>599859.6</v>
      </c>
      <c r="K552" s="1188">
        <f>J552/I552*100</f>
        <v>55.542555555555552</v>
      </c>
      <c r="L552" s="1717"/>
      <c r="M552" s="1717"/>
      <c r="N552" s="1231"/>
      <c r="O552" s="1946">
        <f>I552+L552</f>
        <v>1080000</v>
      </c>
      <c r="P552" s="1946">
        <f>J552+M552</f>
        <v>599859.6</v>
      </c>
      <c r="Q552" s="1914">
        <f>P552/O552*100</f>
        <v>55.542555555555552</v>
      </c>
      <c r="DD552" s="2"/>
      <c r="DE552" s="2"/>
      <c r="GM552" s="2"/>
      <c r="GN552" s="2"/>
      <c r="GO552" s="2"/>
      <c r="GP552" s="2"/>
      <c r="GQ552" s="2"/>
      <c r="GR552" s="2"/>
      <c r="GS552" s="2"/>
      <c r="GT552" s="2"/>
      <c r="GU552" s="2"/>
    </row>
    <row r="553" spans="1:203" s="10" customFormat="1" ht="32.25" thickBot="1" x14ac:dyDescent="0.3">
      <c r="A553" s="463"/>
      <c r="B553" s="464"/>
      <c r="C553" s="464"/>
      <c r="D553" s="464"/>
      <c r="E553" s="175"/>
      <c r="F553" s="188"/>
      <c r="G553" s="993">
        <v>13</v>
      </c>
      <c r="H553" s="1558" t="s">
        <v>1227</v>
      </c>
      <c r="I553" s="2129">
        <f>I549</f>
        <v>4600000</v>
      </c>
      <c r="J553" s="2129">
        <f>J545</f>
        <v>4144479.15</v>
      </c>
      <c r="K553" s="1962">
        <f>J553/I553*100</f>
        <v>90.097372826086954</v>
      </c>
      <c r="L553" s="1715"/>
      <c r="M553" s="1715"/>
      <c r="N553" s="1962"/>
      <c r="O553" s="1952">
        <f>I553+L553</f>
        <v>4600000</v>
      </c>
      <c r="P553" s="1952">
        <f>J553+M553</f>
        <v>4144479.15</v>
      </c>
      <c r="Q553" s="1962">
        <f>P553/O553*100</f>
        <v>90.097372826086954</v>
      </c>
      <c r="DD553" s="2"/>
      <c r="DE553" s="2"/>
      <c r="GM553" s="2"/>
      <c r="GN553" s="2"/>
      <c r="GO553" s="2"/>
      <c r="GP553" s="2"/>
      <c r="GQ553" s="2"/>
      <c r="GR553" s="2"/>
      <c r="GS553" s="2"/>
      <c r="GT553" s="2"/>
      <c r="GU553" s="2"/>
    </row>
    <row r="554" spans="1:203" s="10" customFormat="1" ht="17.25" thickTop="1" thickBot="1" x14ac:dyDescent="0.3">
      <c r="A554" s="463"/>
      <c r="B554" s="464"/>
      <c r="C554" s="464"/>
      <c r="D554" s="464"/>
      <c r="E554" s="175"/>
      <c r="F554" s="188"/>
      <c r="G554" s="263"/>
      <c r="H554" s="1434" t="s">
        <v>1667</v>
      </c>
      <c r="I554" s="2128">
        <f>I553+I552</f>
        <v>5680000</v>
      </c>
      <c r="J554" s="2128">
        <f>J553+J552</f>
        <v>4744338.75</v>
      </c>
      <c r="K554" s="1187">
        <f>J554/I554*100</f>
        <v>83.527090669014086</v>
      </c>
      <c r="L554" s="1720"/>
      <c r="M554" s="1720"/>
      <c r="N554" s="1187"/>
      <c r="O554" s="1954">
        <f>I554</f>
        <v>5680000</v>
      </c>
      <c r="P554" s="1954">
        <f>J554</f>
        <v>4744338.75</v>
      </c>
      <c r="Q554" s="1187">
        <f>P554/O554*100</f>
        <v>83.527090669014086</v>
      </c>
      <c r="DD554" s="2"/>
      <c r="DE554" s="2"/>
      <c r="GM554" s="2"/>
      <c r="GN554" s="2"/>
      <c r="GO554" s="2"/>
      <c r="GP554" s="2"/>
      <c r="GQ554" s="2"/>
      <c r="GR554" s="2"/>
      <c r="GS554" s="2"/>
      <c r="GT554" s="2"/>
      <c r="GU554" s="2"/>
    </row>
    <row r="555" spans="1:203" s="10" customFormat="1" ht="32.25" thickTop="1" x14ac:dyDescent="0.25">
      <c r="A555" s="463"/>
      <c r="B555" s="464"/>
      <c r="C555" s="464"/>
      <c r="D555" s="464"/>
      <c r="E555" s="175"/>
      <c r="F555" s="188"/>
      <c r="G555" s="225"/>
      <c r="H555" s="1508" t="s">
        <v>5</v>
      </c>
      <c r="I555" s="1945"/>
      <c r="J555" s="1945"/>
      <c r="K555" s="1214"/>
      <c r="L555" s="1715"/>
      <c r="M555" s="1715"/>
      <c r="N555" s="1214"/>
      <c r="O555" s="1952"/>
      <c r="P555" s="1952"/>
      <c r="Q555" s="1214"/>
      <c r="DD555" s="2"/>
      <c r="DE555" s="2"/>
      <c r="GM555" s="2"/>
      <c r="GN555" s="2"/>
      <c r="GO555" s="2"/>
      <c r="GP555" s="2"/>
      <c r="GQ555" s="2"/>
      <c r="GR555" s="2"/>
      <c r="GS555" s="2"/>
      <c r="GT555" s="2"/>
      <c r="GU555" s="2"/>
    </row>
    <row r="556" spans="1:203" s="10" customFormat="1" ht="15.75" x14ac:dyDescent="0.25">
      <c r="A556" s="463"/>
      <c r="B556" s="464"/>
      <c r="C556" s="464"/>
      <c r="D556" s="464"/>
      <c r="E556" s="175"/>
      <c r="F556" s="188"/>
      <c r="G556" s="572">
        <v>1</v>
      </c>
      <c r="H556" s="1509" t="s">
        <v>36</v>
      </c>
      <c r="I556" s="1918">
        <f>I507+I494+I516+I525+I548+I538</f>
        <v>22150100</v>
      </c>
      <c r="J556" s="1918">
        <f>J507+J494+J516+J525</f>
        <v>17263354.289999999</v>
      </c>
      <c r="K556" s="1914">
        <f>J556/I556*100</f>
        <v>77.938042221028354</v>
      </c>
      <c r="L556" s="1735"/>
      <c r="M556" s="1735"/>
      <c r="N556" s="1914"/>
      <c r="O556" s="1940">
        <f>I556+L556</f>
        <v>22150100</v>
      </c>
      <c r="P556" s="1940">
        <f>J556+M556</f>
        <v>17263354.289999999</v>
      </c>
      <c r="Q556" s="1914">
        <f>P556/O556*100</f>
        <v>77.938042221028354</v>
      </c>
      <c r="DD556" s="2"/>
      <c r="DE556" s="2"/>
      <c r="GM556" s="2"/>
      <c r="GN556" s="2"/>
      <c r="GO556" s="2"/>
      <c r="GP556" s="2"/>
      <c r="GQ556" s="2"/>
      <c r="GR556" s="2"/>
      <c r="GS556" s="2"/>
      <c r="GT556" s="2"/>
      <c r="GU556" s="2"/>
    </row>
    <row r="557" spans="1:203" s="10" customFormat="1" ht="16.5" hidden="1" customHeight="1" thickBot="1" x14ac:dyDescent="0.3">
      <c r="A557" s="463"/>
      <c r="B557" s="464"/>
      <c r="C557" s="464"/>
      <c r="D557" s="464"/>
      <c r="E557" s="175"/>
      <c r="F557" s="188"/>
      <c r="G557" s="572">
        <v>13</v>
      </c>
      <c r="H557" s="1564" t="s">
        <v>898</v>
      </c>
      <c r="I557" s="1947">
        <f>I504</f>
        <v>0</v>
      </c>
      <c r="J557" s="1947">
        <f>J504</f>
        <v>0</v>
      </c>
      <c r="K557" s="1270"/>
      <c r="L557" s="1834"/>
      <c r="M557" s="1834"/>
      <c r="N557" s="1270"/>
      <c r="O557" s="1997">
        <f>I557</f>
        <v>0</v>
      </c>
      <c r="P557" s="1997">
        <f>J557</f>
        <v>0</v>
      </c>
      <c r="Q557" s="1270"/>
      <c r="DD557" s="2"/>
      <c r="DE557" s="2"/>
      <c r="GM557" s="2"/>
      <c r="GN557" s="2"/>
      <c r="GO557" s="2"/>
      <c r="GP557" s="2"/>
      <c r="GQ557" s="2"/>
      <c r="GR557" s="2"/>
      <c r="GS557" s="2"/>
      <c r="GT557" s="2"/>
      <c r="GU557" s="2"/>
    </row>
    <row r="558" spans="1:203" s="10" customFormat="1" ht="63" x14ac:dyDescent="0.25">
      <c r="A558" s="463"/>
      <c r="B558" s="464"/>
      <c r="C558" s="464"/>
      <c r="D558" s="464"/>
      <c r="E558" s="175"/>
      <c r="F558" s="188"/>
      <c r="G558" s="573">
        <v>6</v>
      </c>
      <c r="H558" s="1565" t="s">
        <v>380</v>
      </c>
      <c r="I558" s="1935">
        <f>I539</f>
        <v>0</v>
      </c>
      <c r="J558" s="1935">
        <f>J539</f>
        <v>0</v>
      </c>
      <c r="K558" s="1189"/>
      <c r="L558" s="1721"/>
      <c r="M558" s="1721"/>
      <c r="N558" s="1189"/>
      <c r="O558" s="1941">
        <f>L558</f>
        <v>0</v>
      </c>
      <c r="P558" s="1941">
        <f>M558</f>
        <v>0</v>
      </c>
      <c r="Q558" s="1189"/>
      <c r="DD558" s="2"/>
      <c r="DE558" s="2"/>
      <c r="GM558" s="2"/>
      <c r="GN558" s="2"/>
      <c r="GO558" s="2"/>
      <c r="GP558" s="2"/>
      <c r="GQ558" s="2"/>
      <c r="GR558" s="2"/>
      <c r="GS558" s="2"/>
      <c r="GT558" s="2"/>
      <c r="GU558" s="2"/>
    </row>
    <row r="559" spans="1:203" s="10" customFormat="1" ht="31.5" x14ac:dyDescent="0.25">
      <c r="A559" s="463"/>
      <c r="B559" s="464"/>
      <c r="C559" s="464"/>
      <c r="D559" s="464"/>
      <c r="E559" s="175"/>
      <c r="F559" s="188"/>
      <c r="G559" s="572">
        <v>13</v>
      </c>
      <c r="H559" s="1509" t="s">
        <v>1227</v>
      </c>
      <c r="I559" s="1918">
        <f>I540+I553</f>
        <v>19600000</v>
      </c>
      <c r="J559" s="1918">
        <f>J540+J553</f>
        <v>19144479.149999999</v>
      </c>
      <c r="K559" s="1914">
        <f>J559/I559*100</f>
        <v>97.675914030612233</v>
      </c>
      <c r="L559" s="1735"/>
      <c r="M559" s="1735"/>
      <c r="N559" s="1914"/>
      <c r="O559" s="1940">
        <f>I559</f>
        <v>19600000</v>
      </c>
      <c r="P559" s="1940">
        <f>J559</f>
        <v>19144479.149999999</v>
      </c>
      <c r="Q559" s="1914">
        <f>P559/O559*100</f>
        <v>97.675914030612233</v>
      </c>
      <c r="DD559" s="2"/>
      <c r="DE559" s="2"/>
      <c r="GM559" s="2"/>
      <c r="GN559" s="2"/>
      <c r="GO559" s="2"/>
      <c r="GP559" s="2"/>
      <c r="GQ559" s="2"/>
      <c r="GR559" s="2"/>
      <c r="GS559" s="2"/>
      <c r="GT559" s="2"/>
      <c r="GU559" s="2"/>
    </row>
    <row r="560" spans="1:203" s="10" customFormat="1" ht="32.25" thickBot="1" x14ac:dyDescent="0.3">
      <c r="A560" s="463"/>
      <c r="B560" s="464"/>
      <c r="C560" s="464"/>
      <c r="D560" s="464"/>
      <c r="E560" s="175"/>
      <c r="F560" s="188"/>
      <c r="G560" s="573">
        <v>15</v>
      </c>
      <c r="H560" s="1436" t="s">
        <v>1230</v>
      </c>
      <c r="I560" s="1964"/>
      <c r="J560" s="1964"/>
      <c r="K560" s="1189"/>
      <c r="L560" s="1721">
        <f>L541</f>
        <v>14300000</v>
      </c>
      <c r="M560" s="1721">
        <f>M541</f>
        <v>9662803.4299999997</v>
      </c>
      <c r="N560" s="1189"/>
      <c r="O560" s="1941">
        <f>L560</f>
        <v>14300000</v>
      </c>
      <c r="P560" s="1941">
        <f>M560</f>
        <v>9662803.4299999997</v>
      </c>
      <c r="Q560" s="1914">
        <f>P560/O560*100</f>
        <v>67.572051958041953</v>
      </c>
      <c r="DD560" s="2"/>
      <c r="DE560" s="2"/>
      <c r="GM560" s="2"/>
      <c r="GN560" s="2"/>
      <c r="GO560" s="2"/>
      <c r="GP560" s="2"/>
      <c r="GQ560" s="2"/>
      <c r="GR560" s="2"/>
      <c r="GS560" s="2"/>
      <c r="GT560" s="2"/>
      <c r="GU560" s="2"/>
    </row>
    <row r="561" spans="1:203" s="10" customFormat="1" ht="17.25" thickTop="1" thickBot="1" x14ac:dyDescent="0.3">
      <c r="A561" s="465"/>
      <c r="B561" s="466"/>
      <c r="C561" s="466"/>
      <c r="D561" s="466"/>
      <c r="E561" s="235"/>
      <c r="F561" s="192"/>
      <c r="G561" s="263"/>
      <c r="H561" s="1437" t="s">
        <v>140</v>
      </c>
      <c r="I561" s="1943">
        <f>I556+I557+I558+I559</f>
        <v>41750100</v>
      </c>
      <c r="J561" s="1943">
        <f>J556+J557+J558+J559</f>
        <v>36407833.439999998</v>
      </c>
      <c r="K561" s="1187">
        <f>J561/I561*100</f>
        <v>87.204182600760234</v>
      </c>
      <c r="L561" s="1720">
        <f>L560</f>
        <v>14300000</v>
      </c>
      <c r="M561" s="1720">
        <f>M560</f>
        <v>9662803.4299999997</v>
      </c>
      <c r="N561" s="1187"/>
      <c r="O561" s="1954">
        <f>I561+L561</f>
        <v>56050100</v>
      </c>
      <c r="P561" s="1954">
        <f>J561+M561</f>
        <v>46070636.869999997</v>
      </c>
      <c r="Q561" s="1187">
        <f>P561/O561*100</f>
        <v>82.195458830581927</v>
      </c>
      <c r="DD561" s="2"/>
      <c r="DE561" s="2"/>
      <c r="GM561" s="2"/>
      <c r="GN561" s="2"/>
      <c r="GO561" s="2"/>
      <c r="GP561" s="2"/>
      <c r="GQ561" s="2"/>
      <c r="GR561" s="2"/>
      <c r="GS561" s="2"/>
      <c r="GT561" s="2"/>
      <c r="GU561" s="2"/>
    </row>
    <row r="562" spans="1:203" s="10" customFormat="1" ht="32.25" thickTop="1" x14ac:dyDescent="0.25">
      <c r="A562" s="792"/>
      <c r="B562" s="792"/>
      <c r="C562" s="792"/>
      <c r="D562" s="820">
        <v>101</v>
      </c>
      <c r="E562" s="794"/>
      <c r="F562" s="792"/>
      <c r="G562" s="792"/>
      <c r="H562" s="1566" t="s">
        <v>471</v>
      </c>
      <c r="I562" s="2030"/>
      <c r="J562" s="2030"/>
      <c r="K562" s="2048"/>
      <c r="L562" s="2032"/>
      <c r="M562" s="2032"/>
      <c r="N562" s="2048"/>
      <c r="O562" s="2136"/>
      <c r="P562" s="2136"/>
      <c r="Q562" s="2048"/>
      <c r="DD562" s="2"/>
      <c r="DE562" s="2"/>
      <c r="GM562" s="2"/>
      <c r="GN562" s="2"/>
      <c r="GO562" s="2"/>
      <c r="GP562" s="2"/>
      <c r="GQ562" s="2"/>
      <c r="GR562" s="2"/>
      <c r="GS562" s="2"/>
      <c r="GT562" s="2"/>
      <c r="GU562" s="2"/>
    </row>
    <row r="563" spans="1:203" s="10" customFormat="1" ht="47.25" x14ac:dyDescent="0.25">
      <c r="A563" s="782"/>
      <c r="B563" s="726"/>
      <c r="C563" s="726"/>
      <c r="D563" s="726" t="s">
        <v>473</v>
      </c>
      <c r="E563" s="728"/>
      <c r="F563" s="726"/>
      <c r="G563" s="726"/>
      <c r="H563" s="1567" t="s">
        <v>474</v>
      </c>
      <c r="I563" s="2122"/>
      <c r="J563" s="2122"/>
      <c r="K563" s="2123"/>
      <c r="L563" s="2037"/>
      <c r="M563" s="2037"/>
      <c r="N563" s="2123"/>
      <c r="O563" s="1904"/>
      <c r="P563" s="1904"/>
      <c r="Q563" s="2123"/>
      <c r="DD563" s="2"/>
      <c r="DE563" s="2"/>
      <c r="GM563" s="2"/>
      <c r="GN563" s="2"/>
      <c r="GO563" s="2"/>
      <c r="GP563" s="2"/>
      <c r="GQ563" s="2"/>
      <c r="GR563" s="2"/>
      <c r="GS563" s="2"/>
      <c r="GT563" s="2"/>
      <c r="GU563" s="2"/>
    </row>
    <row r="564" spans="1:203" s="10" customFormat="1" ht="16.5" thickBot="1" x14ac:dyDescent="0.3">
      <c r="A564" s="786"/>
      <c r="B564" s="786"/>
      <c r="C564" s="786">
        <v>421</v>
      </c>
      <c r="D564" s="797"/>
      <c r="E564" s="797"/>
      <c r="F564" s="786"/>
      <c r="G564" s="786"/>
      <c r="H564" s="1531" t="s">
        <v>1509</v>
      </c>
      <c r="I564" s="2113"/>
      <c r="J564" s="2113"/>
      <c r="K564" s="1905"/>
      <c r="L564" s="2114"/>
      <c r="M564" s="2114"/>
      <c r="N564" s="1905"/>
      <c r="O564" s="2137"/>
      <c r="P564" s="2137"/>
      <c r="Q564" s="1905"/>
      <c r="DD564" s="2"/>
      <c r="DE564" s="2"/>
      <c r="GM564" s="2"/>
      <c r="GN564" s="2"/>
      <c r="GO564" s="2"/>
      <c r="GP564" s="2"/>
      <c r="GQ564" s="2"/>
      <c r="GR564" s="2"/>
      <c r="GS564" s="2"/>
      <c r="GT564" s="2"/>
      <c r="GU564" s="2"/>
    </row>
    <row r="565" spans="1:203" s="10" customFormat="1" ht="17.25" hidden="1" customHeight="1" thickTop="1" thickBot="1" x14ac:dyDescent="0.3">
      <c r="A565" s="788"/>
      <c r="B565" s="233"/>
      <c r="C565" s="233"/>
      <c r="D565" s="480"/>
      <c r="E565" s="192"/>
      <c r="F565" s="480">
        <v>423</v>
      </c>
      <c r="G565" s="480"/>
      <c r="H565" s="1568" t="s">
        <v>1378</v>
      </c>
      <c r="I565" s="1804">
        <v>0</v>
      </c>
      <c r="J565" s="1804">
        <v>0</v>
      </c>
      <c r="K565" s="1797"/>
      <c r="L565" s="1747"/>
      <c r="M565" s="1747"/>
      <c r="N565" s="1232"/>
      <c r="O565" s="1782">
        <f>I565</f>
        <v>0</v>
      </c>
      <c r="P565" s="1782">
        <f>J565</f>
        <v>0</v>
      </c>
      <c r="Q565" s="1797"/>
      <c r="DD565" s="2"/>
      <c r="DE565" s="2"/>
      <c r="GM565" s="2"/>
      <c r="GN565" s="2"/>
      <c r="GO565" s="2"/>
      <c r="GP565" s="2"/>
      <c r="GQ565" s="2"/>
      <c r="GR565" s="2"/>
      <c r="GS565" s="2"/>
      <c r="GT565" s="2"/>
      <c r="GU565" s="2"/>
    </row>
    <row r="566" spans="1:203" s="10" customFormat="1" ht="17.25" thickTop="1" thickBot="1" x14ac:dyDescent="0.3">
      <c r="A566" s="44"/>
      <c r="B566" s="44"/>
      <c r="C566" s="44"/>
      <c r="D566" s="44"/>
      <c r="E566" s="240">
        <v>89</v>
      </c>
      <c r="F566" s="576">
        <v>424</v>
      </c>
      <c r="G566" s="576"/>
      <c r="H566" s="1428" t="s">
        <v>1401</v>
      </c>
      <c r="I566" s="1927">
        <v>400000</v>
      </c>
      <c r="J566" s="1927">
        <v>399484</v>
      </c>
      <c r="K566" s="1215">
        <f>J566/I566*100</f>
        <v>99.870999999999995</v>
      </c>
      <c r="L566" s="1697"/>
      <c r="M566" s="1697"/>
      <c r="N566" s="1215"/>
      <c r="O566" s="2016">
        <f>I566+L566</f>
        <v>400000</v>
      </c>
      <c r="P566" s="2016">
        <f>J566+M566</f>
        <v>399484</v>
      </c>
      <c r="Q566" s="1215">
        <f>P566/O566*100</f>
        <v>99.870999999999995</v>
      </c>
      <c r="DD566" s="2"/>
      <c r="DE566" s="2"/>
      <c r="GM566" s="2"/>
      <c r="GN566" s="2"/>
      <c r="GO566" s="2"/>
      <c r="GP566" s="2"/>
      <c r="GQ566" s="2"/>
      <c r="GR566" s="2"/>
      <c r="GS566" s="2"/>
      <c r="GT566" s="2"/>
      <c r="GU566" s="2"/>
    </row>
    <row r="567" spans="1:203" s="10" customFormat="1" ht="17.25" hidden="1" customHeight="1" thickTop="1" thickBot="1" x14ac:dyDescent="0.3">
      <c r="A567" s="48"/>
      <c r="B567" s="48"/>
      <c r="C567" s="48"/>
      <c r="D567" s="48"/>
      <c r="E567" s="47"/>
      <c r="F567" s="203">
        <v>425</v>
      </c>
      <c r="G567" s="203"/>
      <c r="H567" s="1569" t="s">
        <v>1437</v>
      </c>
      <c r="I567" s="2101">
        <v>0</v>
      </c>
      <c r="J567" s="2101">
        <v>0</v>
      </c>
      <c r="K567" s="1215"/>
      <c r="L567" s="1731"/>
      <c r="M567" s="1731"/>
      <c r="N567" s="1215"/>
      <c r="O567" s="2070">
        <f>I567</f>
        <v>0</v>
      </c>
      <c r="P567" s="2070">
        <f>J567</f>
        <v>0</v>
      </c>
      <c r="Q567" s="1215"/>
      <c r="DD567" s="2"/>
      <c r="DE567" s="2"/>
      <c r="GM567" s="2"/>
      <c r="GN567" s="2"/>
      <c r="GO567" s="2"/>
      <c r="GP567" s="2"/>
      <c r="GQ567" s="2"/>
      <c r="GR567" s="2"/>
      <c r="GS567" s="2"/>
      <c r="GT567" s="2"/>
      <c r="GU567" s="2"/>
    </row>
    <row r="568" spans="1:203" s="10" customFormat="1" ht="33" customHeight="1" thickTop="1" thickBot="1" x14ac:dyDescent="0.3">
      <c r="A568" s="48"/>
      <c r="B568" s="48"/>
      <c r="C568" s="48"/>
      <c r="D568" s="48"/>
      <c r="E568" s="47"/>
      <c r="F568" s="203"/>
      <c r="G568" s="203"/>
      <c r="H568" s="120" t="s">
        <v>409</v>
      </c>
      <c r="I568" s="2101"/>
      <c r="J568" s="2101"/>
      <c r="K568" s="1215"/>
      <c r="L568" s="1731"/>
      <c r="M568" s="1731"/>
      <c r="N568" s="1215"/>
      <c r="O568" s="2016"/>
      <c r="P568" s="2016"/>
      <c r="Q568" s="1215"/>
      <c r="DD568" s="2"/>
      <c r="DE568" s="2"/>
      <c r="GM568" s="2"/>
      <c r="GN568" s="2"/>
      <c r="GO568" s="2"/>
      <c r="GP568" s="2"/>
      <c r="GQ568" s="2"/>
      <c r="GR568" s="2"/>
      <c r="GS568" s="2"/>
      <c r="GT568" s="2"/>
      <c r="GU568" s="2"/>
    </row>
    <row r="569" spans="1:203" s="10" customFormat="1" ht="16.5" thickTop="1" x14ac:dyDescent="0.25">
      <c r="A569" s="48"/>
      <c r="B569" s="48"/>
      <c r="C569" s="48"/>
      <c r="D569" s="48"/>
      <c r="E569" s="47">
        <v>90</v>
      </c>
      <c r="F569" s="472">
        <v>451</v>
      </c>
      <c r="G569" s="472"/>
      <c r="H569" s="1445" t="s">
        <v>8</v>
      </c>
      <c r="I569" s="2065">
        <v>9500000</v>
      </c>
      <c r="J569" s="2065">
        <v>9214375.3499999996</v>
      </c>
      <c r="K569" s="1188">
        <f>J569/I569*100</f>
        <v>96.993424736842101</v>
      </c>
      <c r="L569" s="1701"/>
      <c r="M569" s="1701"/>
      <c r="N569" s="1188"/>
      <c r="O569" s="1998">
        <f>I569+L569</f>
        <v>9500000</v>
      </c>
      <c r="P569" s="1998">
        <f>J569+M569</f>
        <v>9214375.3499999996</v>
      </c>
      <c r="Q569" s="1188">
        <f>P569/O569*100</f>
        <v>96.993424736842101</v>
      </c>
      <c r="DD569" s="2"/>
      <c r="DE569" s="2"/>
      <c r="GM569" s="2"/>
      <c r="GN569" s="2"/>
      <c r="GO569" s="2"/>
      <c r="GP569" s="2"/>
      <c r="GQ569" s="2"/>
      <c r="GR569" s="2"/>
      <c r="GS569" s="2"/>
      <c r="GT569" s="2"/>
      <c r="GU569" s="2"/>
    </row>
    <row r="570" spans="1:203" s="10" customFormat="1" ht="69.75" customHeight="1" thickBot="1" x14ac:dyDescent="0.3">
      <c r="A570" s="137"/>
      <c r="B570" s="137"/>
      <c r="C570" s="137"/>
      <c r="D570" s="137"/>
      <c r="E570" s="25"/>
      <c r="F570" s="471"/>
      <c r="G570" s="471"/>
      <c r="H570" s="83" t="s">
        <v>73</v>
      </c>
      <c r="I570" s="1919"/>
      <c r="J570" s="1919"/>
      <c r="K570" s="1220"/>
      <c r="L570" s="1708"/>
      <c r="M570" s="1708"/>
      <c r="N570" s="1220"/>
      <c r="O570" s="2070"/>
      <c r="P570" s="2070"/>
      <c r="Q570" s="1220"/>
      <c r="DD570" s="2"/>
      <c r="DE570" s="2"/>
      <c r="GM570" s="2"/>
      <c r="GN570" s="2"/>
      <c r="GO570" s="2"/>
      <c r="GP570" s="2"/>
      <c r="GQ570" s="2"/>
      <c r="GR570" s="2"/>
      <c r="GS570" s="2"/>
      <c r="GT570" s="2"/>
      <c r="GU570" s="2"/>
    </row>
    <row r="571" spans="1:203" s="10" customFormat="1" ht="48" thickTop="1" x14ac:dyDescent="0.25">
      <c r="A571" s="16"/>
      <c r="B571" s="16"/>
      <c r="C571" s="16"/>
      <c r="D571" s="19"/>
      <c r="E571" s="18">
        <v>91</v>
      </c>
      <c r="F571" s="75">
        <v>481</v>
      </c>
      <c r="G571" s="75"/>
      <c r="H571" s="1443" t="s">
        <v>1605</v>
      </c>
      <c r="I571" s="1948">
        <v>4000000</v>
      </c>
      <c r="J571" s="1948">
        <v>3999971.2</v>
      </c>
      <c r="K571" s="1188">
        <f>J571/I571*100</f>
        <v>99.999279999999999</v>
      </c>
      <c r="L571" s="1701"/>
      <c r="M571" s="1701"/>
      <c r="N571" s="1188"/>
      <c r="O571" s="1998">
        <f>I571+L571</f>
        <v>4000000</v>
      </c>
      <c r="P571" s="1998">
        <f>J571+M571</f>
        <v>3999971.2</v>
      </c>
      <c r="Q571" s="1188">
        <f>P571/O571*100</f>
        <v>99.999279999999999</v>
      </c>
      <c r="DD571" s="2"/>
      <c r="DE571" s="2"/>
      <c r="GM571" s="2"/>
      <c r="GN571" s="2"/>
      <c r="GO571" s="2"/>
      <c r="GP571" s="2"/>
      <c r="GQ571" s="2"/>
      <c r="GR571" s="2"/>
      <c r="GS571" s="2"/>
      <c r="GT571" s="2"/>
      <c r="GU571" s="2"/>
    </row>
    <row r="572" spans="1:203" s="10" customFormat="1" ht="79.5" thickBot="1" x14ac:dyDescent="0.3">
      <c r="A572" s="137"/>
      <c r="B572" s="137"/>
      <c r="C572" s="137"/>
      <c r="D572" s="137"/>
      <c r="E572" s="25"/>
      <c r="F572" s="59"/>
      <c r="G572" s="59"/>
      <c r="H572" s="12" t="s">
        <v>1586</v>
      </c>
      <c r="I572" s="1919"/>
      <c r="J572" s="1919"/>
      <c r="K572" s="1220"/>
      <c r="L572" s="1708"/>
      <c r="M572" s="1708"/>
      <c r="N572" s="1220"/>
      <c r="O572" s="2138"/>
      <c r="P572" s="2138"/>
      <c r="Q572" s="1220"/>
      <c r="DD572" s="2"/>
      <c r="DE572" s="2"/>
      <c r="GM572" s="2"/>
      <c r="GN572" s="2"/>
      <c r="GO572" s="2"/>
      <c r="GP572" s="2"/>
      <c r="GQ572" s="2"/>
      <c r="GR572" s="2"/>
      <c r="GS572" s="2"/>
      <c r="GT572" s="2"/>
      <c r="GU572" s="2"/>
    </row>
    <row r="573" spans="1:203" s="10" customFormat="1" ht="32.25" thickTop="1" x14ac:dyDescent="0.25">
      <c r="A573" s="461"/>
      <c r="B573" s="462"/>
      <c r="C573" s="462"/>
      <c r="D573" s="462"/>
      <c r="E573" s="229"/>
      <c r="F573" s="185"/>
      <c r="G573" s="178"/>
      <c r="H573" s="1489" t="s">
        <v>1419</v>
      </c>
      <c r="I573" s="2086"/>
      <c r="J573" s="2086"/>
      <c r="K573" s="1216"/>
      <c r="L573" s="1710"/>
      <c r="M573" s="1710"/>
      <c r="N573" s="1216"/>
      <c r="O573" s="1998"/>
      <c r="P573" s="1998"/>
      <c r="Q573" s="1216"/>
      <c r="DD573" s="2"/>
      <c r="DE573" s="2"/>
      <c r="GM573" s="2"/>
      <c r="GN573" s="2"/>
      <c r="GO573" s="2"/>
      <c r="GP573" s="2"/>
      <c r="GQ573" s="2"/>
      <c r="GR573" s="2"/>
      <c r="GS573" s="2"/>
      <c r="GT573" s="2"/>
      <c r="GU573" s="2"/>
    </row>
    <row r="574" spans="1:203" s="10" customFormat="1" ht="16.5" thickBot="1" x14ac:dyDescent="0.3">
      <c r="A574" s="463"/>
      <c r="B574" s="464"/>
      <c r="C574" s="464"/>
      <c r="D574" s="464"/>
      <c r="E574" s="175"/>
      <c r="F574" s="188"/>
      <c r="G574" s="572">
        <v>1</v>
      </c>
      <c r="H574" s="1487" t="s">
        <v>36</v>
      </c>
      <c r="I574" s="2139">
        <f>I566+I569+I571+I567+I565</f>
        <v>13900000</v>
      </c>
      <c r="J574" s="2139">
        <f>J566+J569+J571+J567+J565</f>
        <v>13613830.550000001</v>
      </c>
      <c r="K574" s="1215">
        <f>J574/I574*100</f>
        <v>97.941226978417276</v>
      </c>
      <c r="L574" s="1748"/>
      <c r="M574" s="1748"/>
      <c r="N574" s="1215"/>
      <c r="O574" s="2066">
        <f>I574+L574</f>
        <v>13900000</v>
      </c>
      <c r="P574" s="2066">
        <f>J574+M574</f>
        <v>13613830.550000001</v>
      </c>
      <c r="Q574" s="1215">
        <f>P574/O574*100</f>
        <v>97.941226978417276</v>
      </c>
      <c r="DD574" s="2"/>
      <c r="DE574" s="2"/>
      <c r="GM574" s="2"/>
      <c r="GN574" s="2"/>
      <c r="GO574" s="2"/>
      <c r="GP574" s="2"/>
      <c r="GQ574" s="2"/>
      <c r="GR574" s="2"/>
      <c r="GS574" s="2"/>
      <c r="GT574" s="2"/>
      <c r="GU574" s="2"/>
    </row>
    <row r="575" spans="1:203" s="10" customFormat="1" ht="17.25" thickTop="1" thickBot="1" x14ac:dyDescent="0.3">
      <c r="A575" s="463"/>
      <c r="B575" s="464"/>
      <c r="C575" s="464"/>
      <c r="D575" s="464"/>
      <c r="E575" s="175"/>
      <c r="F575" s="188"/>
      <c r="G575" s="263"/>
      <c r="H575" s="1455" t="s">
        <v>157</v>
      </c>
      <c r="I575" s="2140">
        <f>I574</f>
        <v>13900000</v>
      </c>
      <c r="J575" s="2140">
        <f>J574</f>
        <v>13613830.550000001</v>
      </c>
      <c r="K575" s="1215">
        <f>J575/I575*100</f>
        <v>97.941226978417276</v>
      </c>
      <c r="L575" s="1730"/>
      <c r="M575" s="1730"/>
      <c r="N575" s="1215"/>
      <c r="O575" s="2016">
        <f>I575+L575</f>
        <v>13900000</v>
      </c>
      <c r="P575" s="2016">
        <f>J575+M575</f>
        <v>13613830.550000001</v>
      </c>
      <c r="Q575" s="1215">
        <f>P575/O575*100</f>
        <v>97.941226978417276</v>
      </c>
      <c r="DD575" s="2"/>
      <c r="DE575" s="2"/>
      <c r="GM575" s="2"/>
      <c r="GN575" s="2"/>
      <c r="GO575" s="2"/>
      <c r="GP575" s="2"/>
      <c r="GQ575" s="2"/>
      <c r="GR575" s="2"/>
      <c r="GS575" s="2"/>
      <c r="GT575" s="2"/>
      <c r="GU575" s="2"/>
    </row>
    <row r="576" spans="1:203" s="10" customFormat="1" ht="32.25" thickTop="1" x14ac:dyDescent="0.25">
      <c r="A576" s="463"/>
      <c r="B576" s="464"/>
      <c r="C576" s="464"/>
      <c r="D576" s="464"/>
      <c r="E576" s="175"/>
      <c r="F576" s="188"/>
      <c r="G576" s="225"/>
      <c r="H576" s="1432" t="s">
        <v>162</v>
      </c>
      <c r="I576" s="1911"/>
      <c r="J576" s="1911"/>
      <c r="K576" s="1198"/>
      <c r="L576" s="1702"/>
      <c r="M576" s="1702"/>
      <c r="N576" s="1198"/>
      <c r="O576" s="1912"/>
      <c r="P576" s="1912"/>
      <c r="Q576" s="1198"/>
      <c r="DD576" s="2"/>
      <c r="DE576" s="2"/>
      <c r="GM576" s="2"/>
      <c r="GN576" s="2"/>
      <c r="GO576" s="2"/>
      <c r="GP576" s="2"/>
      <c r="GQ576" s="2"/>
      <c r="GR576" s="2"/>
      <c r="GS576" s="2"/>
      <c r="GT576" s="2"/>
      <c r="GU576" s="2"/>
    </row>
    <row r="577" spans="1:203" s="10" customFormat="1" ht="16.5" thickBot="1" x14ac:dyDescent="0.3">
      <c r="A577" s="463"/>
      <c r="B577" s="464"/>
      <c r="C577" s="464"/>
      <c r="D577" s="464"/>
      <c r="E577" s="175"/>
      <c r="F577" s="188"/>
      <c r="G577" s="573">
        <v>1</v>
      </c>
      <c r="H577" s="1491" t="s">
        <v>36</v>
      </c>
      <c r="I577" s="2141">
        <f>I566+I569+I571+I567+I565</f>
        <v>13900000</v>
      </c>
      <c r="J577" s="2141">
        <f>J566+J569+J571+J567+J565</f>
        <v>13613830.550000001</v>
      </c>
      <c r="K577" s="1215">
        <f>J577/I577*100</f>
        <v>97.941226978417276</v>
      </c>
      <c r="L577" s="1749">
        <f>L563</f>
        <v>0</v>
      </c>
      <c r="M577" s="1749">
        <f>M563</f>
        <v>0</v>
      </c>
      <c r="N577" s="1215"/>
      <c r="O577" s="2066">
        <f>I577+L577</f>
        <v>13900000</v>
      </c>
      <c r="P577" s="2066">
        <f>J577+M577</f>
        <v>13613830.550000001</v>
      </c>
      <c r="Q577" s="1215">
        <f>P577/O577*100</f>
        <v>97.941226978417276</v>
      </c>
      <c r="DD577" s="2"/>
      <c r="DE577" s="2"/>
      <c r="GM577" s="2"/>
      <c r="GN577" s="2"/>
      <c r="GO577" s="2"/>
      <c r="GP577" s="2"/>
      <c r="GQ577" s="2"/>
      <c r="GR577" s="2"/>
      <c r="GS577" s="2"/>
      <c r="GT577" s="2"/>
      <c r="GU577" s="2"/>
    </row>
    <row r="578" spans="1:203" s="10" customFormat="1" ht="17.25" thickTop="1" thickBot="1" x14ac:dyDescent="0.3">
      <c r="A578" s="463"/>
      <c r="B578" s="464"/>
      <c r="C578" s="464"/>
      <c r="D578" s="464"/>
      <c r="E578" s="175"/>
      <c r="F578" s="188"/>
      <c r="G578" s="263"/>
      <c r="H578" s="1434" t="s">
        <v>160</v>
      </c>
      <c r="I578" s="2142">
        <f>I577</f>
        <v>13900000</v>
      </c>
      <c r="J578" s="2142">
        <f>J577</f>
        <v>13613830.550000001</v>
      </c>
      <c r="K578" s="1215">
        <f>J578/I578*100</f>
        <v>97.941226978417276</v>
      </c>
      <c r="L578" s="1750"/>
      <c r="M578" s="1750"/>
      <c r="N578" s="1215"/>
      <c r="O578" s="2016">
        <f>I578+L578</f>
        <v>13900000</v>
      </c>
      <c r="P578" s="2016">
        <f>J578+M578</f>
        <v>13613830.550000001</v>
      </c>
      <c r="Q578" s="1215">
        <f>P578/O578*100</f>
        <v>97.941226978417276</v>
      </c>
      <c r="DD578" s="2"/>
      <c r="DE578" s="2"/>
      <c r="GM578" s="2"/>
      <c r="GN578" s="2"/>
      <c r="GO578" s="2"/>
      <c r="GP578" s="2"/>
      <c r="GQ578" s="2"/>
      <c r="GR578" s="2"/>
      <c r="GS578" s="2"/>
      <c r="GT578" s="2"/>
      <c r="GU578" s="2"/>
    </row>
    <row r="579" spans="1:203" s="10" customFormat="1" ht="32.25" thickTop="1" x14ac:dyDescent="0.25">
      <c r="A579" s="463"/>
      <c r="B579" s="464"/>
      <c r="C579" s="464"/>
      <c r="D579" s="464"/>
      <c r="E579" s="175"/>
      <c r="F579" s="188"/>
      <c r="G579" s="225"/>
      <c r="H579" s="1508" t="s">
        <v>159</v>
      </c>
      <c r="I579" s="1911"/>
      <c r="J579" s="1911"/>
      <c r="K579" s="1198"/>
      <c r="L579" s="1751"/>
      <c r="M579" s="1751"/>
      <c r="N579" s="1198"/>
      <c r="O579" s="1912"/>
      <c r="P579" s="1912"/>
      <c r="Q579" s="1198"/>
      <c r="DD579" s="2"/>
      <c r="DE579" s="2"/>
      <c r="GM579" s="2"/>
      <c r="GN579" s="2"/>
      <c r="GO579" s="2"/>
      <c r="GP579" s="2"/>
      <c r="GQ579" s="2"/>
      <c r="GR579" s="2"/>
      <c r="GS579" s="2"/>
      <c r="GT579" s="2"/>
      <c r="GU579" s="2"/>
    </row>
    <row r="580" spans="1:203" s="10" customFormat="1" ht="16.5" thickBot="1" x14ac:dyDescent="0.3">
      <c r="A580" s="463"/>
      <c r="B580" s="464"/>
      <c r="C580" s="464"/>
      <c r="D580" s="464"/>
      <c r="E580" s="175"/>
      <c r="F580" s="188"/>
      <c r="G580" s="572">
        <v>1</v>
      </c>
      <c r="H580" s="1526" t="s">
        <v>36</v>
      </c>
      <c r="I580" s="1964">
        <f>I577</f>
        <v>13900000</v>
      </c>
      <c r="J580" s="1964">
        <f>J577</f>
        <v>13613830.550000001</v>
      </c>
      <c r="K580" s="1215">
        <f>J580/I580*100</f>
        <v>97.941226978417276</v>
      </c>
      <c r="L580" s="1713">
        <f>L577</f>
        <v>0</v>
      </c>
      <c r="M580" s="1713">
        <f>M577</f>
        <v>0</v>
      </c>
      <c r="N580" s="1215"/>
      <c r="O580" s="2066">
        <f>I580+L580</f>
        <v>13900000</v>
      </c>
      <c r="P580" s="2066">
        <f>J580+M580</f>
        <v>13613830.550000001</v>
      </c>
      <c r="Q580" s="1215">
        <f>P580/O580*100</f>
        <v>97.941226978417276</v>
      </c>
      <c r="DD580" s="2"/>
      <c r="DE580" s="2"/>
      <c r="GM580" s="2"/>
      <c r="GN580" s="2"/>
      <c r="GO580" s="2"/>
      <c r="GP580" s="2"/>
      <c r="GQ580" s="2"/>
      <c r="GR580" s="2"/>
      <c r="GS580" s="2"/>
      <c r="GT580" s="2"/>
      <c r="GU580" s="2"/>
    </row>
    <row r="581" spans="1:203" s="10" customFormat="1" ht="17.25" thickTop="1" thickBot="1" x14ac:dyDescent="0.3">
      <c r="A581" s="465"/>
      <c r="B581" s="466"/>
      <c r="C581" s="466"/>
      <c r="D581" s="466"/>
      <c r="E581" s="235"/>
      <c r="F581" s="192"/>
      <c r="G581" s="263"/>
      <c r="H581" s="1437" t="s">
        <v>158</v>
      </c>
      <c r="I581" s="1927">
        <f>I580</f>
        <v>13900000</v>
      </c>
      <c r="J581" s="1927">
        <f>J580</f>
        <v>13613830.550000001</v>
      </c>
      <c r="K581" s="1215">
        <f>J581/I581*100</f>
        <v>97.941226978417276</v>
      </c>
      <c r="L581" s="1697"/>
      <c r="M581" s="1697"/>
      <c r="N581" s="1215"/>
      <c r="O581" s="2016">
        <f>I581+L581</f>
        <v>13900000</v>
      </c>
      <c r="P581" s="2016">
        <f>J581+M581</f>
        <v>13613830.550000001</v>
      </c>
      <c r="Q581" s="1215">
        <f>P581/O581*100</f>
        <v>97.941226978417276</v>
      </c>
      <c r="DD581" s="2"/>
      <c r="DE581" s="2"/>
      <c r="GM581" s="2"/>
      <c r="GN581" s="2"/>
      <c r="GO581" s="2"/>
      <c r="GP581" s="2"/>
      <c r="GQ581" s="2"/>
      <c r="GR581" s="2"/>
      <c r="GS581" s="2"/>
      <c r="GT581" s="2"/>
      <c r="GU581" s="2"/>
    </row>
    <row r="582" spans="1:203" s="10" customFormat="1" ht="33" thickTop="1" thickBot="1" x14ac:dyDescent="0.3">
      <c r="A582" s="817"/>
      <c r="B582" s="817"/>
      <c r="C582" s="817"/>
      <c r="D582" s="818">
        <v>401</v>
      </c>
      <c r="E582" s="761"/>
      <c r="F582" s="759"/>
      <c r="G582" s="759"/>
      <c r="H582" s="1493" t="s">
        <v>1210</v>
      </c>
      <c r="I582" s="2143"/>
      <c r="J582" s="2143"/>
      <c r="K582" s="2144"/>
      <c r="L582" s="2145"/>
      <c r="M582" s="2145"/>
      <c r="N582" s="2144"/>
      <c r="O582" s="2033"/>
      <c r="P582" s="2033"/>
      <c r="Q582" s="2144"/>
      <c r="DD582" s="2"/>
      <c r="DE582" s="2"/>
      <c r="GM582" s="2"/>
      <c r="GN582" s="2"/>
      <c r="GO582" s="2"/>
      <c r="GP582" s="2"/>
      <c r="GQ582" s="2"/>
      <c r="GR582" s="2"/>
      <c r="GS582" s="2"/>
      <c r="GT582" s="2"/>
      <c r="GU582" s="2"/>
    </row>
    <row r="583" spans="1:203" s="10" customFormat="1" ht="33" thickTop="1" thickBot="1" x14ac:dyDescent="0.3">
      <c r="A583" s="757"/>
      <c r="B583" s="757"/>
      <c r="C583" s="757"/>
      <c r="D583" s="818"/>
      <c r="E583" s="761"/>
      <c r="F583" s="759"/>
      <c r="G583" s="759"/>
      <c r="H583" s="1493" t="s">
        <v>1504</v>
      </c>
      <c r="I583" s="2019"/>
      <c r="J583" s="2019"/>
      <c r="K583" s="1907"/>
      <c r="L583" s="2020"/>
      <c r="M583" s="2020"/>
      <c r="N583" s="1907"/>
      <c r="O583" s="2021"/>
      <c r="P583" s="2021"/>
      <c r="Q583" s="1907"/>
      <c r="DD583" s="2"/>
      <c r="DE583" s="2"/>
      <c r="GM583" s="2"/>
      <c r="GN583" s="2"/>
      <c r="GO583" s="2"/>
      <c r="GP583" s="2"/>
      <c r="GQ583" s="2"/>
      <c r="GR583" s="2"/>
      <c r="GS583" s="2"/>
      <c r="GT583" s="2"/>
      <c r="GU583" s="2"/>
    </row>
    <row r="584" spans="1:203" s="10" customFormat="1" ht="33" thickTop="1" thickBot="1" x14ac:dyDescent="0.3">
      <c r="A584" s="757"/>
      <c r="B584" s="757"/>
      <c r="C584" s="757"/>
      <c r="D584" s="757" t="s">
        <v>1630</v>
      </c>
      <c r="E584" s="761"/>
      <c r="F584" s="759"/>
      <c r="G584" s="759"/>
      <c r="H584" s="1493" t="s">
        <v>1211</v>
      </c>
      <c r="I584" s="2019"/>
      <c r="J584" s="2019"/>
      <c r="K584" s="1907"/>
      <c r="L584" s="2020"/>
      <c r="M584" s="2020"/>
      <c r="N584" s="1907"/>
      <c r="O584" s="2021"/>
      <c r="P584" s="2021"/>
      <c r="Q584" s="1907"/>
      <c r="DD584" s="2"/>
      <c r="DE584" s="2"/>
      <c r="GM584" s="2"/>
      <c r="GN584" s="2"/>
      <c r="GO584" s="2"/>
      <c r="GP584" s="2"/>
      <c r="GQ584" s="2"/>
      <c r="GR584" s="2"/>
      <c r="GS584" s="2"/>
      <c r="GT584" s="2"/>
      <c r="GU584" s="2"/>
    </row>
    <row r="585" spans="1:203" s="10" customFormat="1" ht="33" thickTop="1" thickBot="1" x14ac:dyDescent="0.3">
      <c r="A585" s="764"/>
      <c r="B585" s="764"/>
      <c r="C585" s="764">
        <v>560</v>
      </c>
      <c r="D585" s="765"/>
      <c r="E585" s="819"/>
      <c r="F585" s="767"/>
      <c r="G585" s="767"/>
      <c r="H585" s="1494" t="s">
        <v>1503</v>
      </c>
      <c r="I585" s="2050"/>
      <c r="J585" s="2050"/>
      <c r="K585" s="2031"/>
      <c r="L585" s="2051"/>
      <c r="M585" s="2051"/>
      <c r="N585" s="2031"/>
      <c r="O585" s="2052"/>
      <c r="P585" s="2052"/>
      <c r="Q585" s="2031"/>
      <c r="DD585" s="2"/>
      <c r="DE585" s="2"/>
      <c r="GM585" s="2"/>
      <c r="GN585" s="2"/>
      <c r="GO585" s="2"/>
      <c r="GP585" s="2"/>
      <c r="GQ585" s="2"/>
      <c r="GR585" s="2"/>
      <c r="GS585" s="2"/>
      <c r="GT585" s="2"/>
      <c r="GU585" s="2"/>
    </row>
    <row r="586" spans="1:203" s="10" customFormat="1" ht="16.5" thickTop="1" x14ac:dyDescent="0.25">
      <c r="A586" s="492"/>
      <c r="B586" s="492"/>
      <c r="C586" s="492"/>
      <c r="D586" s="492"/>
      <c r="E586" s="277">
        <v>92</v>
      </c>
      <c r="F586" s="93">
        <v>421</v>
      </c>
      <c r="G586" s="547"/>
      <c r="H586" s="1495" t="s">
        <v>1376</v>
      </c>
      <c r="I586" s="1959">
        <f>I587</f>
        <v>2380000</v>
      </c>
      <c r="J586" s="1959">
        <v>2310510</v>
      </c>
      <c r="K586" s="1962">
        <f t="shared" ref="K586:K592" si="57">J586/I586*100</f>
        <v>97.08025210084034</v>
      </c>
      <c r="L586" s="1698"/>
      <c r="M586" s="1698"/>
      <c r="N586" s="1962"/>
      <c r="O586" s="1930">
        <f>I586</f>
        <v>2380000</v>
      </c>
      <c r="P586" s="1930">
        <f>J586</f>
        <v>2310510</v>
      </c>
      <c r="Q586" s="1962">
        <f t="shared" ref="Q586:Q592" si="58">P586/O586*100</f>
        <v>97.08025210084034</v>
      </c>
      <c r="DD586" s="2"/>
      <c r="DE586" s="2"/>
      <c r="GM586" s="2"/>
      <c r="GN586" s="2"/>
      <c r="GO586" s="2"/>
      <c r="GP586" s="2"/>
      <c r="GQ586" s="2"/>
      <c r="GR586" s="2"/>
      <c r="GS586" s="2"/>
      <c r="GT586" s="2"/>
      <c r="GU586" s="2"/>
    </row>
    <row r="587" spans="1:203" s="10" customFormat="1" ht="64.5" customHeight="1" x14ac:dyDescent="0.25">
      <c r="A587" s="492"/>
      <c r="B587" s="492"/>
      <c r="C587" s="492"/>
      <c r="D587" s="492"/>
      <c r="E587" s="277"/>
      <c r="F587" s="1570"/>
      <c r="G587" s="623"/>
      <c r="H587" s="17" t="s">
        <v>512</v>
      </c>
      <c r="I587" s="1942">
        <v>2380000</v>
      </c>
      <c r="J587" s="1942">
        <v>2310510</v>
      </c>
      <c r="K587" s="1914">
        <f t="shared" si="57"/>
        <v>97.08025210084034</v>
      </c>
      <c r="L587" s="1699"/>
      <c r="M587" s="1699"/>
      <c r="N587" s="1914"/>
      <c r="O587" s="2146">
        <f>I587</f>
        <v>2380000</v>
      </c>
      <c r="P587" s="2146">
        <f>J587</f>
        <v>2310510</v>
      </c>
      <c r="Q587" s="1914">
        <f t="shared" si="58"/>
        <v>97.08025210084034</v>
      </c>
      <c r="DD587" s="2"/>
      <c r="DE587" s="2"/>
      <c r="GM587" s="2"/>
      <c r="GN587" s="2"/>
      <c r="GO587" s="2"/>
      <c r="GP587" s="2"/>
      <c r="GQ587" s="2"/>
      <c r="GR587" s="2"/>
      <c r="GS587" s="2"/>
      <c r="GT587" s="2"/>
      <c r="GU587" s="2"/>
    </row>
    <row r="588" spans="1:203" s="10" customFormat="1" ht="17.25" hidden="1" customHeight="1" x14ac:dyDescent="0.25">
      <c r="A588" s="492"/>
      <c r="B588" s="492"/>
      <c r="C588" s="492"/>
      <c r="D588" s="492"/>
      <c r="E588" s="277"/>
      <c r="F588" s="622">
        <v>423</v>
      </c>
      <c r="G588" s="623"/>
      <c r="H588" s="1495" t="s">
        <v>1378</v>
      </c>
      <c r="I588" s="1959">
        <v>0</v>
      </c>
      <c r="J588" s="1959">
        <v>0</v>
      </c>
      <c r="K588" s="1914" t="e">
        <f t="shared" si="57"/>
        <v>#DIV/0!</v>
      </c>
      <c r="L588" s="1732"/>
      <c r="M588" s="1732"/>
      <c r="N588" s="1914"/>
      <c r="O588" s="2060">
        <f>I588+L588</f>
        <v>0</v>
      </c>
      <c r="P588" s="2060">
        <f>J588+M588</f>
        <v>0</v>
      </c>
      <c r="Q588" s="1914" t="e">
        <f t="shared" si="58"/>
        <v>#DIV/0!</v>
      </c>
      <c r="DD588" s="2"/>
      <c r="DE588" s="2"/>
      <c r="GM588" s="2"/>
      <c r="GN588" s="2"/>
      <c r="GO588" s="2"/>
      <c r="GP588" s="2"/>
      <c r="GQ588" s="2"/>
      <c r="GR588" s="2"/>
      <c r="GS588" s="2"/>
      <c r="GT588" s="2"/>
      <c r="GU588" s="2"/>
    </row>
    <row r="589" spans="1:203" s="10" customFormat="1" ht="15.75" x14ac:dyDescent="0.25">
      <c r="A589" s="492"/>
      <c r="B589" s="492"/>
      <c r="C589" s="492"/>
      <c r="D589" s="492"/>
      <c r="E589" s="277">
        <v>93</v>
      </c>
      <c r="F589" s="622">
        <v>424</v>
      </c>
      <c r="G589" s="1570"/>
      <c r="H589" s="1495" t="s">
        <v>1401</v>
      </c>
      <c r="I589" s="1959">
        <f>I590</f>
        <v>500000</v>
      </c>
      <c r="J589" s="1959">
        <f>J590</f>
        <v>475998</v>
      </c>
      <c r="K589" s="1914">
        <f t="shared" si="57"/>
        <v>95.19959999999999</v>
      </c>
      <c r="L589" s="1732"/>
      <c r="M589" s="1732"/>
      <c r="N589" s="1914"/>
      <c r="O589" s="2060">
        <f>I589</f>
        <v>500000</v>
      </c>
      <c r="P589" s="2060">
        <f>J589</f>
        <v>475998</v>
      </c>
      <c r="Q589" s="1914">
        <f t="shared" si="58"/>
        <v>95.19959999999999</v>
      </c>
      <c r="DD589" s="2"/>
      <c r="DE589" s="2"/>
      <c r="GM589" s="2"/>
      <c r="GN589" s="2"/>
      <c r="GO589" s="2"/>
      <c r="GP589" s="2"/>
      <c r="GQ589" s="2"/>
      <c r="GR589" s="2"/>
      <c r="GS589" s="2"/>
      <c r="GT589" s="2"/>
      <c r="GU589" s="2"/>
    </row>
    <row r="590" spans="1:203" s="10" customFormat="1" ht="48" customHeight="1" x14ac:dyDescent="0.25">
      <c r="A590" s="492"/>
      <c r="B590" s="492"/>
      <c r="C590" s="492"/>
      <c r="D590" s="492"/>
      <c r="E590" s="277"/>
      <c r="F590" s="622"/>
      <c r="G590" s="1571"/>
      <c r="H590" s="17" t="s">
        <v>511</v>
      </c>
      <c r="I590" s="1942">
        <v>500000</v>
      </c>
      <c r="J590" s="1942">
        <v>475998</v>
      </c>
      <c r="K590" s="1914">
        <f t="shared" si="57"/>
        <v>95.19959999999999</v>
      </c>
      <c r="L590" s="1699"/>
      <c r="M590" s="1699"/>
      <c r="N590" s="1914"/>
      <c r="O590" s="2146">
        <f>I590</f>
        <v>500000</v>
      </c>
      <c r="P590" s="2146">
        <f>J590</f>
        <v>475998</v>
      </c>
      <c r="Q590" s="1914">
        <f t="shared" si="58"/>
        <v>95.19959999999999</v>
      </c>
      <c r="DD590" s="2"/>
      <c r="DE590" s="2"/>
      <c r="GM590" s="2"/>
      <c r="GN590" s="2"/>
      <c r="GO590" s="2"/>
      <c r="GP590" s="2"/>
      <c r="GQ590" s="2"/>
      <c r="GR590" s="2"/>
      <c r="GS590" s="2"/>
      <c r="GT590" s="2"/>
      <c r="GU590" s="2"/>
    </row>
    <row r="591" spans="1:203" s="10" customFormat="1" ht="15.75" x14ac:dyDescent="0.25">
      <c r="A591" s="492"/>
      <c r="B591" s="492"/>
      <c r="C591" s="492"/>
      <c r="D591" s="492"/>
      <c r="E591" s="241">
        <v>94</v>
      </c>
      <c r="F591" s="622">
        <v>426</v>
      </c>
      <c r="G591" s="622"/>
      <c r="H591" s="1572" t="s">
        <v>1403</v>
      </c>
      <c r="I591" s="1956">
        <v>800000</v>
      </c>
      <c r="J591" s="1956">
        <v>559946.29</v>
      </c>
      <c r="K591" s="1914">
        <f t="shared" si="57"/>
        <v>69.993286250000011</v>
      </c>
      <c r="L591" s="1732"/>
      <c r="M591" s="1732"/>
      <c r="N591" s="1914"/>
      <c r="O591" s="2060">
        <f>I591+L591</f>
        <v>800000</v>
      </c>
      <c r="P591" s="2060">
        <f>J591+M591</f>
        <v>559946.29</v>
      </c>
      <c r="Q591" s="1914">
        <f t="shared" si="58"/>
        <v>69.993286250000011</v>
      </c>
      <c r="DD591" s="2"/>
      <c r="DE591" s="2"/>
      <c r="GM591" s="2"/>
      <c r="GN591" s="2"/>
      <c r="GO591" s="2"/>
      <c r="GP591" s="2"/>
      <c r="GQ591" s="2"/>
      <c r="GR591" s="2"/>
      <c r="GS591" s="2"/>
      <c r="GT591" s="2"/>
      <c r="GU591" s="2"/>
    </row>
    <row r="592" spans="1:203" s="10" customFormat="1" ht="47.25" x14ac:dyDescent="0.25">
      <c r="A592" s="492"/>
      <c r="B592" s="492"/>
      <c r="C592" s="492"/>
      <c r="D592" s="492"/>
      <c r="E592" s="291">
        <v>95</v>
      </c>
      <c r="F592" s="74">
        <v>481</v>
      </c>
      <c r="G592" s="74"/>
      <c r="H592" s="1573" t="s">
        <v>899</v>
      </c>
      <c r="I592" s="1948">
        <v>500000</v>
      </c>
      <c r="J592" s="1948">
        <v>499976.2</v>
      </c>
      <c r="K592" s="1914">
        <f t="shared" si="57"/>
        <v>99.99524000000001</v>
      </c>
      <c r="L592" s="1699"/>
      <c r="M592" s="1699"/>
      <c r="N592" s="1914"/>
      <c r="O592" s="2060">
        <f>I592+L592</f>
        <v>500000</v>
      </c>
      <c r="P592" s="2060">
        <f>J592+M592</f>
        <v>499976.2</v>
      </c>
      <c r="Q592" s="1914">
        <f t="shared" si="58"/>
        <v>99.99524000000001</v>
      </c>
      <c r="DD592" s="2"/>
      <c r="DE592" s="2"/>
      <c r="GM592" s="2"/>
      <c r="GN592" s="2"/>
      <c r="GO592" s="2"/>
      <c r="GP592" s="2"/>
      <c r="GQ592" s="2"/>
      <c r="GR592" s="2"/>
      <c r="GS592" s="2"/>
      <c r="GT592" s="2"/>
      <c r="GU592" s="2"/>
    </row>
    <row r="593" spans="1:203" s="10" customFormat="1" ht="79.5" thickBot="1" x14ac:dyDescent="0.3">
      <c r="A593" s="93"/>
      <c r="B593" s="92"/>
      <c r="C593" s="92"/>
      <c r="D593" s="217"/>
      <c r="E593" s="242"/>
      <c r="F593" s="73"/>
      <c r="G593" s="74"/>
      <c r="H593" s="4" t="s">
        <v>1656</v>
      </c>
      <c r="I593" s="1919"/>
      <c r="J593" s="1919"/>
      <c r="K593" s="1220"/>
      <c r="L593" s="1708"/>
      <c r="M593" s="1708"/>
      <c r="N593" s="1220"/>
      <c r="O593" s="1933"/>
      <c r="P593" s="1933"/>
      <c r="Q593" s="1220"/>
      <c r="DD593" s="2"/>
      <c r="DE593" s="2"/>
      <c r="GM593" s="2"/>
      <c r="GN593" s="2"/>
      <c r="GO593" s="2"/>
      <c r="GP593" s="2"/>
      <c r="GQ593" s="2"/>
      <c r="GR593" s="2"/>
      <c r="GS593" s="2"/>
      <c r="GT593" s="2"/>
      <c r="GU593" s="2"/>
    </row>
    <row r="594" spans="1:203" s="10" customFormat="1" ht="32.25" thickTop="1" x14ac:dyDescent="0.25">
      <c r="A594" s="703"/>
      <c r="B594" s="673"/>
      <c r="C594" s="673"/>
      <c r="D594" s="673"/>
      <c r="E594" s="704"/>
      <c r="F594" s="705"/>
      <c r="G594" s="583"/>
      <c r="H594" s="1489" t="s">
        <v>1507</v>
      </c>
      <c r="I594" s="1922"/>
      <c r="J594" s="1922"/>
      <c r="K594" s="1188"/>
      <c r="L594" s="1692"/>
      <c r="M594" s="1692"/>
      <c r="N594" s="1188"/>
      <c r="O594" s="1937"/>
      <c r="P594" s="1937"/>
      <c r="Q594" s="1188"/>
      <c r="DD594" s="2"/>
      <c r="DE594" s="2"/>
      <c r="GM594" s="2"/>
      <c r="GN594" s="2"/>
      <c r="GO594" s="2"/>
      <c r="GP594" s="2"/>
      <c r="GQ594" s="2"/>
      <c r="GR594" s="2"/>
      <c r="GS594" s="2"/>
      <c r="GT594" s="2"/>
      <c r="GU594" s="2"/>
    </row>
    <row r="595" spans="1:203" s="10" customFormat="1" ht="15.75" x14ac:dyDescent="0.25">
      <c r="A595" s="706"/>
      <c r="B595" s="676"/>
      <c r="C595" s="676"/>
      <c r="D595" s="676"/>
      <c r="E595" s="678"/>
      <c r="F595" s="679"/>
      <c r="G595" s="584">
        <v>1</v>
      </c>
      <c r="H595" s="1487" t="s">
        <v>1557</v>
      </c>
      <c r="I595" s="1964">
        <f>I586+I589+I591+I592+I588</f>
        <v>4180000</v>
      </c>
      <c r="J595" s="1964">
        <f>J586+J589+J591+J592+J588</f>
        <v>3846430.49</v>
      </c>
      <c r="K595" s="1914">
        <f>J595/I595*100</f>
        <v>92.019868181818183</v>
      </c>
      <c r="L595" s="1735"/>
      <c r="M595" s="1735"/>
      <c r="N595" s="1914"/>
      <c r="O595" s="1940">
        <f>I595+L595</f>
        <v>4180000</v>
      </c>
      <c r="P595" s="1940">
        <f>J595+M595</f>
        <v>3846430.49</v>
      </c>
      <c r="Q595" s="1914">
        <f>P595/O595*100</f>
        <v>92.019868181818183</v>
      </c>
      <c r="DD595" s="2"/>
      <c r="DE595" s="2"/>
      <c r="GM595" s="2"/>
      <c r="GN595" s="2"/>
      <c r="GO595" s="2"/>
      <c r="GP595" s="2"/>
      <c r="GQ595" s="2"/>
      <c r="GR595" s="2"/>
      <c r="GS595" s="2"/>
      <c r="GT595" s="2"/>
      <c r="GU595" s="2"/>
    </row>
    <row r="596" spans="1:203" s="10" customFormat="1" ht="16.5" thickBot="1" x14ac:dyDescent="0.3">
      <c r="A596" s="706"/>
      <c r="B596" s="676"/>
      <c r="C596" s="676"/>
      <c r="D596" s="676"/>
      <c r="E596" s="678"/>
      <c r="F596" s="679"/>
      <c r="G596" s="585">
        <v>13</v>
      </c>
      <c r="H596" s="1430" t="s">
        <v>898</v>
      </c>
      <c r="I596" s="1947">
        <v>0</v>
      </c>
      <c r="J596" s="1947">
        <v>0</v>
      </c>
      <c r="K596" s="1228"/>
      <c r="L596" s="1834"/>
      <c r="M596" s="1834"/>
      <c r="N596" s="1228"/>
      <c r="O596" s="1997">
        <f>I596</f>
        <v>0</v>
      </c>
      <c r="P596" s="1997">
        <f>J596</f>
        <v>0</v>
      </c>
      <c r="Q596" s="1228"/>
      <c r="DD596" s="2"/>
      <c r="DE596" s="2"/>
      <c r="GM596" s="2"/>
      <c r="GN596" s="2"/>
      <c r="GO596" s="2"/>
      <c r="GP596" s="2"/>
      <c r="GQ596" s="2"/>
      <c r="GR596" s="2"/>
      <c r="GS596" s="2"/>
      <c r="GT596" s="2"/>
      <c r="GU596" s="2"/>
    </row>
    <row r="597" spans="1:203" s="10" customFormat="1" ht="17.25" thickTop="1" thickBot="1" x14ac:dyDescent="0.3">
      <c r="A597" s="706"/>
      <c r="B597" s="676"/>
      <c r="C597" s="676"/>
      <c r="D597" s="676"/>
      <c r="E597" s="678"/>
      <c r="F597" s="679"/>
      <c r="G597" s="587"/>
      <c r="H597" s="1455" t="s">
        <v>204</v>
      </c>
      <c r="I597" s="1927">
        <f>I595+I596</f>
        <v>4180000</v>
      </c>
      <c r="J597" s="1927">
        <f>J595+J596</f>
        <v>3846430.49</v>
      </c>
      <c r="K597" s="1215">
        <f>J597/I597*100</f>
        <v>92.019868181818183</v>
      </c>
      <c r="L597" s="1697"/>
      <c r="M597" s="1697"/>
      <c r="N597" s="1215"/>
      <c r="O597" s="1928">
        <f>I597+L597</f>
        <v>4180000</v>
      </c>
      <c r="P597" s="1928">
        <f>J597+M597</f>
        <v>3846430.49</v>
      </c>
      <c r="Q597" s="1215">
        <f>P597/O597*100</f>
        <v>92.019868181818183</v>
      </c>
      <c r="DD597" s="2"/>
      <c r="DE597" s="2"/>
      <c r="GM597" s="2"/>
      <c r="GN597" s="2"/>
      <c r="GO597" s="2"/>
      <c r="GP597" s="2"/>
      <c r="GQ597" s="2"/>
      <c r="GR597" s="2"/>
      <c r="GS597" s="2"/>
      <c r="GT597" s="2"/>
      <c r="GU597" s="2"/>
    </row>
    <row r="598" spans="1:203" s="10" customFormat="1" ht="32.25" thickTop="1" x14ac:dyDescent="0.25">
      <c r="A598" s="706"/>
      <c r="B598" s="676"/>
      <c r="C598" s="676"/>
      <c r="D598" s="676"/>
      <c r="E598" s="678"/>
      <c r="F598" s="679"/>
      <c r="G598" s="586"/>
      <c r="H598" s="1432" t="s">
        <v>206</v>
      </c>
      <c r="I598" s="1959"/>
      <c r="J598" s="1959"/>
      <c r="K598" s="1199"/>
      <c r="L598" s="1704"/>
      <c r="M598" s="1704"/>
      <c r="N598" s="1199"/>
      <c r="O598" s="1944"/>
      <c r="P598" s="1944"/>
      <c r="Q598" s="1199"/>
      <c r="DD598" s="2"/>
      <c r="DE598" s="2"/>
      <c r="GM598" s="2"/>
      <c r="GN598" s="2"/>
      <c r="GO598" s="2"/>
      <c r="GP598" s="2"/>
      <c r="GQ598" s="2"/>
      <c r="GR598" s="2"/>
      <c r="GS598" s="2"/>
      <c r="GT598" s="2"/>
      <c r="GU598" s="2"/>
    </row>
    <row r="599" spans="1:203" s="10" customFormat="1" ht="15.75" x14ac:dyDescent="0.25">
      <c r="A599" s="706"/>
      <c r="B599" s="676"/>
      <c r="C599" s="676"/>
      <c r="D599" s="676"/>
      <c r="E599" s="678"/>
      <c r="F599" s="679"/>
      <c r="G599" s="584">
        <v>1</v>
      </c>
      <c r="H599" s="1491" t="s">
        <v>36</v>
      </c>
      <c r="I599" s="2061">
        <f>I595</f>
        <v>4180000</v>
      </c>
      <c r="J599" s="2061">
        <f>J595</f>
        <v>3846430.49</v>
      </c>
      <c r="K599" s="1914">
        <f>J599/I599*100</f>
        <v>92.019868181818183</v>
      </c>
      <c r="L599" s="1735"/>
      <c r="M599" s="1735"/>
      <c r="N599" s="1914"/>
      <c r="O599" s="1940">
        <f>I599+L599</f>
        <v>4180000</v>
      </c>
      <c r="P599" s="1940">
        <f>J599+M599</f>
        <v>3846430.49</v>
      </c>
      <c r="Q599" s="1914">
        <f>P599/O599*100</f>
        <v>92.019868181818183</v>
      </c>
      <c r="DD599" s="2"/>
      <c r="DE599" s="2"/>
      <c r="GM599" s="2"/>
      <c r="GN599" s="2"/>
      <c r="GO599" s="2"/>
      <c r="GP599" s="2"/>
      <c r="GQ599" s="2"/>
      <c r="GR599" s="2"/>
      <c r="GS599" s="2"/>
      <c r="GT599" s="2"/>
      <c r="GU599" s="2"/>
    </row>
    <row r="600" spans="1:203" s="10" customFormat="1" ht="32.25" thickBot="1" x14ac:dyDescent="0.3">
      <c r="A600" s="706"/>
      <c r="B600" s="676"/>
      <c r="C600" s="676"/>
      <c r="D600" s="676"/>
      <c r="E600" s="678"/>
      <c r="F600" s="679"/>
      <c r="G600" s="585">
        <v>13</v>
      </c>
      <c r="H600" s="1491" t="s">
        <v>1227</v>
      </c>
      <c r="I600" s="1935">
        <f>I596</f>
        <v>0</v>
      </c>
      <c r="J600" s="1935">
        <f>J596</f>
        <v>0</v>
      </c>
      <c r="K600" s="1189"/>
      <c r="L600" s="1721"/>
      <c r="M600" s="1721"/>
      <c r="N600" s="1189"/>
      <c r="O600" s="1941"/>
      <c r="P600" s="1941"/>
      <c r="Q600" s="1189"/>
      <c r="DD600" s="2"/>
      <c r="DE600" s="2"/>
      <c r="GM600" s="2"/>
      <c r="GN600" s="2"/>
      <c r="GO600" s="2"/>
      <c r="GP600" s="2"/>
      <c r="GQ600" s="2"/>
      <c r="GR600" s="2"/>
      <c r="GS600" s="2"/>
      <c r="GT600" s="2"/>
      <c r="GU600" s="2"/>
    </row>
    <row r="601" spans="1:203" s="10" customFormat="1" ht="17.25" thickTop="1" thickBot="1" x14ac:dyDescent="0.3">
      <c r="A601" s="707"/>
      <c r="B601" s="680"/>
      <c r="C601" s="680"/>
      <c r="D601" s="680"/>
      <c r="E601" s="682"/>
      <c r="F601" s="683"/>
      <c r="G601" s="587"/>
      <c r="H601" s="1434" t="s">
        <v>205</v>
      </c>
      <c r="I601" s="1927">
        <f>I599+I600</f>
        <v>4180000</v>
      </c>
      <c r="J601" s="1927">
        <f>J599+J600</f>
        <v>3846430.49</v>
      </c>
      <c r="K601" s="1187">
        <f>J601/I601*100</f>
        <v>92.019868181818183</v>
      </c>
      <c r="L601" s="1697"/>
      <c r="M601" s="1697"/>
      <c r="N601" s="1187"/>
      <c r="O601" s="1928">
        <f>I601+L601</f>
        <v>4180000</v>
      </c>
      <c r="P601" s="1928">
        <f>J601+M601</f>
        <v>3846430.49</v>
      </c>
      <c r="Q601" s="1187">
        <f>P601/O601*100</f>
        <v>92.019868181818183</v>
      </c>
      <c r="DD601" s="2"/>
      <c r="DE601" s="2"/>
      <c r="GM601" s="2"/>
      <c r="GN601" s="2"/>
      <c r="GO601" s="2"/>
      <c r="GP601" s="2"/>
      <c r="GQ601" s="2"/>
      <c r="GR601" s="2"/>
      <c r="GS601" s="2"/>
      <c r="GT601" s="2"/>
      <c r="GU601" s="2"/>
    </row>
    <row r="602" spans="1:203" s="10" customFormat="1" ht="32.25" thickTop="1" x14ac:dyDescent="0.25">
      <c r="A602" s="813"/>
      <c r="B602" s="813"/>
      <c r="C602" s="813"/>
      <c r="D602" s="814" t="s">
        <v>373</v>
      </c>
      <c r="E602" s="815"/>
      <c r="F602" s="816"/>
      <c r="G602" s="816"/>
      <c r="H602" s="1530" t="s">
        <v>417</v>
      </c>
      <c r="I602" s="2026"/>
      <c r="J602" s="2026"/>
      <c r="K602" s="2027"/>
      <c r="L602" s="2028"/>
      <c r="M602" s="2028"/>
      <c r="N602" s="2027"/>
      <c r="O602" s="2029"/>
      <c r="P602" s="2029"/>
      <c r="Q602" s="2027"/>
      <c r="DD602" s="2"/>
      <c r="DE602" s="2"/>
      <c r="GM602" s="2"/>
      <c r="GN602" s="2"/>
      <c r="GO602" s="2"/>
      <c r="GP602" s="2"/>
      <c r="GQ602" s="2"/>
      <c r="GR602" s="2"/>
      <c r="GS602" s="2"/>
      <c r="GT602" s="2"/>
      <c r="GU602" s="2"/>
    </row>
    <row r="603" spans="1:203" s="10" customFormat="1" ht="16.5" thickBot="1" x14ac:dyDescent="0.3">
      <c r="A603" s="799"/>
      <c r="B603" s="799"/>
      <c r="C603" s="799">
        <v>520</v>
      </c>
      <c r="D603" s="800"/>
      <c r="E603" s="801"/>
      <c r="F603" s="802"/>
      <c r="G603" s="802"/>
      <c r="H603" s="1531" t="s">
        <v>64</v>
      </c>
      <c r="I603" s="2113"/>
      <c r="J603" s="2113"/>
      <c r="K603" s="1905"/>
      <c r="L603" s="2114"/>
      <c r="M603" s="2114"/>
      <c r="N603" s="1905"/>
      <c r="O603" s="2115"/>
      <c r="P603" s="2115"/>
      <c r="Q603" s="1905"/>
      <c r="DD603" s="2"/>
      <c r="DE603" s="2"/>
      <c r="GM603" s="2"/>
      <c r="GN603" s="2"/>
      <c r="GO603" s="2"/>
      <c r="GP603" s="2"/>
      <c r="GQ603" s="2"/>
      <c r="GR603" s="2"/>
      <c r="GS603" s="2"/>
      <c r="GT603" s="2"/>
      <c r="GU603" s="2"/>
    </row>
    <row r="604" spans="1:203" s="10" customFormat="1" ht="17.25" thickTop="1" thickBot="1" x14ac:dyDescent="0.3">
      <c r="A604" s="608"/>
      <c r="B604" s="268"/>
      <c r="C604" s="268"/>
      <c r="D604" s="609"/>
      <c r="E604" s="263">
        <v>96</v>
      </c>
      <c r="F604" s="509">
        <v>425</v>
      </c>
      <c r="G604" s="509"/>
      <c r="H604" s="1543" t="s">
        <v>1437</v>
      </c>
      <c r="I604" s="1943">
        <v>1000000</v>
      </c>
      <c r="J604" s="1943">
        <v>878712</v>
      </c>
      <c r="K604" s="1215">
        <f>J604/I604*100</f>
        <v>87.871200000000002</v>
      </c>
      <c r="L604" s="1720"/>
      <c r="M604" s="1720"/>
      <c r="N604" s="1215"/>
      <c r="O604" s="1954">
        <f>I604+L604</f>
        <v>1000000</v>
      </c>
      <c r="P604" s="1954">
        <f>J604+M604</f>
        <v>878712</v>
      </c>
      <c r="Q604" s="1215">
        <f>P604/O604*100</f>
        <v>87.871200000000002</v>
      </c>
      <c r="DD604" s="2"/>
      <c r="DE604" s="2"/>
      <c r="GM604" s="2"/>
      <c r="GN604" s="2"/>
      <c r="GO604" s="2"/>
      <c r="GP604" s="2"/>
      <c r="GQ604" s="2"/>
      <c r="GR604" s="2"/>
      <c r="GS604" s="2"/>
      <c r="GT604" s="2"/>
      <c r="GU604" s="2"/>
    </row>
    <row r="605" spans="1:203" s="10" customFormat="1" ht="17.25" thickTop="1" thickBot="1" x14ac:dyDescent="0.3">
      <c r="A605" s="608"/>
      <c r="B605" s="268"/>
      <c r="C605" s="268"/>
      <c r="D605" s="609"/>
      <c r="E605" s="263">
        <v>97</v>
      </c>
      <c r="F605" s="460">
        <v>511</v>
      </c>
      <c r="G605" s="460"/>
      <c r="H605" s="1479" t="s">
        <v>1459</v>
      </c>
      <c r="I605" s="1943">
        <v>8500000</v>
      </c>
      <c r="J605" s="1943">
        <v>2609846.2000000002</v>
      </c>
      <c r="K605" s="1215">
        <f>J605/I605*100</f>
        <v>30.704072941176474</v>
      </c>
      <c r="L605" s="1720"/>
      <c r="M605" s="1720"/>
      <c r="N605" s="1215"/>
      <c r="O605" s="1954">
        <f>I605+L605</f>
        <v>8500000</v>
      </c>
      <c r="P605" s="1954">
        <f>J605+M605</f>
        <v>2609846.2000000002</v>
      </c>
      <c r="Q605" s="1215">
        <f>P605/O605*100</f>
        <v>30.704072941176474</v>
      </c>
      <c r="DD605" s="2"/>
      <c r="DE605" s="2"/>
      <c r="GM605" s="2"/>
      <c r="GN605" s="2"/>
      <c r="GO605" s="2"/>
      <c r="GP605" s="2"/>
      <c r="GQ605" s="2"/>
      <c r="GR605" s="2"/>
      <c r="GS605" s="2"/>
      <c r="GT605" s="2"/>
      <c r="GU605" s="2"/>
    </row>
    <row r="606" spans="1:203" s="10" customFormat="1" ht="32.25" thickTop="1" x14ac:dyDescent="0.25">
      <c r="A606" s="461"/>
      <c r="B606" s="462"/>
      <c r="C606" s="462"/>
      <c r="D606" s="462"/>
      <c r="E606" s="229"/>
      <c r="F606" s="185"/>
      <c r="G606" s="508"/>
      <c r="H606" s="1529" t="s">
        <v>384</v>
      </c>
      <c r="I606" s="2065"/>
      <c r="J606" s="2065"/>
      <c r="K606" s="1212"/>
      <c r="L606" s="1766"/>
      <c r="M606" s="1766"/>
      <c r="N606" s="1212"/>
      <c r="O606" s="2090"/>
      <c r="P606" s="2090"/>
      <c r="Q606" s="1212"/>
      <c r="DD606" s="2"/>
      <c r="DE606" s="2"/>
      <c r="GM606" s="2"/>
      <c r="GN606" s="2"/>
      <c r="GO606" s="2"/>
      <c r="GP606" s="2"/>
      <c r="GQ606" s="2"/>
      <c r="GR606" s="2"/>
      <c r="GS606" s="2"/>
      <c r="GT606" s="2"/>
      <c r="GU606" s="2"/>
    </row>
    <row r="607" spans="1:203" s="10" customFormat="1" ht="16.5" thickBot="1" x14ac:dyDescent="0.3">
      <c r="A607" s="463"/>
      <c r="B607" s="464"/>
      <c r="C607" s="464"/>
      <c r="D607" s="464"/>
      <c r="E607" s="175"/>
      <c r="F607" s="188"/>
      <c r="G607" s="617">
        <v>1</v>
      </c>
      <c r="H607" s="1430" t="s">
        <v>1557</v>
      </c>
      <c r="I607" s="1919">
        <f>I604+I605</f>
        <v>9500000</v>
      </c>
      <c r="J607" s="1919">
        <f>J604+J605</f>
        <v>3488558.2</v>
      </c>
      <c r="K607" s="1215">
        <f>J607/I607*100</f>
        <v>36.721665263157902</v>
      </c>
      <c r="L607" s="1719"/>
      <c r="M607" s="1719"/>
      <c r="N607" s="1215"/>
      <c r="O607" s="1951">
        <f>I607+L607</f>
        <v>9500000</v>
      </c>
      <c r="P607" s="1951">
        <f>J607+M607</f>
        <v>3488558.2</v>
      </c>
      <c r="Q607" s="1215">
        <f>P607/O607*100</f>
        <v>36.721665263157902</v>
      </c>
      <c r="DD607" s="2"/>
      <c r="DE607" s="2"/>
      <c r="GM607" s="2"/>
      <c r="GN607" s="2"/>
      <c r="GO607" s="2"/>
      <c r="GP607" s="2"/>
      <c r="GQ607" s="2"/>
      <c r="GR607" s="2"/>
      <c r="GS607" s="2"/>
      <c r="GT607" s="2"/>
      <c r="GU607" s="2"/>
    </row>
    <row r="608" spans="1:203" s="10" customFormat="1" ht="17.25" thickTop="1" thickBot="1" x14ac:dyDescent="0.3">
      <c r="A608" s="463"/>
      <c r="B608" s="464"/>
      <c r="C608" s="464"/>
      <c r="D608" s="464"/>
      <c r="E608" s="175"/>
      <c r="F608" s="188"/>
      <c r="G608" s="263"/>
      <c r="H608" s="1490" t="s">
        <v>385</v>
      </c>
      <c r="I608" s="1943">
        <f>I607</f>
        <v>9500000</v>
      </c>
      <c r="J608" s="1943">
        <f>J607</f>
        <v>3488558.2</v>
      </c>
      <c r="K608" s="1215">
        <f>J608/I608*100</f>
        <v>36.721665263157902</v>
      </c>
      <c r="L608" s="1720"/>
      <c r="M608" s="1720"/>
      <c r="N608" s="1215"/>
      <c r="O608" s="1954">
        <f>O607</f>
        <v>9500000</v>
      </c>
      <c r="P608" s="1954">
        <f>P607</f>
        <v>3488558.2</v>
      </c>
      <c r="Q608" s="1215">
        <f>P608/O608*100</f>
        <v>36.721665263157902</v>
      </c>
      <c r="DD608" s="2"/>
      <c r="DE608" s="2"/>
      <c r="GM608" s="2"/>
      <c r="GN608" s="2"/>
      <c r="GO608" s="2"/>
      <c r="GP608" s="2"/>
      <c r="GQ608" s="2"/>
      <c r="GR608" s="2"/>
      <c r="GS608" s="2"/>
      <c r="GT608" s="2"/>
      <c r="GU608" s="2"/>
    </row>
    <row r="609" spans="1:203" s="10" customFormat="1" ht="32.25" thickTop="1" x14ac:dyDescent="0.25">
      <c r="A609" s="463"/>
      <c r="B609" s="464"/>
      <c r="C609" s="464"/>
      <c r="D609" s="464"/>
      <c r="E609" s="175"/>
      <c r="F609" s="188"/>
      <c r="G609" s="224"/>
      <c r="H609" s="1519" t="s">
        <v>459</v>
      </c>
      <c r="I609" s="2065"/>
      <c r="J609" s="2065"/>
      <c r="K609" s="1212"/>
      <c r="L609" s="1766"/>
      <c r="M609" s="1766"/>
      <c r="N609" s="1212"/>
      <c r="O609" s="2090"/>
      <c r="P609" s="2090"/>
      <c r="Q609" s="1212"/>
      <c r="DD609" s="2"/>
      <c r="DE609" s="2"/>
      <c r="GM609" s="2"/>
      <c r="GN609" s="2"/>
      <c r="GO609" s="2"/>
      <c r="GP609" s="2"/>
      <c r="GQ609" s="2"/>
      <c r="GR609" s="2"/>
      <c r="GS609" s="2"/>
      <c r="GT609" s="2"/>
      <c r="GU609" s="2"/>
    </row>
    <row r="610" spans="1:203" s="10" customFormat="1" ht="16.5" thickBot="1" x14ac:dyDescent="0.3">
      <c r="A610" s="463"/>
      <c r="B610" s="464"/>
      <c r="C610" s="464"/>
      <c r="D610" s="464"/>
      <c r="E610" s="175"/>
      <c r="F610" s="188"/>
      <c r="G610" s="617">
        <v>1</v>
      </c>
      <c r="H610" s="1456" t="s">
        <v>1557</v>
      </c>
      <c r="I610" s="1919">
        <f>I604+I605</f>
        <v>9500000</v>
      </c>
      <c r="J610" s="1919">
        <f>J604+J605</f>
        <v>3488558.2</v>
      </c>
      <c r="K610" s="1215">
        <f>J610/I610*100</f>
        <v>36.721665263157902</v>
      </c>
      <c r="L610" s="1719"/>
      <c r="M610" s="1719"/>
      <c r="N610" s="1215"/>
      <c r="O610" s="1951">
        <f>I610+L610</f>
        <v>9500000</v>
      </c>
      <c r="P610" s="1951">
        <f>J610+M610</f>
        <v>3488558.2</v>
      </c>
      <c r="Q610" s="1215">
        <f>P610/O610*100</f>
        <v>36.721665263157902</v>
      </c>
      <c r="DD610" s="2"/>
      <c r="DE610" s="2"/>
      <c r="GM610" s="2"/>
      <c r="GN610" s="2"/>
      <c r="GO610" s="2"/>
      <c r="GP610" s="2"/>
      <c r="GQ610" s="2"/>
      <c r="GR610" s="2"/>
      <c r="GS610" s="2"/>
      <c r="GT610" s="2"/>
      <c r="GU610" s="2"/>
    </row>
    <row r="611" spans="1:203" s="10" customFormat="1" ht="17.25" thickTop="1" thickBot="1" x14ac:dyDescent="0.3">
      <c r="A611" s="707"/>
      <c r="B611" s="680"/>
      <c r="C611" s="680"/>
      <c r="D611" s="681"/>
      <c r="E611" s="682"/>
      <c r="F611" s="683"/>
      <c r="G611" s="263"/>
      <c r="H611" s="1507" t="s">
        <v>460</v>
      </c>
      <c r="I611" s="1927">
        <f>I610</f>
        <v>9500000</v>
      </c>
      <c r="J611" s="1927">
        <f>J610</f>
        <v>3488558.2</v>
      </c>
      <c r="K611" s="1215">
        <f>J611/I611*100</f>
        <v>36.721665263157902</v>
      </c>
      <c r="L611" s="1697"/>
      <c r="M611" s="1697"/>
      <c r="N611" s="1215"/>
      <c r="O611" s="1928">
        <f>O610</f>
        <v>9500000</v>
      </c>
      <c r="P611" s="1928">
        <f>P610</f>
        <v>3488558.2</v>
      </c>
      <c r="Q611" s="1215">
        <f>P611/O611*100</f>
        <v>36.721665263157902</v>
      </c>
      <c r="DD611" s="2"/>
      <c r="DE611" s="2"/>
      <c r="GM611" s="2"/>
      <c r="GN611" s="2"/>
      <c r="GO611" s="2"/>
      <c r="GP611" s="2"/>
      <c r="GQ611" s="2"/>
      <c r="GR611" s="2"/>
      <c r="GS611" s="2"/>
      <c r="GT611" s="2"/>
      <c r="GU611" s="2"/>
    </row>
    <row r="612" spans="1:203" s="10" customFormat="1" ht="33" thickTop="1" thickBot="1" x14ac:dyDescent="0.3">
      <c r="A612" s="780"/>
      <c r="B612" s="780"/>
      <c r="C612" s="780"/>
      <c r="D612" s="780" t="s">
        <v>458</v>
      </c>
      <c r="E612" s="772"/>
      <c r="F612" s="781"/>
      <c r="G612" s="781"/>
      <c r="H612" s="1493" t="s">
        <v>875</v>
      </c>
      <c r="I612" s="2019"/>
      <c r="J612" s="2019"/>
      <c r="K612" s="1907"/>
      <c r="L612" s="2020"/>
      <c r="M612" s="2020"/>
      <c r="N612" s="1907"/>
      <c r="O612" s="2021"/>
      <c r="P612" s="2021"/>
      <c r="Q612" s="1907"/>
      <c r="DD612" s="2"/>
      <c r="DE612" s="2"/>
      <c r="GM612" s="2"/>
      <c r="GN612" s="2"/>
      <c r="GO612" s="2"/>
      <c r="GP612" s="2"/>
      <c r="GQ612" s="2"/>
      <c r="GR612" s="2"/>
      <c r="GS612" s="2"/>
      <c r="GT612" s="2"/>
      <c r="GU612" s="2"/>
    </row>
    <row r="613" spans="1:203" s="10" customFormat="1" ht="17.25" thickTop="1" thickBot="1" x14ac:dyDescent="0.3">
      <c r="A613" s="780"/>
      <c r="B613" s="780"/>
      <c r="C613" s="780">
        <v>510</v>
      </c>
      <c r="D613" s="780"/>
      <c r="E613" s="772"/>
      <c r="F613" s="811"/>
      <c r="G613" s="812"/>
      <c r="H613" s="1574" t="s">
        <v>1541</v>
      </c>
      <c r="I613" s="2143"/>
      <c r="J613" s="2143"/>
      <c r="K613" s="1907"/>
      <c r="L613" s="2020"/>
      <c r="M613" s="2020"/>
      <c r="N613" s="1907"/>
      <c r="O613" s="2021"/>
      <c r="P613" s="2021"/>
      <c r="Q613" s="2144"/>
      <c r="DD613" s="2"/>
      <c r="DE613" s="2"/>
      <c r="GM613" s="2"/>
      <c r="GN613" s="2"/>
      <c r="GO613" s="2"/>
      <c r="GP613" s="2"/>
      <c r="GQ613" s="2"/>
      <c r="GR613" s="2"/>
      <c r="GS613" s="2"/>
      <c r="GT613" s="2"/>
      <c r="GU613" s="2"/>
    </row>
    <row r="614" spans="1:203" s="10" customFormat="1" ht="48.75" thickTop="1" thickBot="1" x14ac:dyDescent="0.3">
      <c r="A614" s="44"/>
      <c r="B614" s="44"/>
      <c r="C614" s="44"/>
      <c r="D614" s="212"/>
      <c r="E614" s="240">
        <v>98</v>
      </c>
      <c r="F614" s="290">
        <v>451</v>
      </c>
      <c r="G614" s="290"/>
      <c r="H614" s="1428" t="s">
        <v>1574</v>
      </c>
      <c r="I614" s="1927">
        <v>1000000</v>
      </c>
      <c r="J614" s="1927">
        <v>976679.72</v>
      </c>
      <c r="K614" s="1228">
        <f>J614/I614*100</f>
        <v>97.667971999999992</v>
      </c>
      <c r="L614" s="1746"/>
      <c r="M614" s="1746"/>
      <c r="N614" s="1228"/>
      <c r="O614" s="1933">
        <f t="shared" ref="O614:P616" si="59">I614+L614</f>
        <v>1000000</v>
      </c>
      <c r="P614" s="1933">
        <f t="shared" si="59"/>
        <v>976679.72</v>
      </c>
      <c r="Q614" s="1215">
        <f>P614/O614*100</f>
        <v>97.667971999999992</v>
      </c>
      <c r="DD614" s="2"/>
      <c r="DE614" s="2"/>
      <c r="GM614" s="2"/>
      <c r="GN614" s="2"/>
      <c r="GO614" s="2"/>
      <c r="GP614" s="2"/>
      <c r="GQ614" s="2"/>
      <c r="GR614" s="2"/>
      <c r="GS614" s="2"/>
      <c r="GT614" s="2"/>
      <c r="GU614" s="2"/>
    </row>
    <row r="615" spans="1:203" s="10" customFormat="1" ht="16.5" thickTop="1" x14ac:dyDescent="0.25">
      <c r="A615" s="28"/>
      <c r="B615" s="28"/>
      <c r="C615" s="28"/>
      <c r="D615" s="28"/>
      <c r="E615" s="148">
        <v>99</v>
      </c>
      <c r="F615" s="442">
        <v>511</v>
      </c>
      <c r="G615" s="84"/>
      <c r="H615" s="27" t="s">
        <v>1459</v>
      </c>
      <c r="I615" s="1956">
        <v>28400000</v>
      </c>
      <c r="J615" s="1956">
        <v>4980000</v>
      </c>
      <c r="K615" s="1962">
        <f>J615/I615*100</f>
        <v>17.535211267605632</v>
      </c>
      <c r="L615" s="1731"/>
      <c r="M615" s="1731"/>
      <c r="N615" s="1962"/>
      <c r="O615" s="1923">
        <f t="shared" si="59"/>
        <v>28400000</v>
      </c>
      <c r="P615" s="1923">
        <f t="shared" si="59"/>
        <v>4980000</v>
      </c>
      <c r="Q615" s="1962">
        <f>P615/O615*100</f>
        <v>17.535211267605632</v>
      </c>
      <c r="DD615" s="2"/>
      <c r="DE615" s="2"/>
      <c r="GM615" s="2"/>
      <c r="GN615" s="2"/>
      <c r="GO615" s="2"/>
      <c r="GP615" s="2"/>
      <c r="GQ615" s="2"/>
      <c r="GR615" s="2"/>
      <c r="GS615" s="2"/>
      <c r="GT615" s="2"/>
      <c r="GU615" s="2"/>
    </row>
    <row r="616" spans="1:203" s="10" customFormat="1" ht="17.25" hidden="1" customHeight="1" thickBot="1" x14ac:dyDescent="0.3">
      <c r="A616" s="138"/>
      <c r="B616" s="138"/>
      <c r="C616" s="138"/>
      <c r="D616" s="138"/>
      <c r="E616" s="13"/>
      <c r="F616" s="274">
        <v>511400</v>
      </c>
      <c r="G616" s="274"/>
      <c r="H616" s="1575" t="s">
        <v>1500</v>
      </c>
      <c r="I616" s="2149">
        <v>5000000</v>
      </c>
      <c r="J616" s="2149">
        <v>0</v>
      </c>
      <c r="K616" s="1914">
        <f>J616/I616*100</f>
        <v>0</v>
      </c>
      <c r="L616" s="1732"/>
      <c r="M616" s="1732"/>
      <c r="N616" s="1914"/>
      <c r="O616" s="1940">
        <f t="shared" si="59"/>
        <v>5000000</v>
      </c>
      <c r="P616" s="1940">
        <f t="shared" si="59"/>
        <v>0</v>
      </c>
      <c r="Q616" s="1914">
        <f>P616/O616*100</f>
        <v>0</v>
      </c>
      <c r="DD616" s="2"/>
      <c r="DE616" s="2"/>
      <c r="GM616" s="2"/>
      <c r="GN616" s="2"/>
      <c r="GO616" s="2"/>
      <c r="GP616" s="2"/>
      <c r="GQ616" s="2"/>
      <c r="GR616" s="2"/>
      <c r="GS616" s="2"/>
      <c r="GT616" s="2"/>
      <c r="GU616" s="2"/>
    </row>
    <row r="617" spans="1:203" s="10" customFormat="1" ht="31.5" x14ac:dyDescent="0.25">
      <c r="A617" s="306"/>
      <c r="B617" s="134"/>
      <c r="C617" s="134"/>
      <c r="D617" s="134"/>
      <c r="E617" s="672"/>
      <c r="F617" s="139"/>
      <c r="G617" s="275"/>
      <c r="H617" s="1465" t="s">
        <v>1472</v>
      </c>
      <c r="I617" s="1911"/>
      <c r="J617" s="1911"/>
      <c r="K617" s="1914"/>
      <c r="L617" s="1757"/>
      <c r="M617" s="1757"/>
      <c r="N617" s="1914"/>
      <c r="O617" s="2060"/>
      <c r="P617" s="2060"/>
      <c r="Q617" s="1914"/>
      <c r="DD617" s="2"/>
      <c r="DE617" s="2"/>
      <c r="GM617" s="2"/>
      <c r="GN617" s="2"/>
      <c r="GO617" s="2"/>
      <c r="GP617" s="2"/>
      <c r="GQ617" s="2"/>
      <c r="GR617" s="2"/>
      <c r="GS617" s="2"/>
      <c r="GT617" s="2"/>
      <c r="GU617" s="2"/>
    </row>
    <row r="618" spans="1:203" s="10" customFormat="1" ht="15.75" x14ac:dyDescent="0.25">
      <c r="A618" s="140"/>
      <c r="B618" s="36"/>
      <c r="C618" s="36"/>
      <c r="D618" s="36"/>
      <c r="E618" s="33"/>
      <c r="F618" s="42"/>
      <c r="G618" s="577">
        <v>1</v>
      </c>
      <c r="H618" s="1487" t="s">
        <v>1557</v>
      </c>
      <c r="I618" s="1955">
        <f>I614</f>
        <v>1000000</v>
      </c>
      <c r="J618" s="1955">
        <f>J614</f>
        <v>976679.72</v>
      </c>
      <c r="K618" s="1914">
        <f>J618/I618*100</f>
        <v>97.667971999999992</v>
      </c>
      <c r="L618" s="1387"/>
      <c r="M618" s="1387"/>
      <c r="N618" s="1914"/>
      <c r="O618" s="1940">
        <f>I618+L618</f>
        <v>1000000</v>
      </c>
      <c r="P618" s="1940">
        <f>J618+M618</f>
        <v>976679.72</v>
      </c>
      <c r="Q618" s="1914">
        <f>P618/O618*100</f>
        <v>97.667971999999992</v>
      </c>
      <c r="DD618" s="2"/>
      <c r="DE618" s="2"/>
      <c r="GM618" s="2"/>
      <c r="GN618" s="2"/>
      <c r="GO618" s="2"/>
      <c r="GP618" s="2"/>
      <c r="GQ618" s="2"/>
      <c r="GR618" s="2"/>
      <c r="GS618" s="2"/>
      <c r="GT618" s="2"/>
      <c r="GU618" s="2"/>
    </row>
    <row r="619" spans="1:203" s="10" customFormat="1" ht="31.5" x14ac:dyDescent="0.25">
      <c r="A619" s="140"/>
      <c r="B619" s="36"/>
      <c r="C619" s="36"/>
      <c r="D619" s="36"/>
      <c r="E619" s="1865"/>
      <c r="F619" s="1866"/>
      <c r="G619" s="577">
        <v>7</v>
      </c>
      <c r="H619" s="1487" t="s">
        <v>466</v>
      </c>
      <c r="I619" s="2150">
        <f>I615-I620</f>
        <v>23400000</v>
      </c>
      <c r="J619" s="1955"/>
      <c r="K619" s="1914"/>
      <c r="L619" s="1387"/>
      <c r="M619" s="1387"/>
      <c r="N619" s="1914"/>
      <c r="O619" s="1940"/>
      <c r="P619" s="1940"/>
      <c r="Q619" s="1914"/>
      <c r="DD619" s="2"/>
      <c r="DE619" s="2"/>
      <c r="GM619" s="2"/>
      <c r="GN619" s="2"/>
      <c r="GO619" s="2"/>
      <c r="GP619" s="2"/>
      <c r="GQ619" s="2"/>
      <c r="GR619" s="2"/>
      <c r="GS619" s="2"/>
      <c r="GT619" s="2"/>
      <c r="GU619" s="2"/>
    </row>
    <row r="620" spans="1:203" s="10" customFormat="1" ht="32.25" thickBot="1" x14ac:dyDescent="0.3">
      <c r="A620" s="140"/>
      <c r="B620" s="36"/>
      <c r="C620" s="36"/>
      <c r="D620" s="36"/>
      <c r="E620" s="33"/>
      <c r="F620" s="42"/>
      <c r="G620" s="617">
        <v>13</v>
      </c>
      <c r="H620" s="1487" t="s">
        <v>1227</v>
      </c>
      <c r="I620" s="2151">
        <v>5000000</v>
      </c>
      <c r="J620" s="2151">
        <f>J615</f>
        <v>4980000</v>
      </c>
      <c r="K620" s="1228">
        <f>J620/I620*100</f>
        <v>99.6</v>
      </c>
      <c r="L620" s="1754"/>
      <c r="M620" s="1754"/>
      <c r="N620" s="1228"/>
      <c r="O620" s="1997">
        <f>I620</f>
        <v>5000000</v>
      </c>
      <c r="P620" s="1997">
        <f>J620</f>
        <v>4980000</v>
      </c>
      <c r="Q620" s="1228">
        <f>P620/O620*100</f>
        <v>99.6</v>
      </c>
      <c r="DD620" s="2"/>
      <c r="DE620" s="2"/>
      <c r="GM620" s="2"/>
      <c r="GN620" s="2"/>
      <c r="GO620" s="2"/>
      <c r="GP620" s="2"/>
      <c r="GQ620" s="2"/>
      <c r="GR620" s="2"/>
      <c r="GS620" s="2"/>
      <c r="GT620" s="2"/>
      <c r="GU620" s="2"/>
    </row>
    <row r="621" spans="1:203" s="10" customFormat="1" ht="17.25" thickTop="1" thickBot="1" x14ac:dyDescent="0.3">
      <c r="A621" s="140"/>
      <c r="B621" s="36"/>
      <c r="C621" s="36"/>
      <c r="D621" s="36"/>
      <c r="E621" s="33"/>
      <c r="F621" s="42"/>
      <c r="G621" s="556"/>
      <c r="H621" s="1455" t="s">
        <v>141</v>
      </c>
      <c r="I621" s="2152">
        <f>I618+I620+I619</f>
        <v>29400000</v>
      </c>
      <c r="J621" s="2152">
        <f>J618+J620</f>
        <v>5956679.7199999997</v>
      </c>
      <c r="K621" s="1215">
        <f>J621/I621*100</f>
        <v>20.260815374149661</v>
      </c>
      <c r="L621" s="145"/>
      <c r="M621" s="145"/>
      <c r="N621" s="1215"/>
      <c r="O621" s="1954">
        <f>I621+L621</f>
        <v>29400000</v>
      </c>
      <c r="P621" s="1954">
        <f>J621+M621</f>
        <v>5956679.7199999997</v>
      </c>
      <c r="Q621" s="1215">
        <f>P621/O621*100</f>
        <v>20.260815374149661</v>
      </c>
      <c r="DD621" s="2"/>
      <c r="DE621" s="2"/>
      <c r="GM621" s="2"/>
      <c r="GN621" s="2"/>
      <c r="GO621" s="2"/>
      <c r="GP621" s="2"/>
      <c r="GQ621" s="2"/>
      <c r="GR621" s="2"/>
      <c r="GS621" s="2"/>
      <c r="GT621" s="2"/>
      <c r="GU621" s="2"/>
    </row>
    <row r="622" spans="1:203" s="10" customFormat="1" ht="32.25" thickTop="1" x14ac:dyDescent="0.25">
      <c r="A622" s="140"/>
      <c r="B622" s="36"/>
      <c r="C622" s="36"/>
      <c r="D622" s="36"/>
      <c r="E622" s="33"/>
      <c r="F622" s="42"/>
      <c r="G622" s="557"/>
      <c r="H622" s="1451" t="s">
        <v>403</v>
      </c>
      <c r="I622" s="2153"/>
      <c r="J622" s="2153"/>
      <c r="K622" s="1233"/>
      <c r="L622" s="172"/>
      <c r="M622" s="172"/>
      <c r="N622" s="1233"/>
      <c r="O622" s="1949"/>
      <c r="P622" s="1949"/>
      <c r="Q622" s="1233"/>
      <c r="DD622" s="2"/>
      <c r="DE622" s="2"/>
      <c r="GM622" s="2"/>
      <c r="GN622" s="2"/>
      <c r="GO622" s="2"/>
      <c r="GP622" s="2"/>
      <c r="GQ622" s="2"/>
      <c r="GR622" s="2"/>
      <c r="GS622" s="2"/>
      <c r="GT622" s="2"/>
      <c r="GU622" s="2"/>
    </row>
    <row r="623" spans="1:203" s="10" customFormat="1" ht="15.75" x14ac:dyDescent="0.25">
      <c r="A623" s="140"/>
      <c r="B623" s="36"/>
      <c r="C623" s="36"/>
      <c r="D623" s="36"/>
      <c r="E623" s="33"/>
      <c r="F623" s="42"/>
      <c r="G623" s="577">
        <v>1</v>
      </c>
      <c r="H623" s="1433" t="s">
        <v>1557</v>
      </c>
      <c r="I623" s="1964">
        <f>I618</f>
        <v>1000000</v>
      </c>
      <c r="J623" s="1964">
        <f>J618</f>
        <v>976679.72</v>
      </c>
      <c r="K623" s="1914">
        <f>J623/I623*100</f>
        <v>97.667971999999992</v>
      </c>
      <c r="L623" s="1735">
        <f>L622</f>
        <v>0</v>
      </c>
      <c r="M623" s="1735">
        <f>M622</f>
        <v>0</v>
      </c>
      <c r="N623" s="1914"/>
      <c r="O623" s="1940">
        <f>I623+L623</f>
        <v>1000000</v>
      </c>
      <c r="P623" s="1940">
        <f>J623+M623</f>
        <v>976679.72</v>
      </c>
      <c r="Q623" s="1914">
        <f>P623/O623*100</f>
        <v>97.667971999999992</v>
      </c>
      <c r="DD623" s="2"/>
      <c r="DE623" s="2"/>
      <c r="GM623" s="2"/>
      <c r="GN623" s="2"/>
      <c r="GO623" s="2"/>
      <c r="GP623" s="2"/>
      <c r="GQ623" s="2"/>
      <c r="GR623" s="2"/>
      <c r="GS623" s="2"/>
      <c r="GT623" s="2"/>
      <c r="GU623" s="2"/>
    </row>
    <row r="624" spans="1:203" s="10" customFormat="1" ht="31.5" x14ac:dyDescent="0.25">
      <c r="A624" s="140"/>
      <c r="B624" s="36"/>
      <c r="C624" s="36"/>
      <c r="D624" s="36"/>
      <c r="E624" s="1867"/>
      <c r="F624" s="1868"/>
      <c r="G624" s="577">
        <v>7</v>
      </c>
      <c r="H624" s="1433" t="s">
        <v>466</v>
      </c>
      <c r="I624" s="1964">
        <f>I619</f>
        <v>23400000</v>
      </c>
      <c r="J624" s="1964"/>
      <c r="K624" s="1214"/>
      <c r="L624" s="1721"/>
      <c r="M624" s="1721"/>
      <c r="N624" s="1214"/>
      <c r="O624" s="1941"/>
      <c r="P624" s="1941"/>
      <c r="Q624" s="1214"/>
      <c r="DD624" s="2"/>
      <c r="DE624" s="2"/>
      <c r="GM624" s="2"/>
      <c r="GN624" s="2"/>
      <c r="GO624" s="2"/>
      <c r="GP624" s="2"/>
      <c r="GQ624" s="2"/>
      <c r="GR624" s="2"/>
      <c r="GS624" s="2"/>
      <c r="GT624" s="2"/>
      <c r="GU624" s="2"/>
    </row>
    <row r="625" spans="1:203" s="10" customFormat="1" ht="32.25" thickBot="1" x14ac:dyDescent="0.3">
      <c r="A625" s="140"/>
      <c r="B625" s="36"/>
      <c r="C625" s="36"/>
      <c r="D625" s="36"/>
      <c r="E625" s="33"/>
      <c r="F625" s="42"/>
      <c r="G625" s="617">
        <v>13</v>
      </c>
      <c r="H625" s="1576" t="s">
        <v>1227</v>
      </c>
      <c r="I625" s="1947">
        <f>I620</f>
        <v>5000000</v>
      </c>
      <c r="J625" s="1947">
        <f>J620</f>
        <v>4980000</v>
      </c>
      <c r="K625" s="1228">
        <f>J625/I625*100</f>
        <v>99.6</v>
      </c>
      <c r="L625" s="1834"/>
      <c r="M625" s="1834"/>
      <c r="N625" s="1228"/>
      <c r="O625" s="1997">
        <f>I625</f>
        <v>5000000</v>
      </c>
      <c r="P625" s="1997">
        <f>J625</f>
        <v>4980000</v>
      </c>
      <c r="Q625" s="1228">
        <f>P625/O625*100</f>
        <v>99.6</v>
      </c>
      <c r="DD625" s="2"/>
      <c r="DE625" s="2"/>
      <c r="GM625" s="2"/>
      <c r="GN625" s="2"/>
      <c r="GO625" s="2"/>
      <c r="GP625" s="2"/>
      <c r="GQ625" s="2"/>
      <c r="GR625" s="2"/>
      <c r="GS625" s="2"/>
      <c r="GT625" s="2"/>
      <c r="GU625" s="2"/>
    </row>
    <row r="626" spans="1:203" s="10" customFormat="1" ht="17.25" thickTop="1" thickBot="1" x14ac:dyDescent="0.3">
      <c r="A626" s="140"/>
      <c r="B626" s="36"/>
      <c r="C626" s="36"/>
      <c r="D626" s="36"/>
      <c r="E626" s="33"/>
      <c r="F626" s="42"/>
      <c r="G626" s="556"/>
      <c r="H626" s="1434" t="s">
        <v>404</v>
      </c>
      <c r="I626" s="1943">
        <f>I623+I624+I625</f>
        <v>29400000</v>
      </c>
      <c r="J626" s="1943">
        <f>J623+J625</f>
        <v>5956679.7199999997</v>
      </c>
      <c r="K626" s="1215">
        <f>J626/I626*100</f>
        <v>20.260815374149661</v>
      </c>
      <c r="L626" s="1720"/>
      <c r="M626" s="1720"/>
      <c r="N626" s="1215"/>
      <c r="O626" s="1954">
        <f>I626+L626</f>
        <v>29400000</v>
      </c>
      <c r="P626" s="1954">
        <f>J626+M626</f>
        <v>5956679.7199999997</v>
      </c>
      <c r="Q626" s="1215">
        <f>P626/O626*100</f>
        <v>20.260815374149661</v>
      </c>
      <c r="DD626" s="2"/>
      <c r="DE626" s="2"/>
      <c r="GM626" s="2"/>
      <c r="GN626" s="2"/>
      <c r="GO626" s="2"/>
      <c r="GP626" s="2"/>
      <c r="GQ626" s="2"/>
      <c r="GR626" s="2"/>
      <c r="GS626" s="2"/>
      <c r="GT626" s="2"/>
      <c r="GU626" s="2"/>
    </row>
    <row r="627" spans="1:203" s="10" customFormat="1" ht="32.25" thickTop="1" x14ac:dyDescent="0.25">
      <c r="A627" s="706"/>
      <c r="B627" s="676"/>
      <c r="C627" s="676"/>
      <c r="D627" s="676"/>
      <c r="E627" s="678"/>
      <c r="F627" s="679"/>
      <c r="G627" s="563"/>
      <c r="H627" s="1435" t="s">
        <v>93</v>
      </c>
      <c r="I627" s="1959"/>
      <c r="J627" s="1959"/>
      <c r="K627" s="1199"/>
      <c r="L627" s="1704"/>
      <c r="M627" s="1704"/>
      <c r="N627" s="1199"/>
      <c r="O627" s="1944"/>
      <c r="P627" s="1944"/>
      <c r="Q627" s="1199"/>
      <c r="DD627" s="2"/>
      <c r="DE627" s="2"/>
      <c r="GM627" s="2"/>
      <c r="GN627" s="2"/>
      <c r="GO627" s="2"/>
      <c r="GP627" s="2"/>
      <c r="GQ627" s="2"/>
      <c r="GR627" s="2"/>
      <c r="GS627" s="2"/>
      <c r="GT627" s="2"/>
      <c r="GU627" s="2"/>
    </row>
    <row r="628" spans="1:203" s="10" customFormat="1" ht="15.75" x14ac:dyDescent="0.25">
      <c r="A628" s="706"/>
      <c r="B628" s="676"/>
      <c r="C628" s="676"/>
      <c r="D628" s="676"/>
      <c r="E628" s="678"/>
      <c r="F628" s="679"/>
      <c r="G628" s="578">
        <v>1</v>
      </c>
      <c r="H628" s="1577" t="s">
        <v>1557</v>
      </c>
      <c r="I628" s="2061">
        <f>I623+I610+I599</f>
        <v>14680000</v>
      </c>
      <c r="J628" s="2061">
        <f>J623+J610+J599</f>
        <v>8311668.4100000001</v>
      </c>
      <c r="K628" s="1914">
        <f>J628/I628*100</f>
        <v>56.618994618528603</v>
      </c>
      <c r="L628" s="1735"/>
      <c r="M628" s="1735"/>
      <c r="N628" s="1914"/>
      <c r="O628" s="1940">
        <f>I628+L628</f>
        <v>14680000</v>
      </c>
      <c r="P628" s="1940">
        <f>J628+M628</f>
        <v>8311668.4100000001</v>
      </c>
      <c r="Q628" s="1914">
        <f>P628/O628*100</f>
        <v>56.618994618528603</v>
      </c>
      <c r="DD628" s="2"/>
      <c r="DE628" s="2"/>
      <c r="GM628" s="2"/>
      <c r="GN628" s="2"/>
      <c r="GO628" s="2"/>
      <c r="GP628" s="2"/>
      <c r="GQ628" s="2"/>
      <c r="GR628" s="2"/>
      <c r="GS628" s="2"/>
      <c r="GT628" s="2"/>
      <c r="GU628" s="2"/>
    </row>
    <row r="629" spans="1:203" s="10" customFormat="1" ht="31.5" x14ac:dyDescent="0.25">
      <c r="A629" s="706"/>
      <c r="B629" s="676"/>
      <c r="C629" s="676"/>
      <c r="D629" s="676"/>
      <c r="E629" s="678"/>
      <c r="F629" s="679"/>
      <c r="G629" s="577">
        <v>7</v>
      </c>
      <c r="H629" s="1886" t="s">
        <v>466</v>
      </c>
      <c r="I629" s="1918">
        <f>I624</f>
        <v>23400000</v>
      </c>
      <c r="J629" s="1918"/>
      <c r="K629" s="1914"/>
      <c r="L629" s="1735"/>
      <c r="M629" s="1735"/>
      <c r="N629" s="1914"/>
      <c r="O629" s="1940"/>
      <c r="P629" s="1940"/>
      <c r="Q629" s="1914"/>
      <c r="DD629" s="2"/>
      <c r="DE629" s="2"/>
      <c r="GM629" s="2"/>
      <c r="GN629" s="2"/>
      <c r="GO629" s="2"/>
      <c r="GP629" s="2"/>
      <c r="GQ629" s="2"/>
      <c r="GR629" s="2"/>
      <c r="GS629" s="2"/>
      <c r="GT629" s="2"/>
      <c r="GU629" s="2"/>
    </row>
    <row r="630" spans="1:203" s="10" customFormat="1" ht="32.25" thickBot="1" x14ac:dyDescent="0.3">
      <c r="A630" s="706"/>
      <c r="B630" s="676"/>
      <c r="C630" s="676"/>
      <c r="D630" s="676"/>
      <c r="E630" s="678"/>
      <c r="F630" s="679"/>
      <c r="G630" s="562">
        <v>13</v>
      </c>
      <c r="H630" s="1526" t="s">
        <v>1227</v>
      </c>
      <c r="I630" s="1935">
        <f>I625</f>
        <v>5000000</v>
      </c>
      <c r="J630" s="1935">
        <f>J625</f>
        <v>4980000</v>
      </c>
      <c r="K630" s="1228">
        <f>J630/I630*100</f>
        <v>99.6</v>
      </c>
      <c r="L630" s="1721"/>
      <c r="M630" s="1721"/>
      <c r="N630" s="1228"/>
      <c r="O630" s="1941">
        <f>I630</f>
        <v>5000000</v>
      </c>
      <c r="P630" s="1941">
        <f>J630</f>
        <v>4980000</v>
      </c>
      <c r="Q630" s="1228">
        <f>P630/O630*100</f>
        <v>99.6</v>
      </c>
      <c r="DD630" s="2"/>
      <c r="DE630" s="2"/>
      <c r="GM630" s="2"/>
      <c r="GN630" s="2"/>
      <c r="GO630" s="2"/>
      <c r="GP630" s="2"/>
      <c r="GQ630" s="2"/>
      <c r="GR630" s="2"/>
      <c r="GS630" s="2"/>
      <c r="GT630" s="2"/>
      <c r="GU630" s="2"/>
    </row>
    <row r="631" spans="1:203" s="10" customFormat="1" ht="17.25" thickTop="1" thickBot="1" x14ac:dyDescent="0.3">
      <c r="A631" s="707"/>
      <c r="B631" s="680"/>
      <c r="C631" s="680"/>
      <c r="D631" s="680"/>
      <c r="E631" s="682"/>
      <c r="F631" s="683"/>
      <c r="G631" s="506"/>
      <c r="H631" s="1422" t="s">
        <v>207</v>
      </c>
      <c r="I631" s="1927">
        <f>I628+I630+I629</f>
        <v>43080000</v>
      </c>
      <c r="J631" s="1927">
        <f>J628+J630</f>
        <v>13291668.41</v>
      </c>
      <c r="K631" s="1215">
        <f>J631/I631*100</f>
        <v>30.853454990714951</v>
      </c>
      <c r="L631" s="1697"/>
      <c r="M631" s="1697"/>
      <c r="N631" s="1215"/>
      <c r="O631" s="1928">
        <f>I631+L631</f>
        <v>43080000</v>
      </c>
      <c r="P631" s="1928">
        <f>J631+M631</f>
        <v>13291668.41</v>
      </c>
      <c r="Q631" s="1215">
        <f>P631/O631*100</f>
        <v>30.853454990714951</v>
      </c>
      <c r="DD631" s="2"/>
      <c r="DE631" s="2"/>
      <c r="GM631" s="2"/>
      <c r="GN631" s="2"/>
      <c r="GO631" s="2"/>
      <c r="GP631" s="2"/>
      <c r="GQ631" s="2"/>
      <c r="GR631" s="2"/>
      <c r="GS631" s="2"/>
      <c r="GT631" s="2"/>
      <c r="GU631" s="2"/>
    </row>
    <row r="632" spans="1:203" s="10" customFormat="1" ht="48" thickTop="1" x14ac:dyDescent="0.25">
      <c r="A632" s="803"/>
      <c r="B632" s="803"/>
      <c r="C632" s="803"/>
      <c r="D632" s="804">
        <v>701</v>
      </c>
      <c r="E632" s="805"/>
      <c r="F632" s="806"/>
      <c r="G632" s="806"/>
      <c r="H632" s="1578" t="s">
        <v>518</v>
      </c>
      <c r="I632" s="2030"/>
      <c r="J632" s="2030"/>
      <c r="K632" s="2048"/>
      <c r="L632" s="2032"/>
      <c r="M632" s="2032"/>
      <c r="N632" s="2048"/>
      <c r="O632" s="2154"/>
      <c r="P632" s="2154"/>
      <c r="Q632" s="2048"/>
      <c r="DD632" s="2"/>
      <c r="DE632" s="2"/>
      <c r="GM632" s="2"/>
      <c r="GN632" s="2"/>
      <c r="GO632" s="2"/>
      <c r="GP632" s="2"/>
      <c r="GQ632" s="2"/>
      <c r="GR632" s="2"/>
      <c r="GS632" s="2"/>
      <c r="GT632" s="2"/>
      <c r="GU632" s="2"/>
    </row>
    <row r="633" spans="1:203" s="10" customFormat="1" ht="48" thickBot="1" x14ac:dyDescent="0.3">
      <c r="A633" s="807"/>
      <c r="B633" s="807"/>
      <c r="C633" s="807"/>
      <c r="D633" s="808" t="s">
        <v>930</v>
      </c>
      <c r="E633" s="809"/>
      <c r="F633" s="810"/>
      <c r="G633" s="810"/>
      <c r="H633" s="1579" t="s">
        <v>476</v>
      </c>
      <c r="I633" s="2155"/>
      <c r="J633" s="2155"/>
      <c r="K633" s="2134"/>
      <c r="L633" s="2049"/>
      <c r="M633" s="2049"/>
      <c r="N633" s="2134"/>
      <c r="O633" s="2156"/>
      <c r="P633" s="2156"/>
      <c r="Q633" s="2134"/>
      <c r="DD633" s="2"/>
      <c r="DE633" s="2"/>
      <c r="GM633" s="2"/>
      <c r="GN633" s="2"/>
      <c r="GO633" s="2"/>
      <c r="GP633" s="2"/>
      <c r="GQ633" s="2"/>
      <c r="GR633" s="2"/>
      <c r="GS633" s="2"/>
      <c r="GT633" s="2"/>
      <c r="GU633" s="2"/>
    </row>
    <row r="634" spans="1:203" s="10" customFormat="1" ht="33" thickTop="1" thickBot="1" x14ac:dyDescent="0.3">
      <c r="A634" s="780"/>
      <c r="B634" s="780"/>
      <c r="C634" s="780">
        <v>360</v>
      </c>
      <c r="D634" s="780"/>
      <c r="E634" s="772"/>
      <c r="F634" s="781"/>
      <c r="G634" s="781"/>
      <c r="H634" s="1494" t="s">
        <v>1530</v>
      </c>
      <c r="I634" s="2019"/>
      <c r="J634" s="2019"/>
      <c r="K634" s="1907"/>
      <c r="L634" s="2020"/>
      <c r="M634" s="2020"/>
      <c r="N634" s="1907"/>
      <c r="O634" s="2021"/>
      <c r="P634" s="2021"/>
      <c r="Q634" s="1907"/>
      <c r="DD634" s="2"/>
      <c r="DE634" s="2"/>
      <c r="GM634" s="2"/>
      <c r="GN634" s="2"/>
      <c r="GO634" s="2"/>
      <c r="GP634" s="2"/>
      <c r="GQ634" s="2"/>
      <c r="GR634" s="2"/>
      <c r="GS634" s="2"/>
      <c r="GT634" s="2"/>
      <c r="GU634" s="2"/>
    </row>
    <row r="635" spans="1:203" s="10" customFormat="1" ht="16.5" thickTop="1" x14ac:dyDescent="0.25">
      <c r="A635" s="114"/>
      <c r="B635" s="2361"/>
      <c r="C635" s="129"/>
      <c r="D635" s="129"/>
      <c r="E635" s="34">
        <v>100</v>
      </c>
      <c r="F635" s="276">
        <v>423</v>
      </c>
      <c r="G635" s="276"/>
      <c r="H635" s="1445" t="s">
        <v>1378</v>
      </c>
      <c r="I635" s="2101">
        <v>0</v>
      </c>
      <c r="J635" s="2101">
        <v>0</v>
      </c>
      <c r="K635" s="1188"/>
      <c r="L635" s="1701"/>
      <c r="M635" s="1701"/>
      <c r="N635" s="1188"/>
      <c r="O635" s="2075">
        <f>I635+L635</f>
        <v>0</v>
      </c>
      <c r="P635" s="2075">
        <f>J635+M635</f>
        <v>0</v>
      </c>
      <c r="Q635" s="1188" t="e">
        <f>P635/O635*100</f>
        <v>#DIV/0!</v>
      </c>
      <c r="DD635" s="2"/>
      <c r="DE635" s="2"/>
      <c r="GM635" s="2"/>
      <c r="GN635" s="2"/>
      <c r="GO635" s="2"/>
      <c r="GP635" s="2"/>
      <c r="GQ635" s="2"/>
      <c r="GR635" s="2"/>
      <c r="GS635" s="2"/>
      <c r="GT635" s="2"/>
      <c r="GU635" s="2"/>
    </row>
    <row r="636" spans="1:203" s="10" customFormat="1" ht="17.25" hidden="1" customHeight="1" thickTop="1" thickBot="1" x14ac:dyDescent="0.3">
      <c r="A636" s="114"/>
      <c r="B636" s="130"/>
      <c r="C636" s="130"/>
      <c r="D636" s="130"/>
      <c r="E636" s="3"/>
      <c r="F636" s="305"/>
      <c r="G636" s="305"/>
      <c r="H636" s="1572"/>
      <c r="I636" s="1956">
        <v>0</v>
      </c>
      <c r="J636" s="1956">
        <v>0</v>
      </c>
      <c r="K636" s="1214" t="e">
        <f>J636/I636*100</f>
        <v>#DIV/0!</v>
      </c>
      <c r="L636" s="1696"/>
      <c r="M636" s="1696"/>
      <c r="N636" s="1214"/>
      <c r="O636" s="2076"/>
      <c r="P636" s="2076"/>
      <c r="Q636" s="1214" t="e">
        <f>P636/O636*100</f>
        <v>#DIV/0!</v>
      </c>
      <c r="DD636" s="2"/>
      <c r="DE636" s="2"/>
      <c r="GM636" s="2"/>
      <c r="GN636" s="2"/>
      <c r="GO636" s="2"/>
      <c r="GP636" s="2"/>
      <c r="GQ636" s="2"/>
      <c r="GR636" s="2"/>
      <c r="GS636" s="2"/>
      <c r="GT636" s="2"/>
      <c r="GU636" s="2"/>
    </row>
    <row r="637" spans="1:203" s="10" customFormat="1" ht="15.75" x14ac:dyDescent="0.25">
      <c r="A637" s="114"/>
      <c r="B637" s="2362"/>
      <c r="C637" s="130"/>
      <c r="D637" s="130"/>
      <c r="E637" s="3">
        <v>101</v>
      </c>
      <c r="F637" s="305">
        <v>426</v>
      </c>
      <c r="G637" s="305"/>
      <c r="H637" s="1572" t="s">
        <v>152</v>
      </c>
      <c r="I637" s="1956">
        <v>300000</v>
      </c>
      <c r="J637" s="1956">
        <v>32988</v>
      </c>
      <c r="K637" s="1914">
        <f>J637/I637*100</f>
        <v>10.996</v>
      </c>
      <c r="L637" s="1699"/>
      <c r="M637" s="1699"/>
      <c r="N637" s="1914"/>
      <c r="O637" s="2077">
        <f>I637</f>
        <v>300000</v>
      </c>
      <c r="P637" s="2077">
        <f>J637</f>
        <v>32988</v>
      </c>
      <c r="Q637" s="1914">
        <f>P637/O637*100</f>
        <v>10.996</v>
      </c>
      <c r="DD637" s="2"/>
      <c r="DE637" s="2"/>
      <c r="GM637" s="2"/>
      <c r="GN637" s="2"/>
      <c r="GO637" s="2"/>
      <c r="GP637" s="2"/>
      <c r="GQ637" s="2"/>
      <c r="GR637" s="2"/>
      <c r="GS637" s="2"/>
      <c r="GT637" s="2"/>
      <c r="GU637" s="2"/>
    </row>
    <row r="638" spans="1:203" s="10" customFormat="1" ht="31.5" x14ac:dyDescent="0.25">
      <c r="A638" s="114"/>
      <c r="B638" s="130"/>
      <c r="C638" s="130"/>
      <c r="D638" s="130"/>
      <c r="E638" s="3">
        <v>102</v>
      </c>
      <c r="F638" s="305">
        <v>511</v>
      </c>
      <c r="G638" s="305"/>
      <c r="H638" s="1572" t="s">
        <v>153</v>
      </c>
      <c r="I638" s="1956">
        <v>0</v>
      </c>
      <c r="J638" s="1956">
        <v>0</v>
      </c>
      <c r="K638" s="1914"/>
      <c r="L638" s="1699"/>
      <c r="M638" s="1699"/>
      <c r="N638" s="1914"/>
      <c r="O638" s="2077">
        <f>I638</f>
        <v>0</v>
      </c>
      <c r="P638" s="2077">
        <f>J638</f>
        <v>0</v>
      </c>
      <c r="Q638" s="1914" t="e">
        <f>P638/O638*100</f>
        <v>#DIV/0!</v>
      </c>
      <c r="DD638" s="2"/>
      <c r="DE638" s="2"/>
      <c r="GM638" s="2"/>
      <c r="GN638" s="2"/>
      <c r="GO638" s="2"/>
      <c r="GP638" s="2"/>
      <c r="GQ638" s="2"/>
      <c r="GR638" s="2"/>
      <c r="GS638" s="2"/>
      <c r="GT638" s="2"/>
      <c r="GU638" s="2"/>
    </row>
    <row r="639" spans="1:203" s="10" customFormat="1" ht="16.5" thickBot="1" x14ac:dyDescent="0.3">
      <c r="A639" s="118"/>
      <c r="B639" s="129"/>
      <c r="C639" s="129"/>
      <c r="D639" s="129"/>
      <c r="E639" s="13">
        <v>103</v>
      </c>
      <c r="F639" s="289">
        <v>512</v>
      </c>
      <c r="G639" s="289"/>
      <c r="H639" s="1580" t="s">
        <v>1405</v>
      </c>
      <c r="I639" s="1958">
        <v>5710000</v>
      </c>
      <c r="J639" s="1958">
        <v>5701754</v>
      </c>
      <c r="K639" s="1228">
        <f>J639/I639*100</f>
        <v>99.855586690017518</v>
      </c>
      <c r="L639" s="1708"/>
      <c r="M639" s="1708"/>
      <c r="N639" s="1228"/>
      <c r="O639" s="2089">
        <f>I639+L639</f>
        <v>5710000</v>
      </c>
      <c r="P639" s="2089">
        <f>J639+M639</f>
        <v>5701754</v>
      </c>
      <c r="Q639" s="1228">
        <f>P639/O639*100</f>
        <v>99.855586690017518</v>
      </c>
      <c r="DD639" s="2"/>
      <c r="DE639" s="2"/>
      <c r="GM639" s="2"/>
      <c r="GN639" s="2"/>
      <c r="GO639" s="2"/>
      <c r="GP639" s="2"/>
      <c r="GQ639" s="2"/>
      <c r="GR639" s="2"/>
      <c r="GS639" s="2"/>
      <c r="GT639" s="2"/>
      <c r="GU639" s="2"/>
    </row>
    <row r="640" spans="1:203" s="10" customFormat="1" ht="32.25" thickTop="1" x14ac:dyDescent="0.25">
      <c r="A640" s="142"/>
      <c r="B640" s="213"/>
      <c r="C640" s="213"/>
      <c r="D640" s="213"/>
      <c r="E640" s="32"/>
      <c r="F640" s="708"/>
      <c r="G640" s="555"/>
      <c r="H640" s="1465" t="s">
        <v>1531</v>
      </c>
      <c r="I640" s="1929"/>
      <c r="J640" s="1929"/>
      <c r="K640" s="1214"/>
      <c r="L640" s="1700"/>
      <c r="M640" s="1700"/>
      <c r="N640" s="1214"/>
      <c r="O640" s="2079"/>
      <c r="P640" s="2079"/>
      <c r="Q640" s="1214"/>
      <c r="DD640" s="2"/>
      <c r="DE640" s="2"/>
      <c r="GM640" s="2"/>
      <c r="GN640" s="2"/>
      <c r="GO640" s="2"/>
      <c r="GP640" s="2"/>
      <c r="GQ640" s="2"/>
      <c r="GR640" s="2"/>
      <c r="GS640" s="2"/>
      <c r="GT640" s="2"/>
      <c r="GU640" s="2"/>
    </row>
    <row r="641" spans="1:203" s="10" customFormat="1" ht="15.75" x14ac:dyDescent="0.25">
      <c r="A641" s="141"/>
      <c r="B641" s="208"/>
      <c r="C641" s="208"/>
      <c r="D641" s="208"/>
      <c r="E641" s="33"/>
      <c r="F641" s="709"/>
      <c r="G641" s="542">
        <v>1</v>
      </c>
      <c r="H641" s="1517" t="s">
        <v>36</v>
      </c>
      <c r="I641" s="2080">
        <f>I635+I636+I637+I638+I639</f>
        <v>6010000</v>
      </c>
      <c r="J641" s="2080">
        <f>J635+J636+J637+J638+J639</f>
        <v>5734742</v>
      </c>
      <c r="K641" s="1914">
        <f>J641/I641*100</f>
        <v>95.42</v>
      </c>
      <c r="L641" s="1699"/>
      <c r="M641" s="1699"/>
      <c r="N641" s="1914"/>
      <c r="O641" s="2077">
        <f>I641+L641</f>
        <v>6010000</v>
      </c>
      <c r="P641" s="2077">
        <f>J641+M641</f>
        <v>5734742</v>
      </c>
      <c r="Q641" s="1914">
        <f>P641/O641*100</f>
        <v>95.42</v>
      </c>
      <c r="DD641" s="2"/>
      <c r="DE641" s="2"/>
      <c r="GM641" s="2"/>
      <c r="GN641" s="2"/>
      <c r="GO641" s="2"/>
      <c r="GP641" s="2"/>
      <c r="GQ641" s="2"/>
      <c r="GR641" s="2"/>
      <c r="GS641" s="2"/>
      <c r="GT641" s="2"/>
      <c r="GU641" s="2"/>
    </row>
    <row r="642" spans="1:203" s="10" customFormat="1" ht="32.25" thickBot="1" x14ac:dyDescent="0.3">
      <c r="A642" s="141"/>
      <c r="B642" s="208"/>
      <c r="C642" s="208"/>
      <c r="D642" s="208"/>
      <c r="E642" s="33"/>
      <c r="F642" s="709"/>
      <c r="G642" s="274">
        <v>13</v>
      </c>
      <c r="H642" s="1487" t="s">
        <v>1227</v>
      </c>
      <c r="I642" s="2080">
        <v>0</v>
      </c>
      <c r="J642" s="2080">
        <v>0</v>
      </c>
      <c r="K642" s="1214"/>
      <c r="L642" s="1696"/>
      <c r="M642" s="1696"/>
      <c r="N642" s="1214"/>
      <c r="O642" s="2076"/>
      <c r="P642" s="2076"/>
      <c r="Q642" s="1214"/>
      <c r="DD642" s="2"/>
      <c r="DE642" s="2"/>
      <c r="GM642" s="2"/>
      <c r="GN642" s="2"/>
      <c r="GO642" s="2"/>
      <c r="GP642" s="2"/>
      <c r="GQ642" s="2"/>
      <c r="GR642" s="2"/>
      <c r="GS642" s="2"/>
      <c r="GT642" s="2"/>
      <c r="GU642" s="2"/>
    </row>
    <row r="643" spans="1:203" s="10" customFormat="1" ht="17.25" thickTop="1" thickBot="1" x14ac:dyDescent="0.3">
      <c r="A643" s="243"/>
      <c r="B643" s="214"/>
      <c r="C643" s="214"/>
      <c r="D643" s="214"/>
      <c r="E643" s="30"/>
      <c r="F643" s="51"/>
      <c r="G643" s="556"/>
      <c r="H643" s="1490" t="s">
        <v>127</v>
      </c>
      <c r="I643" s="1927">
        <f>I641+I642</f>
        <v>6010000</v>
      </c>
      <c r="J643" s="1927">
        <f>J641+J642</f>
        <v>5734742</v>
      </c>
      <c r="K643" s="1187">
        <f>J643/I643*100</f>
        <v>95.42</v>
      </c>
      <c r="L643" s="1695"/>
      <c r="M643" s="1695"/>
      <c r="N643" s="1187"/>
      <c r="O643" s="2072">
        <f>I643+L643</f>
        <v>6010000</v>
      </c>
      <c r="P643" s="2072">
        <f>J643+M643</f>
        <v>5734742</v>
      </c>
      <c r="Q643" s="1187">
        <f>P643/O643*100</f>
        <v>95.42</v>
      </c>
      <c r="DD643" s="2"/>
      <c r="DE643" s="2"/>
      <c r="GM643" s="2"/>
      <c r="GN643" s="2"/>
      <c r="GO643" s="2"/>
      <c r="GP643" s="2"/>
      <c r="GQ643" s="2"/>
      <c r="GR643" s="2"/>
      <c r="GS643" s="2"/>
      <c r="GT643" s="2"/>
      <c r="GU643" s="2"/>
    </row>
    <row r="644" spans="1:203" s="10" customFormat="1" ht="17.25" thickTop="1" thickBot="1" x14ac:dyDescent="0.3">
      <c r="A644" s="799"/>
      <c r="B644" s="799"/>
      <c r="C644" s="799">
        <v>451</v>
      </c>
      <c r="D644" s="800"/>
      <c r="E644" s="801"/>
      <c r="F644" s="802"/>
      <c r="G644" s="802"/>
      <c r="H644" s="1531" t="s">
        <v>61</v>
      </c>
      <c r="I644" s="2113"/>
      <c r="J644" s="2113"/>
      <c r="K644" s="1905"/>
      <c r="L644" s="2114"/>
      <c r="M644" s="2114"/>
      <c r="N644" s="1905"/>
      <c r="O644" s="2115"/>
      <c r="P644" s="2115"/>
      <c r="Q644" s="1905"/>
      <c r="DD644" s="2"/>
      <c r="DE644" s="2"/>
      <c r="GM644" s="2"/>
      <c r="GN644" s="2"/>
      <c r="GO644" s="2"/>
      <c r="GP644" s="2"/>
      <c r="GQ644" s="2"/>
      <c r="GR644" s="2"/>
      <c r="GS644" s="2"/>
      <c r="GT644" s="2"/>
      <c r="GU644" s="2"/>
    </row>
    <row r="645" spans="1:203" s="10" customFormat="1" ht="17.25" thickTop="1" thickBot="1" x14ac:dyDescent="0.3">
      <c r="A645" s="460"/>
      <c r="B645" s="460"/>
      <c r="C645" s="460"/>
      <c r="D645" s="564"/>
      <c r="E645" s="505">
        <v>104</v>
      </c>
      <c r="F645" s="504">
        <v>511</v>
      </c>
      <c r="G645" s="506"/>
      <c r="H645" s="1479" t="s">
        <v>1459</v>
      </c>
      <c r="I645" s="1927">
        <v>113050000</v>
      </c>
      <c r="J645" s="1927">
        <v>108599794.91</v>
      </c>
      <c r="K645" s="1215">
        <f>J645/I645*100</f>
        <v>96.063507218045103</v>
      </c>
      <c r="L645" s="1697"/>
      <c r="M645" s="1697"/>
      <c r="N645" s="1215"/>
      <c r="O645" s="1928">
        <f>I645</f>
        <v>113050000</v>
      </c>
      <c r="P645" s="1928">
        <f>J645</f>
        <v>108599794.91</v>
      </c>
      <c r="Q645" s="1215">
        <f>P645/O645*100</f>
        <v>96.063507218045103</v>
      </c>
      <c r="DD645" s="2"/>
      <c r="DE645" s="2"/>
      <c r="GM645" s="2"/>
      <c r="GN645" s="2"/>
      <c r="GO645" s="2"/>
      <c r="GP645" s="2"/>
      <c r="GQ645" s="2"/>
      <c r="GR645" s="2"/>
      <c r="GS645" s="2"/>
      <c r="GT645" s="2"/>
      <c r="GU645" s="2"/>
    </row>
    <row r="646" spans="1:203" s="10" customFormat="1" ht="17.25" hidden="1" customHeight="1" thickTop="1" thickBot="1" x14ac:dyDescent="0.3">
      <c r="A646" s="460"/>
      <c r="B646" s="460"/>
      <c r="C646" s="460"/>
      <c r="D646" s="564"/>
      <c r="E646" s="505"/>
      <c r="F646" s="504"/>
      <c r="G646" s="506"/>
      <c r="H646" s="1522" t="s">
        <v>10</v>
      </c>
      <c r="I646" s="1927"/>
      <c r="J646" s="1927"/>
      <c r="K646" s="1215" t="e">
        <f>J646/I646*100</f>
        <v>#DIV/0!</v>
      </c>
      <c r="L646" s="1697"/>
      <c r="M646" s="1697"/>
      <c r="N646" s="1215"/>
      <c r="O646" s="1928"/>
      <c r="P646" s="1928"/>
      <c r="Q646" s="1215" t="e">
        <f>P646/O646*100</f>
        <v>#DIV/0!</v>
      </c>
      <c r="DD646" s="2"/>
      <c r="DE646" s="2"/>
      <c r="GM646" s="2"/>
      <c r="GN646" s="2"/>
      <c r="GO646" s="2"/>
      <c r="GP646" s="2"/>
      <c r="GQ646" s="2"/>
      <c r="GR646" s="2"/>
      <c r="GS646" s="2"/>
      <c r="GT646" s="2"/>
      <c r="GU646" s="2"/>
    </row>
    <row r="647" spans="1:203" s="10" customFormat="1" ht="17.25" thickTop="1" thickBot="1" x14ac:dyDescent="0.3">
      <c r="A647" s="460"/>
      <c r="B647" s="460"/>
      <c r="C647" s="460"/>
      <c r="D647" s="564"/>
      <c r="E647" s="505">
        <v>105</v>
      </c>
      <c r="F647" s="504">
        <v>541</v>
      </c>
      <c r="G647" s="506"/>
      <c r="H647" s="1479" t="s">
        <v>1505</v>
      </c>
      <c r="I647" s="1927">
        <v>4000000</v>
      </c>
      <c r="J647" s="1927">
        <v>1893694.76</v>
      </c>
      <c r="K647" s="1215">
        <f>J647/I647*100</f>
        <v>47.342368999999998</v>
      </c>
      <c r="L647" s="1697"/>
      <c r="M647" s="1697"/>
      <c r="N647" s="1215"/>
      <c r="O647" s="1928">
        <f>I647</f>
        <v>4000000</v>
      </c>
      <c r="P647" s="1928">
        <f>J647</f>
        <v>1893694.76</v>
      </c>
      <c r="Q647" s="1215">
        <f>P647/O647*100</f>
        <v>47.342368999999998</v>
      </c>
      <c r="DD647" s="2"/>
      <c r="DE647" s="2"/>
      <c r="GM647" s="2"/>
      <c r="GN647" s="2"/>
      <c r="GO647" s="2"/>
      <c r="GP647" s="2"/>
      <c r="GQ647" s="2"/>
      <c r="GR647" s="2"/>
      <c r="GS647" s="2"/>
      <c r="GT647" s="2"/>
      <c r="GU647" s="2"/>
    </row>
    <row r="648" spans="1:203" s="10" customFormat="1" ht="48.75" customHeight="1" thickTop="1" thickBot="1" x14ac:dyDescent="0.3">
      <c r="A648" s="460"/>
      <c r="B648" s="460"/>
      <c r="C648" s="460"/>
      <c r="D648" s="564"/>
      <c r="E648" s="505"/>
      <c r="F648" s="506"/>
      <c r="G648" s="506"/>
      <c r="H648" s="1522" t="s">
        <v>408</v>
      </c>
      <c r="I648" s="1927"/>
      <c r="J648" s="1927"/>
      <c r="K648" s="1215"/>
      <c r="L648" s="1697"/>
      <c r="M648" s="1697"/>
      <c r="N648" s="1215"/>
      <c r="O648" s="1928"/>
      <c r="P648" s="1928"/>
      <c r="Q648" s="1215"/>
      <c r="DD648" s="2"/>
      <c r="DE648" s="2"/>
      <c r="GM648" s="2"/>
      <c r="GN648" s="2"/>
      <c r="GO648" s="2"/>
      <c r="GP648" s="2"/>
      <c r="GQ648" s="2"/>
      <c r="GR648" s="2"/>
      <c r="GS648" s="2"/>
      <c r="GT648" s="2"/>
      <c r="GU648" s="2"/>
    </row>
    <row r="649" spans="1:203" s="10" customFormat="1" ht="17.25" thickTop="1" thickBot="1" x14ac:dyDescent="0.3">
      <c r="A649" s="593"/>
      <c r="B649" s="593"/>
      <c r="C649" s="593"/>
      <c r="D649" s="602"/>
      <c r="E649" s="603">
        <v>106</v>
      </c>
      <c r="F649" s="504">
        <v>424</v>
      </c>
      <c r="G649" s="504"/>
      <c r="H649" s="1479" t="s">
        <v>1401</v>
      </c>
      <c r="I649" s="1927">
        <v>18200000</v>
      </c>
      <c r="J649" s="1927">
        <v>16499221.5</v>
      </c>
      <c r="K649" s="1215">
        <f>J649/I649*100</f>
        <v>90.655063186813194</v>
      </c>
      <c r="L649" s="1697"/>
      <c r="M649" s="1697"/>
      <c r="N649" s="1215"/>
      <c r="O649" s="1928">
        <f>I649+L649</f>
        <v>18200000</v>
      </c>
      <c r="P649" s="1928">
        <f>J649+M649</f>
        <v>16499221.5</v>
      </c>
      <c r="Q649" s="1215">
        <f>P649/O649*100</f>
        <v>90.655063186813194</v>
      </c>
      <c r="DD649" s="2"/>
      <c r="DE649" s="2"/>
      <c r="GM649" s="2"/>
      <c r="GN649" s="2"/>
      <c r="GO649" s="2"/>
      <c r="GP649" s="2"/>
      <c r="GQ649" s="2"/>
      <c r="GR649" s="2"/>
      <c r="GS649" s="2"/>
      <c r="GT649" s="2"/>
      <c r="GU649" s="2"/>
    </row>
    <row r="650" spans="1:203" s="10" customFormat="1" ht="64.5" thickTop="1" thickBot="1" x14ac:dyDescent="0.3">
      <c r="A650" s="593"/>
      <c r="B650" s="593"/>
      <c r="C650" s="593"/>
      <c r="D650" s="602"/>
      <c r="E650" s="603"/>
      <c r="F650" s="504"/>
      <c r="G650" s="504"/>
      <c r="H650" s="1522" t="s">
        <v>1672</v>
      </c>
      <c r="I650" s="1927"/>
      <c r="J650" s="1927"/>
      <c r="K650" s="1187"/>
      <c r="L650" s="1697"/>
      <c r="M650" s="1697"/>
      <c r="N650" s="1187"/>
      <c r="O650" s="1928"/>
      <c r="P650" s="1928"/>
      <c r="Q650" s="1187"/>
      <c r="DD650" s="2"/>
      <c r="DE650" s="2"/>
      <c r="GM650" s="2"/>
      <c r="GN650" s="2"/>
      <c r="GO650" s="2"/>
      <c r="GP650" s="2"/>
      <c r="GQ650" s="2"/>
      <c r="GR650" s="2"/>
      <c r="GS650" s="2"/>
      <c r="GT650" s="2"/>
      <c r="GU650" s="2"/>
    </row>
    <row r="651" spans="1:203" s="10" customFormat="1" ht="17.25" thickTop="1" thickBot="1" x14ac:dyDescent="0.3">
      <c r="A651" s="593"/>
      <c r="B651" s="593"/>
      <c r="C651" s="593"/>
      <c r="D651" s="602"/>
      <c r="E651" s="603">
        <v>107</v>
      </c>
      <c r="F651" s="504">
        <v>425</v>
      </c>
      <c r="G651" s="504"/>
      <c r="H651" s="1479" t="s">
        <v>1437</v>
      </c>
      <c r="I651" s="1927">
        <v>29000000</v>
      </c>
      <c r="J651" s="1927">
        <v>28917780.09</v>
      </c>
      <c r="K651" s="1215">
        <f>J651/I651*100</f>
        <v>99.716483068965516</v>
      </c>
      <c r="L651" s="1697"/>
      <c r="M651" s="1697"/>
      <c r="N651" s="1215"/>
      <c r="O651" s="1928">
        <f>I651+L651</f>
        <v>29000000</v>
      </c>
      <c r="P651" s="1928">
        <f>J651+M651</f>
        <v>28917780.09</v>
      </c>
      <c r="Q651" s="1215">
        <f>P651/O651*100</f>
        <v>99.716483068965516</v>
      </c>
      <c r="DD651" s="2"/>
      <c r="DE651" s="2"/>
      <c r="GM651" s="2"/>
      <c r="GN651" s="2"/>
      <c r="GO651" s="2"/>
      <c r="GP651" s="2"/>
      <c r="GQ651" s="2"/>
      <c r="GR651" s="2"/>
      <c r="GS651" s="2"/>
      <c r="GT651" s="2"/>
      <c r="GU651" s="2"/>
    </row>
    <row r="652" spans="1:203" s="10" customFormat="1" ht="48.75" customHeight="1" thickTop="1" thickBot="1" x14ac:dyDescent="0.3">
      <c r="A652" s="593"/>
      <c r="B652" s="593"/>
      <c r="C652" s="593"/>
      <c r="D652" s="602"/>
      <c r="E652" s="603"/>
      <c r="F652" s="504"/>
      <c r="G652" s="504"/>
      <c r="H652" s="1522" t="s">
        <v>1737</v>
      </c>
      <c r="I652" s="1927"/>
      <c r="J652" s="1927"/>
      <c r="K652" s="1215"/>
      <c r="L652" s="1697"/>
      <c r="M652" s="1697"/>
      <c r="N652" s="1215"/>
      <c r="O652" s="1928"/>
      <c r="P652" s="1928"/>
      <c r="Q652" s="1215"/>
      <c r="DD652" s="2"/>
      <c r="DE652" s="2"/>
      <c r="GM652" s="2"/>
      <c r="GN652" s="2"/>
      <c r="GO652" s="2"/>
      <c r="GP652" s="2"/>
      <c r="GQ652" s="2"/>
      <c r="GR652" s="2"/>
      <c r="GS652" s="2"/>
      <c r="GT652" s="2"/>
      <c r="GU652" s="2"/>
    </row>
    <row r="653" spans="1:203" s="10" customFormat="1" ht="17.25" hidden="1" customHeight="1" thickTop="1" thickBot="1" x14ac:dyDescent="0.3">
      <c r="A653" s="593"/>
      <c r="B653" s="593"/>
      <c r="C653" s="593"/>
      <c r="D653" s="602"/>
      <c r="E653" s="603"/>
      <c r="F653" s="504"/>
      <c r="G653" s="504"/>
      <c r="H653" s="1479"/>
      <c r="I653" s="1927">
        <v>0</v>
      </c>
      <c r="J653" s="1927">
        <v>0</v>
      </c>
      <c r="K653" s="1215" t="e">
        <f>J653/I653*100</f>
        <v>#DIV/0!</v>
      </c>
      <c r="L653" s="1697"/>
      <c r="M653" s="1697"/>
      <c r="N653" s="1215"/>
      <c r="O653" s="1928">
        <f>I653+L653</f>
        <v>0</v>
      </c>
      <c r="P653" s="1928">
        <f>J653+M653</f>
        <v>0</v>
      </c>
      <c r="Q653" s="1215" t="e">
        <f>P653/O653*100</f>
        <v>#DIV/0!</v>
      </c>
      <c r="DD653" s="2"/>
      <c r="DE653" s="2"/>
      <c r="GM653" s="2"/>
      <c r="GN653" s="2"/>
      <c r="GO653" s="2"/>
      <c r="GP653" s="2"/>
      <c r="GQ653" s="2"/>
      <c r="GR653" s="2"/>
      <c r="GS653" s="2"/>
      <c r="GT653" s="2"/>
      <c r="GU653" s="2"/>
    </row>
    <row r="654" spans="1:203" s="10" customFormat="1" ht="17.25" hidden="1" customHeight="1" thickTop="1" thickBot="1" x14ac:dyDescent="0.3">
      <c r="A654" s="593"/>
      <c r="B654" s="593"/>
      <c r="C654" s="593"/>
      <c r="D654" s="602"/>
      <c r="E654" s="603"/>
      <c r="F654" s="504"/>
      <c r="G654" s="504"/>
      <c r="H654" s="1522"/>
      <c r="I654" s="1927">
        <v>0</v>
      </c>
      <c r="J654" s="1927">
        <v>0</v>
      </c>
      <c r="K654" s="1215" t="e">
        <f>J654/I654*100</f>
        <v>#DIV/0!</v>
      </c>
      <c r="L654" s="1697"/>
      <c r="M654" s="1697"/>
      <c r="N654" s="1215"/>
      <c r="O654" s="1928"/>
      <c r="P654" s="1928"/>
      <c r="Q654" s="1215" t="e">
        <f>P654/O654*100</f>
        <v>#DIV/0!</v>
      </c>
      <c r="DD654" s="2"/>
      <c r="DE654" s="2"/>
      <c r="GM654" s="2"/>
      <c r="GN654" s="2"/>
      <c r="GO654" s="2"/>
      <c r="GP654" s="2"/>
      <c r="GQ654" s="2"/>
      <c r="GR654" s="2"/>
      <c r="GS654" s="2"/>
      <c r="GT654" s="2"/>
      <c r="GU654" s="2"/>
    </row>
    <row r="655" spans="1:203" s="10" customFormat="1" ht="17.25" thickTop="1" thickBot="1" x14ac:dyDescent="0.3">
      <c r="A655" s="593"/>
      <c r="B655" s="593"/>
      <c r="C655" s="593"/>
      <c r="D655" s="602"/>
      <c r="E655" s="603">
        <v>108</v>
      </c>
      <c r="F655" s="504">
        <v>426</v>
      </c>
      <c r="G655" s="504"/>
      <c r="H655" s="1479" t="s">
        <v>1403</v>
      </c>
      <c r="I655" s="1927">
        <v>9050000</v>
      </c>
      <c r="J655" s="1927">
        <v>8375860.25</v>
      </c>
      <c r="K655" s="1215">
        <f>J655/I655*100</f>
        <v>92.550941988950271</v>
      </c>
      <c r="L655" s="1697"/>
      <c r="M655" s="1697"/>
      <c r="N655" s="1215"/>
      <c r="O655" s="1928">
        <f>I655+L655</f>
        <v>9050000</v>
      </c>
      <c r="P655" s="1928">
        <f>J655+M655</f>
        <v>8375860.25</v>
      </c>
      <c r="Q655" s="1215">
        <f>P655/O655*100</f>
        <v>92.550941988950271</v>
      </c>
      <c r="DD655" s="2"/>
      <c r="DE655" s="2"/>
      <c r="GM655" s="2"/>
      <c r="GN655" s="2"/>
      <c r="GO655" s="2"/>
      <c r="GP655" s="2"/>
      <c r="GQ655" s="2"/>
      <c r="GR655" s="2"/>
      <c r="GS655" s="2"/>
      <c r="GT655" s="2"/>
      <c r="GU655" s="2"/>
    </row>
    <row r="656" spans="1:203" s="10" customFormat="1" ht="32.25" thickTop="1" x14ac:dyDescent="0.25">
      <c r="A656" s="703"/>
      <c r="B656" s="673"/>
      <c r="C656" s="673"/>
      <c r="D656" s="674"/>
      <c r="E656" s="704"/>
      <c r="F656" s="705"/>
      <c r="G656" s="605"/>
      <c r="H656" s="1529" t="s">
        <v>405</v>
      </c>
      <c r="I656" s="1929"/>
      <c r="J656" s="1929"/>
      <c r="K656" s="1214"/>
      <c r="L656" s="1698"/>
      <c r="M656" s="1698"/>
      <c r="N656" s="1214"/>
      <c r="O656" s="1930"/>
      <c r="P656" s="1930"/>
      <c r="Q656" s="1214"/>
      <c r="DD656" s="2"/>
      <c r="DE656" s="2"/>
      <c r="GM656" s="2"/>
      <c r="GN656" s="2"/>
      <c r="GO656" s="2"/>
      <c r="GP656" s="2"/>
      <c r="GQ656" s="2"/>
      <c r="GR656" s="2"/>
      <c r="GS656" s="2"/>
      <c r="GT656" s="2"/>
      <c r="GU656" s="2"/>
    </row>
    <row r="657" spans="1:203" s="10" customFormat="1" ht="16.5" thickBot="1" x14ac:dyDescent="0.3">
      <c r="A657" s="706"/>
      <c r="B657" s="676"/>
      <c r="C657" s="676"/>
      <c r="D657" s="677"/>
      <c r="E657" s="678"/>
      <c r="F657" s="679"/>
      <c r="G657" s="584">
        <v>1</v>
      </c>
      <c r="H657" s="1517" t="s">
        <v>1557</v>
      </c>
      <c r="I657" s="1956">
        <f>I645+I647+I649+I651+I655-I658</f>
        <v>103420000</v>
      </c>
      <c r="J657" s="1956">
        <v>94958056.510000005</v>
      </c>
      <c r="K657" s="1215">
        <f>J657/I657*100</f>
        <v>91.817884848191838</v>
      </c>
      <c r="L657" s="1732"/>
      <c r="M657" s="1732"/>
      <c r="N657" s="1215"/>
      <c r="O657" s="2060">
        <f>I657</f>
        <v>103420000</v>
      </c>
      <c r="P657" s="2060">
        <f>J657</f>
        <v>94958056.510000005</v>
      </c>
      <c r="Q657" s="1215">
        <f>P657/O657*100</f>
        <v>91.817884848191838</v>
      </c>
      <c r="DD657" s="2"/>
      <c r="DE657" s="2"/>
      <c r="GM657" s="2"/>
      <c r="GN657" s="2"/>
      <c r="GO657" s="2"/>
      <c r="GP657" s="2"/>
      <c r="GQ657" s="2"/>
      <c r="GR657" s="2"/>
      <c r="GS657" s="2"/>
      <c r="GT657" s="2"/>
      <c r="GU657" s="2"/>
    </row>
    <row r="658" spans="1:203" s="10" customFormat="1" ht="33" thickTop="1" thickBot="1" x14ac:dyDescent="0.3">
      <c r="A658" s="706"/>
      <c r="B658" s="676"/>
      <c r="C658" s="676"/>
      <c r="D658" s="677"/>
      <c r="E658" s="678"/>
      <c r="F658" s="679"/>
      <c r="G658" s="562">
        <v>13</v>
      </c>
      <c r="H658" s="1487" t="s">
        <v>1227</v>
      </c>
      <c r="I658" s="2080">
        <v>69880000</v>
      </c>
      <c r="J658" s="2080">
        <v>69328295</v>
      </c>
      <c r="K658" s="1215">
        <f>J658/I658*100</f>
        <v>99.210496565540922</v>
      </c>
      <c r="L658" s="1707"/>
      <c r="M658" s="1707"/>
      <c r="N658" s="1215"/>
      <c r="O658" s="2102">
        <f>I658</f>
        <v>69880000</v>
      </c>
      <c r="P658" s="2102">
        <f>J658</f>
        <v>69328295</v>
      </c>
      <c r="Q658" s="1215">
        <f>P658/O658*100</f>
        <v>99.210496565540922</v>
      </c>
      <c r="DD658" s="2"/>
      <c r="DE658" s="2"/>
      <c r="GM658" s="2"/>
      <c r="GN658" s="2"/>
      <c r="GO658" s="2"/>
      <c r="GP658" s="2"/>
      <c r="GQ658" s="2"/>
      <c r="GR658" s="2"/>
      <c r="GS658" s="2"/>
      <c r="GT658" s="2"/>
      <c r="GU658" s="2"/>
    </row>
    <row r="659" spans="1:203" s="10" customFormat="1" ht="17.25" thickTop="1" thickBot="1" x14ac:dyDescent="0.3">
      <c r="A659" s="706"/>
      <c r="B659" s="676"/>
      <c r="C659" s="676"/>
      <c r="D659" s="677"/>
      <c r="E659" s="678"/>
      <c r="F659" s="679"/>
      <c r="G659" s="506"/>
      <c r="H659" s="1490" t="s">
        <v>406</v>
      </c>
      <c r="I659" s="1927">
        <f>I657+I658</f>
        <v>173300000</v>
      </c>
      <c r="J659" s="1927">
        <f>J657+J658</f>
        <v>164286351.50999999</v>
      </c>
      <c r="K659" s="1215">
        <f>J659/I659*100</f>
        <v>94.798817951529131</v>
      </c>
      <c r="L659" s="1697"/>
      <c r="M659" s="1697"/>
      <c r="N659" s="1215"/>
      <c r="O659" s="1928">
        <f>I659+L659</f>
        <v>173300000</v>
      </c>
      <c r="P659" s="1928">
        <f>J659+M659</f>
        <v>164286351.50999999</v>
      </c>
      <c r="Q659" s="1215">
        <f>P659/O659*100</f>
        <v>94.798817951529131</v>
      </c>
      <c r="DD659" s="2"/>
      <c r="DE659" s="2"/>
      <c r="GM659" s="2"/>
      <c r="GN659" s="2"/>
      <c r="GO659" s="2"/>
      <c r="GP659" s="2"/>
      <c r="GQ659" s="2"/>
      <c r="GR659" s="2"/>
      <c r="GS659" s="2"/>
      <c r="GT659" s="2"/>
      <c r="GU659" s="2"/>
    </row>
    <row r="660" spans="1:203" s="10" customFormat="1" ht="32.25" thickTop="1" x14ac:dyDescent="0.25">
      <c r="A660" s="706"/>
      <c r="B660" s="676"/>
      <c r="C660" s="676"/>
      <c r="D660" s="677"/>
      <c r="E660" s="678"/>
      <c r="F660" s="679"/>
      <c r="G660" s="605"/>
      <c r="H660" s="1519" t="s">
        <v>931</v>
      </c>
      <c r="I660" s="1929"/>
      <c r="J660" s="1929"/>
      <c r="K660" s="1214"/>
      <c r="L660" s="1698"/>
      <c r="M660" s="1698"/>
      <c r="N660" s="1214"/>
      <c r="O660" s="1930"/>
      <c r="P660" s="1930"/>
      <c r="Q660" s="1214"/>
      <c r="DD660" s="2"/>
      <c r="DE660" s="2"/>
      <c r="GM660" s="2"/>
      <c r="GN660" s="2"/>
      <c r="GO660" s="2"/>
      <c r="GP660" s="2"/>
      <c r="GQ660" s="2"/>
      <c r="GR660" s="2"/>
      <c r="GS660" s="2"/>
      <c r="GT660" s="2"/>
      <c r="GU660" s="2"/>
    </row>
    <row r="661" spans="1:203" s="10" customFormat="1" ht="15.75" x14ac:dyDescent="0.25">
      <c r="A661" s="706"/>
      <c r="B661" s="676"/>
      <c r="C661" s="676"/>
      <c r="D661" s="677"/>
      <c r="E661" s="678"/>
      <c r="F661" s="679"/>
      <c r="G661" s="560"/>
      <c r="H661" s="1581" t="s">
        <v>1557</v>
      </c>
      <c r="I661" s="1956">
        <f>I657+I641</f>
        <v>109430000</v>
      </c>
      <c r="J661" s="1956">
        <f>J657+J641</f>
        <v>100692798.51000001</v>
      </c>
      <c r="K661" s="1914">
        <f>J661/I661*100</f>
        <v>92.01571644887143</v>
      </c>
      <c r="L661" s="1732"/>
      <c r="M661" s="1732"/>
      <c r="N661" s="1914"/>
      <c r="O661" s="2060">
        <f>O657</f>
        <v>103420000</v>
      </c>
      <c r="P661" s="2060">
        <f>P657</f>
        <v>94958056.510000005</v>
      </c>
      <c r="Q661" s="1914">
        <f>P661/O661*100</f>
        <v>91.817884848191838</v>
      </c>
      <c r="DD661" s="2"/>
      <c r="DE661" s="2"/>
      <c r="GM661" s="2"/>
      <c r="GN661" s="2"/>
      <c r="GO661" s="2"/>
      <c r="GP661" s="2"/>
      <c r="GQ661" s="2"/>
      <c r="GR661" s="2"/>
      <c r="GS661" s="2"/>
      <c r="GT661" s="2"/>
      <c r="GU661" s="2"/>
    </row>
    <row r="662" spans="1:203" s="10" customFormat="1" ht="32.25" thickBot="1" x14ac:dyDescent="0.3">
      <c r="A662" s="706"/>
      <c r="B662" s="676"/>
      <c r="C662" s="676"/>
      <c r="D662" s="677"/>
      <c r="E662" s="678"/>
      <c r="F662" s="679"/>
      <c r="G662" s="605">
        <v>13</v>
      </c>
      <c r="H662" s="1582" t="s">
        <v>1227</v>
      </c>
      <c r="I662" s="1929">
        <f>I658</f>
        <v>69880000</v>
      </c>
      <c r="J662" s="1929">
        <f>J658</f>
        <v>69328295</v>
      </c>
      <c r="K662" s="1228">
        <f>J662/I662*100</f>
        <v>99.210496565540922</v>
      </c>
      <c r="L662" s="1698"/>
      <c r="M662" s="1698"/>
      <c r="N662" s="1228"/>
      <c r="O662" s="1930">
        <f>I662</f>
        <v>69880000</v>
      </c>
      <c r="P662" s="1930">
        <f>J662</f>
        <v>69328295</v>
      </c>
      <c r="Q662" s="1228">
        <f>P662/O662*100</f>
        <v>99.210496565540922</v>
      </c>
      <c r="DD662" s="2"/>
      <c r="DE662" s="2"/>
      <c r="GM662" s="2"/>
      <c r="GN662" s="2"/>
      <c r="GO662" s="2"/>
      <c r="GP662" s="2"/>
      <c r="GQ662" s="2"/>
      <c r="GR662" s="2"/>
      <c r="GS662" s="2"/>
      <c r="GT662" s="2"/>
      <c r="GU662" s="2"/>
    </row>
    <row r="663" spans="1:203" s="10" customFormat="1" ht="17.25" thickTop="1" thickBot="1" x14ac:dyDescent="0.3">
      <c r="A663" s="706"/>
      <c r="B663" s="676"/>
      <c r="C663" s="676"/>
      <c r="D663" s="677"/>
      <c r="E663" s="678"/>
      <c r="F663" s="679"/>
      <c r="G663" s="506"/>
      <c r="H663" s="1507" t="s">
        <v>407</v>
      </c>
      <c r="I663" s="1927">
        <f>I662+I661</f>
        <v>179310000</v>
      </c>
      <c r="J663" s="1927">
        <f>J662+J661</f>
        <v>170021093.50999999</v>
      </c>
      <c r="K663" s="1215">
        <f>J663/I663*100</f>
        <v>94.819638341419889</v>
      </c>
      <c r="L663" s="1697"/>
      <c r="M663" s="1697"/>
      <c r="N663" s="1215"/>
      <c r="O663" s="1928">
        <f>I663+L663</f>
        <v>179310000</v>
      </c>
      <c r="P663" s="1928">
        <f>J663+M663</f>
        <v>170021093.50999999</v>
      </c>
      <c r="Q663" s="1215">
        <f>P663/O663*100</f>
        <v>94.819638341419889</v>
      </c>
      <c r="DD663" s="2"/>
      <c r="DE663" s="2"/>
      <c r="GM663" s="2"/>
      <c r="GN663" s="2"/>
      <c r="GO663" s="2"/>
      <c r="GP663" s="2"/>
      <c r="GQ663" s="2"/>
      <c r="GR663" s="2"/>
      <c r="GS663" s="2"/>
      <c r="GT663" s="2"/>
      <c r="GU663" s="2"/>
    </row>
    <row r="664" spans="1:203" s="10" customFormat="1" ht="32.25" thickTop="1" x14ac:dyDescent="0.25">
      <c r="A664" s="706"/>
      <c r="B664" s="676"/>
      <c r="C664" s="676"/>
      <c r="D664" s="676"/>
      <c r="E664" s="678"/>
      <c r="F664" s="679"/>
      <c r="G664" s="563"/>
      <c r="H664" s="1525" t="s">
        <v>201</v>
      </c>
      <c r="I664" s="1959"/>
      <c r="J664" s="1959"/>
      <c r="K664" s="1199"/>
      <c r="L664" s="1704"/>
      <c r="M664" s="1704"/>
      <c r="N664" s="1199"/>
      <c r="O664" s="1930"/>
      <c r="P664" s="1930"/>
      <c r="Q664" s="1199"/>
      <c r="DD664" s="2"/>
      <c r="DE664" s="2"/>
      <c r="GM664" s="2"/>
      <c r="GN664" s="2"/>
      <c r="GO664" s="2"/>
      <c r="GP664" s="2"/>
      <c r="GQ664" s="2"/>
      <c r="GR664" s="2"/>
      <c r="GS664" s="2"/>
      <c r="GT664" s="2"/>
      <c r="GU664" s="2"/>
    </row>
    <row r="665" spans="1:203" s="10" customFormat="1" ht="15.75" x14ac:dyDescent="0.25">
      <c r="A665" s="706"/>
      <c r="B665" s="676"/>
      <c r="C665" s="676"/>
      <c r="D665" s="676"/>
      <c r="E665" s="678"/>
      <c r="F665" s="679"/>
      <c r="G665" s="578">
        <v>1</v>
      </c>
      <c r="H665" s="1526" t="s">
        <v>1557</v>
      </c>
      <c r="I665" s="1956">
        <f>I661</f>
        <v>109430000</v>
      </c>
      <c r="J665" s="1956">
        <f>J661</f>
        <v>100692798.51000001</v>
      </c>
      <c r="K665" s="1914">
        <f>J665/I665*100</f>
        <v>92.01571644887143</v>
      </c>
      <c r="L665" s="1732"/>
      <c r="M665" s="1732"/>
      <c r="N665" s="1914"/>
      <c r="O665" s="2060">
        <f t="shared" ref="O665:P667" si="60">I665+L665</f>
        <v>109430000</v>
      </c>
      <c r="P665" s="2060">
        <f t="shared" si="60"/>
        <v>100692798.51000001</v>
      </c>
      <c r="Q665" s="1914">
        <f>P665/O665*100</f>
        <v>92.01571644887143</v>
      </c>
      <c r="DD665" s="2"/>
      <c r="DE665" s="2"/>
      <c r="GM665" s="2"/>
      <c r="GN665" s="2"/>
      <c r="GO665" s="2"/>
      <c r="GP665" s="2"/>
      <c r="GQ665" s="2"/>
      <c r="GR665" s="2"/>
      <c r="GS665" s="2"/>
      <c r="GT665" s="2"/>
      <c r="GU665" s="2"/>
    </row>
    <row r="666" spans="1:203" s="10" customFormat="1" ht="32.25" thickBot="1" x14ac:dyDescent="0.3">
      <c r="A666" s="706"/>
      <c r="B666" s="676"/>
      <c r="C666" s="676"/>
      <c r="D666" s="676"/>
      <c r="E666" s="678"/>
      <c r="F666" s="679"/>
      <c r="G666" s="562">
        <v>13</v>
      </c>
      <c r="H666" s="1526" t="s">
        <v>1227</v>
      </c>
      <c r="I666" s="2080">
        <f>I662</f>
        <v>69880000</v>
      </c>
      <c r="J666" s="2080">
        <f>J662</f>
        <v>69328295</v>
      </c>
      <c r="K666" s="1228">
        <f>J666/I666*100</f>
        <v>99.210496565540922</v>
      </c>
      <c r="L666" s="1698"/>
      <c r="M666" s="1698"/>
      <c r="N666" s="1228"/>
      <c r="O666" s="1930">
        <f t="shared" si="60"/>
        <v>69880000</v>
      </c>
      <c r="P666" s="1930">
        <f t="shared" si="60"/>
        <v>69328295</v>
      </c>
      <c r="Q666" s="1228">
        <f>P666/O666*100</f>
        <v>99.210496565540922</v>
      </c>
      <c r="DD666" s="2"/>
      <c r="DE666" s="2"/>
      <c r="GM666" s="2"/>
      <c r="GN666" s="2"/>
      <c r="GO666" s="2"/>
      <c r="GP666" s="2"/>
      <c r="GQ666" s="2"/>
      <c r="GR666" s="2"/>
      <c r="GS666" s="2"/>
      <c r="GT666" s="2"/>
      <c r="GU666" s="2"/>
    </row>
    <row r="667" spans="1:203" s="10" customFormat="1" ht="17.25" thickTop="1" thickBot="1" x14ac:dyDescent="0.3">
      <c r="A667" s="707"/>
      <c r="B667" s="680"/>
      <c r="C667" s="680"/>
      <c r="D667" s="680"/>
      <c r="E667" s="682"/>
      <c r="F667" s="683"/>
      <c r="G667" s="506"/>
      <c r="H667" s="1527" t="s">
        <v>200</v>
      </c>
      <c r="I667" s="1927">
        <f>I665+I666</f>
        <v>179310000</v>
      </c>
      <c r="J667" s="1927">
        <f>J665+J666</f>
        <v>170021093.50999999</v>
      </c>
      <c r="K667" s="1215">
        <f>J667/I667*100</f>
        <v>94.819638341419889</v>
      </c>
      <c r="L667" s="1697"/>
      <c r="M667" s="1697"/>
      <c r="N667" s="1215"/>
      <c r="O667" s="1928">
        <f t="shared" si="60"/>
        <v>179310000</v>
      </c>
      <c r="P667" s="1928">
        <f t="shared" si="60"/>
        <v>170021093.50999999</v>
      </c>
      <c r="Q667" s="1215">
        <f>P667/O667*100</f>
        <v>94.819638341419889</v>
      </c>
      <c r="DD667" s="2"/>
      <c r="DE667" s="2"/>
      <c r="GM667" s="2"/>
      <c r="GN667" s="2"/>
      <c r="GO667" s="2"/>
      <c r="GP667" s="2"/>
      <c r="GQ667" s="2"/>
      <c r="GR667" s="2"/>
      <c r="GS667" s="2"/>
      <c r="GT667" s="2"/>
      <c r="GU667" s="2"/>
    </row>
    <row r="668" spans="1:203" s="10" customFormat="1" ht="33" thickTop="1" thickBot="1" x14ac:dyDescent="0.3">
      <c r="A668" s="768"/>
      <c r="B668" s="768"/>
      <c r="C668" s="768"/>
      <c r="D668" s="769">
        <v>2002</v>
      </c>
      <c r="E668" s="772"/>
      <c r="F668" s="772"/>
      <c r="G668" s="772"/>
      <c r="H668" s="1493" t="s">
        <v>478</v>
      </c>
      <c r="I668" s="2019"/>
      <c r="J668" s="2019"/>
      <c r="K668" s="1907"/>
      <c r="L668" s="2020"/>
      <c r="M668" s="2020"/>
      <c r="N668" s="1907"/>
      <c r="O668" s="1909"/>
      <c r="P668" s="2021"/>
      <c r="Q668" s="1907"/>
      <c r="DD668" s="2"/>
      <c r="DE668" s="2"/>
      <c r="GM668" s="2"/>
      <c r="GN668" s="2"/>
      <c r="GO668" s="2"/>
      <c r="GP668" s="2"/>
      <c r="GQ668" s="2"/>
      <c r="GR668" s="2"/>
      <c r="GS668" s="2"/>
      <c r="GT668" s="2"/>
      <c r="GU668" s="2"/>
    </row>
    <row r="669" spans="1:203" s="10" customFormat="1" ht="33" thickTop="1" thickBot="1" x14ac:dyDescent="0.3">
      <c r="A669" s="768"/>
      <c r="B669" s="768"/>
      <c r="C669" s="768"/>
      <c r="D669" s="769" t="s">
        <v>1097</v>
      </c>
      <c r="E669" s="772"/>
      <c r="F669" s="772"/>
      <c r="G669" s="772"/>
      <c r="H669" s="1493" t="s">
        <v>1688</v>
      </c>
      <c r="I669" s="2019"/>
      <c r="J669" s="2019"/>
      <c r="K669" s="1907"/>
      <c r="L669" s="2020"/>
      <c r="M669" s="2020"/>
      <c r="N669" s="1907"/>
      <c r="O669" s="1909"/>
      <c r="P669" s="2021"/>
      <c r="Q669" s="1907"/>
      <c r="DD669" s="2"/>
      <c r="DE669" s="2"/>
      <c r="GM669" s="2"/>
      <c r="GN669" s="2"/>
      <c r="GO669" s="2"/>
      <c r="GP669" s="2"/>
      <c r="GQ669" s="2"/>
      <c r="GR669" s="2"/>
      <c r="GS669" s="2"/>
      <c r="GT669" s="2"/>
      <c r="GU669" s="2"/>
    </row>
    <row r="670" spans="1:203" s="10" customFormat="1" ht="17.25" thickTop="1" thickBot="1" x14ac:dyDescent="0.3">
      <c r="A670" s="780"/>
      <c r="B670" s="780"/>
      <c r="C670" s="780">
        <v>912</v>
      </c>
      <c r="D670" s="790"/>
      <c r="E670" s="790"/>
      <c r="F670" s="780"/>
      <c r="G670" s="780"/>
      <c r="H670" s="1583" t="s">
        <v>1408</v>
      </c>
      <c r="I670" s="2055"/>
      <c r="J670" s="2055"/>
      <c r="K670" s="2056"/>
      <c r="L670" s="2057"/>
      <c r="M670" s="2057"/>
      <c r="N670" s="2056"/>
      <c r="O670" s="2058"/>
      <c r="P670" s="2033"/>
      <c r="Q670" s="2056"/>
      <c r="DD670" s="2"/>
      <c r="DE670" s="2"/>
      <c r="GM670" s="2"/>
      <c r="GN670" s="2"/>
      <c r="GO670" s="2"/>
      <c r="GP670" s="2"/>
      <c r="GQ670" s="2"/>
      <c r="GR670" s="2"/>
      <c r="GS670" s="2"/>
      <c r="GT670" s="2"/>
      <c r="GU670" s="2"/>
    </row>
    <row r="671" spans="1:203" s="10" customFormat="1" ht="17.25" thickTop="1" thickBot="1" x14ac:dyDescent="0.3">
      <c r="A671" s="706"/>
      <c r="B671" s="676"/>
      <c r="C671" s="676"/>
      <c r="D671" s="676"/>
      <c r="E671" s="604" t="s">
        <v>1689</v>
      </c>
      <c r="F671" s="531">
        <v>511</v>
      </c>
      <c r="G671" s="605"/>
      <c r="H671" s="120" t="s">
        <v>1690</v>
      </c>
      <c r="I671" s="1927">
        <v>60000000</v>
      </c>
      <c r="J671" s="1927">
        <v>46864525</v>
      </c>
      <c r="K671" s="1215">
        <f>J671/I671*100</f>
        <v>78.107541666666663</v>
      </c>
      <c r="L671" s="1697"/>
      <c r="M671" s="1697"/>
      <c r="N671" s="1187"/>
      <c r="O671" s="1928">
        <f>I671+L671</f>
        <v>60000000</v>
      </c>
      <c r="P671" s="1928">
        <f>J671+M671</f>
        <v>46864525</v>
      </c>
      <c r="Q671" s="1215">
        <f>P671/O671*100</f>
        <v>78.107541666666663</v>
      </c>
      <c r="DD671" s="2"/>
      <c r="DE671" s="2"/>
      <c r="GM671" s="2"/>
      <c r="GN671" s="2"/>
      <c r="GO671" s="2"/>
      <c r="GP671" s="2"/>
      <c r="GQ671" s="2"/>
      <c r="GR671" s="2"/>
      <c r="GS671" s="2"/>
      <c r="GT671" s="2"/>
      <c r="GU671" s="2"/>
    </row>
    <row r="672" spans="1:203" s="10" customFormat="1" ht="33" thickTop="1" thickBot="1" x14ac:dyDescent="0.3">
      <c r="A672" s="1690"/>
      <c r="B672" s="1691"/>
      <c r="C672" s="1691"/>
      <c r="D672" s="1691"/>
      <c r="E672" s="1584"/>
      <c r="F672" s="1585"/>
      <c r="G672" s="560"/>
      <c r="H672" s="1489" t="s">
        <v>1415</v>
      </c>
      <c r="I672" s="1959"/>
      <c r="J672" s="1959"/>
      <c r="K672" s="1188"/>
      <c r="L672" s="1692"/>
      <c r="M672" s="1692"/>
      <c r="N672" s="1188"/>
      <c r="O672" s="1937"/>
      <c r="P672" s="1937"/>
      <c r="Q672" s="1188"/>
      <c r="DD672" s="2"/>
      <c r="DE672" s="2"/>
      <c r="GM672" s="2"/>
      <c r="GN672" s="2"/>
      <c r="GO672" s="2"/>
      <c r="GP672" s="2"/>
      <c r="GQ672" s="2"/>
      <c r="GR672" s="2"/>
      <c r="GS672" s="2"/>
      <c r="GT672" s="2"/>
      <c r="GU672" s="2"/>
    </row>
    <row r="673" spans="1:203" s="10" customFormat="1" ht="33" thickTop="1" thickBot="1" x14ac:dyDescent="0.3">
      <c r="A673" s="706"/>
      <c r="B673" s="676"/>
      <c r="C673" s="676"/>
      <c r="D673" s="676"/>
      <c r="E673" s="678"/>
      <c r="F673" s="679"/>
      <c r="G673" s="584">
        <v>7</v>
      </c>
      <c r="H673" s="1487" t="s">
        <v>1691</v>
      </c>
      <c r="I673" s="2080">
        <f>I671</f>
        <v>60000000</v>
      </c>
      <c r="J673" s="2080">
        <f>J671</f>
        <v>46864525</v>
      </c>
      <c r="K673" s="1228"/>
      <c r="L673" s="1698"/>
      <c r="M673" s="1698"/>
      <c r="N673" s="1228"/>
      <c r="O673" s="1928">
        <f>I673+L673</f>
        <v>60000000</v>
      </c>
      <c r="P673" s="1928">
        <f>J673+M673</f>
        <v>46864525</v>
      </c>
      <c r="Q673" s="1215">
        <f>P673/O673*100</f>
        <v>78.107541666666663</v>
      </c>
      <c r="DD673" s="2"/>
      <c r="DE673" s="2"/>
      <c r="GM673" s="2"/>
      <c r="GN673" s="2"/>
      <c r="GO673" s="2"/>
      <c r="GP673" s="2"/>
      <c r="GQ673" s="2"/>
      <c r="GR673" s="2"/>
      <c r="GS673" s="2"/>
      <c r="GT673" s="2"/>
      <c r="GU673" s="2"/>
    </row>
    <row r="674" spans="1:203" s="10" customFormat="1" ht="17.25" thickTop="1" thickBot="1" x14ac:dyDescent="0.3">
      <c r="A674" s="706"/>
      <c r="B674" s="676"/>
      <c r="C674" s="676"/>
      <c r="D674" s="676"/>
      <c r="E674" s="678"/>
      <c r="F674" s="679"/>
      <c r="G674" s="560"/>
      <c r="H674" s="1455" t="s">
        <v>147</v>
      </c>
      <c r="I674" s="1927">
        <f>I673</f>
        <v>60000000</v>
      </c>
      <c r="J674" s="1927">
        <f>J673</f>
        <v>46864525</v>
      </c>
      <c r="K674" s="1228"/>
      <c r="L674" s="1697"/>
      <c r="M674" s="1697"/>
      <c r="N674" s="1228"/>
      <c r="O674" s="1928">
        <f>I674+L674</f>
        <v>60000000</v>
      </c>
      <c r="P674" s="1928">
        <f>J674+M674</f>
        <v>46864525</v>
      </c>
      <c r="Q674" s="1215">
        <f>P674/O674*100</f>
        <v>78.107541666666663</v>
      </c>
      <c r="DD674" s="2"/>
      <c r="DE674" s="2"/>
      <c r="GM674" s="2"/>
      <c r="GN674" s="2"/>
      <c r="GO674" s="2"/>
      <c r="GP674" s="2"/>
      <c r="GQ674" s="2"/>
      <c r="GR674" s="2"/>
      <c r="GS674" s="2"/>
      <c r="GT674" s="2"/>
      <c r="GU674" s="2"/>
    </row>
    <row r="675" spans="1:203" s="10" customFormat="1" ht="33" thickTop="1" thickBot="1" x14ac:dyDescent="0.3">
      <c r="A675" s="706"/>
      <c r="B675" s="676"/>
      <c r="C675" s="676"/>
      <c r="D675" s="676"/>
      <c r="E675" s="678"/>
      <c r="F675" s="679"/>
      <c r="G675" s="560"/>
      <c r="H675" s="1519" t="s">
        <v>1692</v>
      </c>
      <c r="I675" s="1959"/>
      <c r="J675" s="1959"/>
      <c r="K675" s="1214"/>
      <c r="L675" s="1698"/>
      <c r="M675" s="1698"/>
      <c r="N675" s="1214"/>
      <c r="O675" s="1923"/>
      <c r="P675" s="1923"/>
      <c r="Q675" s="1214"/>
      <c r="DD675" s="2"/>
      <c r="DE675" s="2"/>
      <c r="GM675" s="2"/>
      <c r="GN675" s="2"/>
      <c r="GO675" s="2"/>
      <c r="GP675" s="2"/>
      <c r="GQ675" s="2"/>
      <c r="GR675" s="2"/>
      <c r="GS675" s="2"/>
      <c r="GT675" s="2"/>
      <c r="GU675" s="2"/>
    </row>
    <row r="676" spans="1:203" s="10" customFormat="1" ht="33" thickTop="1" thickBot="1" x14ac:dyDescent="0.3">
      <c r="A676" s="706"/>
      <c r="B676" s="676"/>
      <c r="C676" s="676"/>
      <c r="D676" s="676"/>
      <c r="E676" s="678"/>
      <c r="F676" s="679"/>
      <c r="G676" s="584">
        <v>7</v>
      </c>
      <c r="H676" s="1456" t="s">
        <v>1691</v>
      </c>
      <c r="I676" s="1958">
        <f>I673</f>
        <v>60000000</v>
      </c>
      <c r="J676" s="1958">
        <f>J673</f>
        <v>46864525</v>
      </c>
      <c r="K676" s="1215"/>
      <c r="L676" s="1705"/>
      <c r="M676" s="1705"/>
      <c r="N676" s="1215"/>
      <c r="O676" s="1928">
        <f>I676+L676</f>
        <v>60000000</v>
      </c>
      <c r="P676" s="2112"/>
      <c r="Q676" s="1215"/>
      <c r="DD676" s="2"/>
      <c r="DE676" s="2"/>
      <c r="GM676" s="2"/>
      <c r="GN676" s="2"/>
      <c r="GO676" s="2"/>
      <c r="GP676" s="2"/>
      <c r="GQ676" s="2"/>
      <c r="GR676" s="2"/>
      <c r="GS676" s="2"/>
      <c r="GT676" s="2"/>
      <c r="GU676" s="2"/>
    </row>
    <row r="677" spans="1:203" s="10" customFormat="1" ht="17.25" thickTop="1" thickBot="1" x14ac:dyDescent="0.3">
      <c r="A677" s="707"/>
      <c r="B677" s="680"/>
      <c r="C677" s="680"/>
      <c r="D677" s="680"/>
      <c r="E677" s="682"/>
      <c r="F677" s="683"/>
      <c r="G677" s="1399"/>
      <c r="H677" s="1586" t="s">
        <v>1693</v>
      </c>
      <c r="I677" s="2119">
        <f>I676</f>
        <v>60000000</v>
      </c>
      <c r="J677" s="2119">
        <f>J676</f>
        <v>46864525</v>
      </c>
      <c r="K677" s="1228"/>
      <c r="L677" s="1746"/>
      <c r="M677" s="1746"/>
      <c r="N677" s="1228"/>
      <c r="O677" s="1928">
        <f>I677+L677</f>
        <v>60000000</v>
      </c>
      <c r="P677" s="1928">
        <f>J677+M677</f>
        <v>46864525</v>
      </c>
      <c r="Q677" s="1215">
        <f>P677/O677*100</f>
        <v>78.107541666666663</v>
      </c>
      <c r="DD677" s="2"/>
      <c r="DE677" s="2"/>
      <c r="GM677" s="2"/>
      <c r="GN677" s="2"/>
      <c r="GO677" s="2"/>
      <c r="GP677" s="2"/>
      <c r="GQ677" s="2"/>
      <c r="GR677" s="2"/>
      <c r="GS677" s="2"/>
      <c r="GT677" s="2"/>
      <c r="GU677" s="2"/>
    </row>
    <row r="678" spans="1:203" s="10" customFormat="1" ht="33" thickTop="1" thickBot="1" x14ac:dyDescent="0.3">
      <c r="A678" s="768"/>
      <c r="B678" s="768"/>
      <c r="C678" s="768"/>
      <c r="D678" s="769">
        <v>2002</v>
      </c>
      <c r="E678" s="772"/>
      <c r="F678" s="772"/>
      <c r="G678" s="772"/>
      <c r="H678" s="1493" t="s">
        <v>478</v>
      </c>
      <c r="I678" s="2019"/>
      <c r="J678" s="2019"/>
      <c r="K678" s="1907"/>
      <c r="L678" s="2020"/>
      <c r="M678" s="2020"/>
      <c r="N678" s="1907"/>
      <c r="O678" s="1909"/>
      <c r="P678" s="1909"/>
      <c r="Q678" s="1907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DD678" s="2"/>
      <c r="DE678" s="2"/>
      <c r="GM678" s="2"/>
      <c r="GN678" s="2"/>
      <c r="GO678" s="2"/>
      <c r="GP678" s="2"/>
      <c r="GQ678" s="2"/>
      <c r="GR678" s="2"/>
      <c r="GS678" s="2"/>
      <c r="GT678" s="2"/>
      <c r="GU678" s="2"/>
    </row>
    <row r="679" spans="1:203" s="10" customFormat="1" ht="33" thickTop="1" thickBot="1" x14ac:dyDescent="0.3">
      <c r="A679" s="768"/>
      <c r="B679" s="768"/>
      <c r="C679" s="768"/>
      <c r="D679" s="769" t="s">
        <v>89</v>
      </c>
      <c r="E679" s="772"/>
      <c r="F679" s="772"/>
      <c r="G679" s="772"/>
      <c r="H679" s="1493" t="s">
        <v>90</v>
      </c>
      <c r="I679" s="2019"/>
      <c r="J679" s="2019"/>
      <c r="K679" s="1907"/>
      <c r="L679" s="2020"/>
      <c r="M679" s="2020"/>
      <c r="N679" s="1907"/>
      <c r="O679" s="1909"/>
      <c r="P679" s="1909"/>
      <c r="Q679" s="1907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DD679" s="2"/>
      <c r="DE679" s="2"/>
      <c r="GM679" s="2"/>
      <c r="GN679" s="2"/>
      <c r="GO679" s="2"/>
      <c r="GP679" s="2"/>
      <c r="GQ679" s="2"/>
      <c r="GR679" s="2"/>
      <c r="GS679" s="2"/>
      <c r="GT679" s="2"/>
      <c r="GU679" s="2"/>
    </row>
    <row r="680" spans="1:203" s="10" customFormat="1" ht="16.5" thickTop="1" x14ac:dyDescent="0.25">
      <c r="A680" s="792"/>
      <c r="B680" s="792"/>
      <c r="C680" s="792">
        <v>912</v>
      </c>
      <c r="D680" s="793"/>
      <c r="E680" s="793"/>
      <c r="F680" s="792"/>
      <c r="G680" s="792"/>
      <c r="H680" s="1583" t="s">
        <v>1408</v>
      </c>
      <c r="I680" s="2055"/>
      <c r="J680" s="2055"/>
      <c r="K680" s="2056"/>
      <c r="L680" s="2057"/>
      <c r="M680" s="2057"/>
      <c r="N680" s="2056"/>
      <c r="O680" s="2058"/>
      <c r="P680" s="2058"/>
      <c r="Q680" s="2056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DD680" s="2"/>
      <c r="DE680" s="2"/>
      <c r="GM680" s="2"/>
      <c r="GN680" s="2"/>
      <c r="GO680" s="2"/>
      <c r="GP680" s="2"/>
      <c r="GQ680" s="2"/>
      <c r="GR680" s="2"/>
      <c r="GS680" s="2"/>
      <c r="GT680" s="2"/>
      <c r="GU680" s="2"/>
    </row>
    <row r="681" spans="1:203" s="10" customFormat="1" ht="32.25" thickBot="1" x14ac:dyDescent="0.3">
      <c r="A681" s="786"/>
      <c r="B681" s="786"/>
      <c r="C681" s="786"/>
      <c r="D681" s="797"/>
      <c r="E681" s="798"/>
      <c r="F681" s="739"/>
      <c r="G681" s="739"/>
      <c r="H681" s="1587" t="s">
        <v>1409</v>
      </c>
      <c r="I681" s="1981"/>
      <c r="J681" s="1981"/>
      <c r="K681" s="1982"/>
      <c r="L681" s="1983"/>
      <c r="M681" s="1983"/>
      <c r="N681" s="1982"/>
      <c r="O681" s="2162"/>
      <c r="P681" s="2162"/>
      <c r="Q681" s="198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DD681" s="2"/>
      <c r="DE681" s="2"/>
      <c r="GM681" s="2"/>
      <c r="GN681" s="2"/>
      <c r="GO681" s="2"/>
      <c r="GP681" s="2"/>
      <c r="GQ681" s="2"/>
      <c r="GR681" s="2"/>
      <c r="GS681" s="2"/>
      <c r="GT681" s="2"/>
      <c r="GU681" s="2"/>
    </row>
    <row r="682" spans="1:203" s="10" customFormat="1" ht="16.5" thickTop="1" x14ac:dyDescent="0.25">
      <c r="A682" s="445"/>
      <c r="B682" s="29"/>
      <c r="C682" s="29"/>
      <c r="D682" s="203"/>
      <c r="E682" s="62"/>
      <c r="F682" s="28">
        <v>463</v>
      </c>
      <c r="G682" s="28"/>
      <c r="H682" s="27" t="s">
        <v>1457</v>
      </c>
      <c r="I682" s="1922">
        <f>I683+I696</f>
        <v>19400000</v>
      </c>
      <c r="J682" s="1922">
        <f>J683+J696</f>
        <v>15397148.100000001</v>
      </c>
      <c r="K682" s="1962">
        <f t="shared" ref="K682:K699" si="61">J682/I682*100</f>
        <v>79.36674278350516</v>
      </c>
      <c r="L682" s="1692"/>
      <c r="M682" s="1692"/>
      <c r="N682" s="1962"/>
      <c r="O682" s="1998">
        <f>I682+L682</f>
        <v>19400000</v>
      </c>
      <c r="P682" s="1998">
        <f>J682+M682</f>
        <v>15397148.100000001</v>
      </c>
      <c r="Q682" s="1962">
        <f t="shared" ref="Q682:Q699" si="62">P682/O682*100</f>
        <v>79.36674278350516</v>
      </c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DD682" s="2"/>
      <c r="DE682" s="2"/>
      <c r="GM682" s="2"/>
      <c r="GN682" s="2"/>
      <c r="GO682" s="2"/>
      <c r="GP682" s="2"/>
      <c r="GQ682" s="2"/>
      <c r="GR682" s="2"/>
      <c r="GS682" s="2"/>
      <c r="GT682" s="2"/>
      <c r="GU682" s="2"/>
    </row>
    <row r="683" spans="1:203" s="10" customFormat="1" ht="31.5" x14ac:dyDescent="0.25">
      <c r="A683" s="141"/>
      <c r="B683" s="208"/>
      <c r="C683" s="208"/>
      <c r="D683" s="204"/>
      <c r="E683" s="94">
        <v>109</v>
      </c>
      <c r="F683" s="3">
        <v>4631</v>
      </c>
      <c r="G683" s="18"/>
      <c r="H683" s="1495" t="s">
        <v>925</v>
      </c>
      <c r="I683" s="1959">
        <f>I684+I685+I686+I687+I688+I689+I690+I691+I692+I693+I694+I695</f>
        <v>16230000</v>
      </c>
      <c r="J683" s="1959">
        <f>J684+J685+J686+J687+J688+J689+J690+J691+J692+J693+J694+J695</f>
        <v>14595035.610000001</v>
      </c>
      <c r="K683" s="1914">
        <f t="shared" si="61"/>
        <v>89.926282255083194</v>
      </c>
      <c r="L683" s="1704"/>
      <c r="M683" s="1704"/>
      <c r="N683" s="1914"/>
      <c r="O683" s="1912">
        <f>I683+L683</f>
        <v>16230000</v>
      </c>
      <c r="P683" s="1912">
        <f>J683+M683</f>
        <v>14595035.610000001</v>
      </c>
      <c r="Q683" s="1914">
        <f t="shared" si="62"/>
        <v>89.926282255083194</v>
      </c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DD683" s="2"/>
      <c r="DE683" s="2"/>
      <c r="GM683" s="2"/>
      <c r="GN683" s="2"/>
      <c r="GO683" s="2"/>
      <c r="GP683" s="2"/>
      <c r="GQ683" s="2"/>
      <c r="GR683" s="2"/>
      <c r="GS683" s="2"/>
      <c r="GT683" s="2"/>
      <c r="GU683" s="2"/>
    </row>
    <row r="684" spans="1:203" s="10" customFormat="1" ht="15.75" x14ac:dyDescent="0.25">
      <c r="A684" s="141"/>
      <c r="B684" s="208"/>
      <c r="C684" s="208"/>
      <c r="D684" s="204"/>
      <c r="E684" s="94"/>
      <c r="F684" s="3"/>
      <c r="G684" s="13"/>
      <c r="H684" s="1477" t="s">
        <v>915</v>
      </c>
      <c r="I684" s="1926">
        <v>400000</v>
      </c>
      <c r="J684" s="1926">
        <v>316228.01</v>
      </c>
      <c r="K684" s="1914">
        <f t="shared" si="61"/>
        <v>79.05700250000001</v>
      </c>
      <c r="L684" s="1694"/>
      <c r="M684" s="1694"/>
      <c r="N684" s="1914"/>
      <c r="O684" s="1999">
        <f t="shared" ref="O684:O699" si="63">I684+L684</f>
        <v>400000</v>
      </c>
      <c r="P684" s="1999">
        <f t="shared" ref="P684:P695" si="64">J684+M684</f>
        <v>316228.01</v>
      </c>
      <c r="Q684" s="1914">
        <f t="shared" si="62"/>
        <v>79.05700250000001</v>
      </c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DD684" s="2"/>
      <c r="DE684" s="2"/>
      <c r="GM684" s="2"/>
      <c r="GN684" s="2"/>
      <c r="GO684" s="2"/>
      <c r="GP684" s="2"/>
      <c r="GQ684" s="2"/>
      <c r="GR684" s="2"/>
      <c r="GS684" s="2"/>
      <c r="GT684" s="2"/>
      <c r="GU684" s="2"/>
    </row>
    <row r="685" spans="1:203" s="10" customFormat="1" ht="15.75" x14ac:dyDescent="0.25">
      <c r="A685" s="141"/>
      <c r="B685" s="208"/>
      <c r="C685" s="208"/>
      <c r="D685" s="204"/>
      <c r="E685" s="94"/>
      <c r="F685" s="3"/>
      <c r="G685" s="3"/>
      <c r="H685" s="1476" t="s">
        <v>911</v>
      </c>
      <c r="I685" s="1939">
        <v>450000</v>
      </c>
      <c r="J685" s="1939">
        <v>389883.85</v>
      </c>
      <c r="K685" s="1914">
        <f t="shared" si="61"/>
        <v>86.640855555555547</v>
      </c>
      <c r="L685" s="1699"/>
      <c r="M685" s="1699"/>
      <c r="N685" s="1914"/>
      <c r="O685" s="1999">
        <f t="shared" si="63"/>
        <v>450000</v>
      </c>
      <c r="P685" s="1999">
        <f t="shared" si="64"/>
        <v>389883.85</v>
      </c>
      <c r="Q685" s="1914">
        <f t="shared" si="62"/>
        <v>86.640855555555547</v>
      </c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DD685" s="2"/>
      <c r="DE685" s="2"/>
      <c r="GM685" s="2"/>
      <c r="GN685" s="2"/>
      <c r="GO685" s="2"/>
      <c r="GP685" s="2"/>
      <c r="GQ685" s="2"/>
      <c r="GR685" s="2"/>
      <c r="GS685" s="2"/>
      <c r="GT685" s="2"/>
      <c r="GU685" s="2"/>
    </row>
    <row r="686" spans="1:203" s="10" customFormat="1" ht="15.75" x14ac:dyDescent="0.25">
      <c r="A686" s="141"/>
      <c r="B686" s="208"/>
      <c r="C686" s="208"/>
      <c r="D686" s="204"/>
      <c r="E686" s="94"/>
      <c r="F686" s="3"/>
      <c r="G686" s="3"/>
      <c r="H686" s="1476" t="s">
        <v>912</v>
      </c>
      <c r="I686" s="1939">
        <v>950000</v>
      </c>
      <c r="J686" s="1939">
        <v>949470.19</v>
      </c>
      <c r="K686" s="1914">
        <f t="shared" si="61"/>
        <v>99.944230526315778</v>
      </c>
      <c r="L686" s="1699"/>
      <c r="M686" s="1699"/>
      <c r="N686" s="1914"/>
      <c r="O686" s="1999">
        <f t="shared" si="63"/>
        <v>950000</v>
      </c>
      <c r="P686" s="1999">
        <f t="shared" si="64"/>
        <v>949470.19</v>
      </c>
      <c r="Q686" s="1914">
        <f t="shared" si="62"/>
        <v>99.944230526315778</v>
      </c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DD686" s="2"/>
      <c r="DE686" s="2"/>
      <c r="GM686" s="2"/>
      <c r="GN686" s="2"/>
      <c r="GO686" s="2"/>
      <c r="GP686" s="2"/>
      <c r="GQ686" s="2"/>
      <c r="GR686" s="2"/>
      <c r="GS686" s="2"/>
      <c r="GT686" s="2"/>
      <c r="GU686" s="2"/>
    </row>
    <row r="687" spans="1:203" s="10" customFormat="1" ht="15.75" x14ac:dyDescent="0.25">
      <c r="A687" s="141"/>
      <c r="B687" s="208"/>
      <c r="C687" s="208"/>
      <c r="D687" s="204"/>
      <c r="E687" s="94"/>
      <c r="F687" s="3"/>
      <c r="G687" s="3"/>
      <c r="H687" s="1476" t="s">
        <v>913</v>
      </c>
      <c r="I687" s="1939">
        <v>7600000</v>
      </c>
      <c r="J687" s="1939">
        <v>6750797.7000000002</v>
      </c>
      <c r="K687" s="1914">
        <f t="shared" si="61"/>
        <v>88.8262855263158</v>
      </c>
      <c r="L687" s="1699"/>
      <c r="M687" s="1699"/>
      <c r="N687" s="1914"/>
      <c r="O687" s="1999">
        <f t="shared" si="63"/>
        <v>7600000</v>
      </c>
      <c r="P687" s="1999">
        <f t="shared" si="64"/>
        <v>6750797.7000000002</v>
      </c>
      <c r="Q687" s="1914">
        <f t="shared" si="62"/>
        <v>88.8262855263158</v>
      </c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DD687" s="2"/>
      <c r="DE687" s="2"/>
      <c r="GM687" s="2"/>
      <c r="GN687" s="2"/>
      <c r="GO687" s="2"/>
      <c r="GP687" s="2"/>
      <c r="GQ687" s="2"/>
      <c r="GR687" s="2"/>
      <c r="GS687" s="2"/>
      <c r="GT687" s="2"/>
      <c r="GU687" s="2"/>
    </row>
    <row r="688" spans="1:203" s="10" customFormat="1" ht="15.75" x14ac:dyDescent="0.25">
      <c r="A688" s="141"/>
      <c r="B688" s="208"/>
      <c r="C688" s="208"/>
      <c r="D688" s="204"/>
      <c r="E688" s="132"/>
      <c r="F688" s="13"/>
      <c r="G688" s="13"/>
      <c r="H688" s="1477" t="s">
        <v>914</v>
      </c>
      <c r="I688" s="1926">
        <v>2600000</v>
      </c>
      <c r="J688" s="1926">
        <v>2602439.21</v>
      </c>
      <c r="K688" s="1914">
        <f t="shared" si="61"/>
        <v>100.09381576923077</v>
      </c>
      <c r="L688" s="1694"/>
      <c r="M688" s="1694"/>
      <c r="N688" s="1914"/>
      <c r="O688" s="2017">
        <f t="shared" si="63"/>
        <v>2600000</v>
      </c>
      <c r="P688" s="2017">
        <f t="shared" si="64"/>
        <v>2602439.21</v>
      </c>
      <c r="Q688" s="1914">
        <f t="shared" si="62"/>
        <v>100.09381576923077</v>
      </c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DD688" s="2"/>
      <c r="DE688" s="2"/>
      <c r="GM688" s="2"/>
      <c r="GN688" s="2"/>
      <c r="GO688" s="2"/>
      <c r="GP688" s="2"/>
      <c r="GQ688" s="2"/>
      <c r="GR688" s="2"/>
      <c r="GS688" s="2"/>
      <c r="GT688" s="2"/>
      <c r="GU688" s="2"/>
    </row>
    <row r="689" spans="1:203" s="10" customFormat="1" ht="15.75" x14ac:dyDescent="0.25">
      <c r="A689" s="141"/>
      <c r="B689" s="208"/>
      <c r="C689" s="208"/>
      <c r="D689" s="204"/>
      <c r="E689" s="94"/>
      <c r="F689" s="3"/>
      <c r="G689" s="3"/>
      <c r="H689" s="1588" t="s">
        <v>918</v>
      </c>
      <c r="I689" s="1939">
        <v>2700000</v>
      </c>
      <c r="J689" s="1939">
        <v>2323208.16</v>
      </c>
      <c r="K689" s="1914">
        <f t="shared" si="61"/>
        <v>86.044746666666668</v>
      </c>
      <c r="L689" s="1699"/>
      <c r="M689" s="1699"/>
      <c r="N689" s="1914"/>
      <c r="O689" s="2067">
        <f t="shared" si="63"/>
        <v>2700000</v>
      </c>
      <c r="P689" s="2067">
        <f t="shared" si="64"/>
        <v>2323208.16</v>
      </c>
      <c r="Q689" s="1914">
        <f t="shared" si="62"/>
        <v>86.044746666666668</v>
      </c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DD689" s="2"/>
      <c r="DE689" s="2"/>
      <c r="GM689" s="2"/>
      <c r="GN689" s="2"/>
      <c r="GO689" s="2"/>
      <c r="GP689" s="2"/>
      <c r="GQ689" s="2"/>
      <c r="GR689" s="2"/>
      <c r="GS689" s="2"/>
      <c r="GT689" s="2"/>
      <c r="GU689" s="2"/>
    </row>
    <row r="690" spans="1:203" s="10" customFormat="1" ht="15.75" x14ac:dyDescent="0.25">
      <c r="A690" s="141"/>
      <c r="B690" s="208"/>
      <c r="C690" s="208"/>
      <c r="D690" s="204"/>
      <c r="E690" s="94"/>
      <c r="F690" s="3"/>
      <c r="G690" s="3"/>
      <c r="H690" s="1588" t="s">
        <v>916</v>
      </c>
      <c r="I690" s="1939">
        <v>20000</v>
      </c>
      <c r="J690" s="1939">
        <v>0</v>
      </c>
      <c r="K690" s="1914">
        <f t="shared" si="61"/>
        <v>0</v>
      </c>
      <c r="L690" s="1699"/>
      <c r="M690" s="1699"/>
      <c r="N690" s="1914"/>
      <c r="O690" s="2067">
        <f t="shared" si="63"/>
        <v>20000</v>
      </c>
      <c r="P690" s="2067">
        <f t="shared" si="64"/>
        <v>0</v>
      </c>
      <c r="Q690" s="1914">
        <f t="shared" si="62"/>
        <v>0</v>
      </c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DD690" s="2"/>
      <c r="DE690" s="2"/>
      <c r="GM690" s="2"/>
      <c r="GN690" s="2"/>
      <c r="GO690" s="2"/>
      <c r="GP690" s="2"/>
      <c r="GQ690" s="2"/>
      <c r="GR690" s="2"/>
      <c r="GS690" s="2"/>
      <c r="GT690" s="2"/>
      <c r="GU690" s="2"/>
    </row>
    <row r="691" spans="1:203" s="10" customFormat="1" ht="15.75" x14ac:dyDescent="0.25">
      <c r="A691" s="141"/>
      <c r="B691" s="208"/>
      <c r="C691" s="208"/>
      <c r="D691" s="204"/>
      <c r="E691" s="94"/>
      <c r="F691" s="3"/>
      <c r="G691" s="3"/>
      <c r="H691" s="1551" t="s">
        <v>917</v>
      </c>
      <c r="I691" s="1939">
        <v>400000</v>
      </c>
      <c r="J691" s="1939">
        <v>154829.4</v>
      </c>
      <c r="K691" s="1914">
        <f t="shared" si="61"/>
        <v>38.707349999999998</v>
      </c>
      <c r="L691" s="1699"/>
      <c r="M691" s="1699"/>
      <c r="N691" s="1914"/>
      <c r="O691" s="2067">
        <f t="shared" si="63"/>
        <v>400000</v>
      </c>
      <c r="P691" s="2067">
        <f t="shared" si="64"/>
        <v>154829.4</v>
      </c>
      <c r="Q691" s="1914">
        <f t="shared" si="62"/>
        <v>38.707349999999998</v>
      </c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DD691" s="2"/>
      <c r="DE691" s="2"/>
      <c r="GM691" s="2"/>
      <c r="GN691" s="2"/>
      <c r="GO691" s="2"/>
      <c r="GP691" s="2"/>
      <c r="GQ691" s="2"/>
      <c r="GR691" s="2"/>
      <c r="GS691" s="2"/>
      <c r="GT691" s="2"/>
      <c r="GU691" s="2"/>
    </row>
    <row r="692" spans="1:203" s="10" customFormat="1" ht="15.75" x14ac:dyDescent="0.25">
      <c r="A692" s="141"/>
      <c r="B692" s="208"/>
      <c r="C692" s="208"/>
      <c r="D692" s="204"/>
      <c r="E692" s="37"/>
      <c r="F692" s="15"/>
      <c r="G692" s="15"/>
      <c r="H692" s="1589" t="s">
        <v>919</v>
      </c>
      <c r="I692" s="1932">
        <v>750000</v>
      </c>
      <c r="J692" s="1786">
        <v>771676.21</v>
      </c>
      <c r="K692" s="1914">
        <f t="shared" si="61"/>
        <v>102.89016133333332</v>
      </c>
      <c r="L692" s="1696"/>
      <c r="M692" s="1696"/>
      <c r="N692" s="1914"/>
      <c r="O692" s="2066">
        <f t="shared" si="63"/>
        <v>750000</v>
      </c>
      <c r="P692" s="2066">
        <f t="shared" si="64"/>
        <v>771676.21</v>
      </c>
      <c r="Q692" s="1914">
        <f t="shared" si="62"/>
        <v>102.89016133333332</v>
      </c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DD692" s="2"/>
      <c r="DE692" s="2"/>
      <c r="GM692" s="2"/>
      <c r="GN692" s="2"/>
      <c r="GO692" s="2"/>
      <c r="GP692" s="2"/>
      <c r="GQ692" s="2"/>
      <c r="GR692" s="2"/>
      <c r="GS692" s="2"/>
      <c r="GT692" s="2"/>
      <c r="GU692" s="2"/>
    </row>
    <row r="693" spans="1:203" s="10" customFormat="1" ht="15.75" x14ac:dyDescent="0.25">
      <c r="A693" s="141"/>
      <c r="B693" s="208"/>
      <c r="C693" s="208"/>
      <c r="D693" s="204"/>
      <c r="E693" s="94"/>
      <c r="F693" s="13"/>
      <c r="G693" s="13"/>
      <c r="H693" s="1476" t="s">
        <v>920</v>
      </c>
      <c r="I693" s="1939">
        <v>150000</v>
      </c>
      <c r="J693" s="1939">
        <v>136502.88</v>
      </c>
      <c r="K693" s="1914">
        <f t="shared" si="61"/>
        <v>91.001919999999998</v>
      </c>
      <c r="L693" s="1699"/>
      <c r="M693" s="1699"/>
      <c r="N693" s="1914"/>
      <c r="O693" s="2067">
        <f t="shared" si="63"/>
        <v>150000</v>
      </c>
      <c r="P693" s="2067">
        <f t="shared" si="64"/>
        <v>136502.88</v>
      </c>
      <c r="Q693" s="1914">
        <f t="shared" si="62"/>
        <v>91.001919999999998</v>
      </c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DD693" s="2"/>
      <c r="DE693" s="2"/>
      <c r="GM693" s="2"/>
      <c r="GN693" s="2"/>
      <c r="GO693" s="2"/>
      <c r="GP693" s="2"/>
      <c r="GQ693" s="2"/>
      <c r="GR693" s="2"/>
      <c r="GS693" s="2"/>
      <c r="GT693" s="2"/>
      <c r="GU693" s="2"/>
    </row>
    <row r="694" spans="1:203" s="10" customFormat="1" ht="15.75" x14ac:dyDescent="0.25">
      <c r="A694" s="141"/>
      <c r="B694" s="208"/>
      <c r="C694" s="208"/>
      <c r="D694" s="204"/>
      <c r="E694" s="94"/>
      <c r="F694" s="13"/>
      <c r="G694" s="3"/>
      <c r="H694" s="4" t="s">
        <v>921</v>
      </c>
      <c r="I694" s="1939">
        <v>10000</v>
      </c>
      <c r="J694" s="1939">
        <v>0</v>
      </c>
      <c r="K694" s="1914">
        <f t="shared" si="61"/>
        <v>0</v>
      </c>
      <c r="L694" s="1699"/>
      <c r="M694" s="1699"/>
      <c r="N694" s="1914"/>
      <c r="O694" s="2067">
        <f t="shared" si="63"/>
        <v>10000</v>
      </c>
      <c r="P694" s="2067">
        <f t="shared" si="64"/>
        <v>0</v>
      </c>
      <c r="Q694" s="1914">
        <f t="shared" si="62"/>
        <v>0</v>
      </c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DD694" s="2"/>
      <c r="DE694" s="2"/>
      <c r="GM694" s="2"/>
      <c r="GN694" s="2"/>
      <c r="GO694" s="2"/>
      <c r="GP694" s="2"/>
      <c r="GQ694" s="2"/>
      <c r="GR694" s="2"/>
      <c r="GS694" s="2"/>
      <c r="GT694" s="2"/>
      <c r="GU694" s="2"/>
    </row>
    <row r="695" spans="1:203" s="10" customFormat="1" ht="31.5" x14ac:dyDescent="0.25">
      <c r="A695" s="141"/>
      <c r="B695" s="208"/>
      <c r="C695" s="208"/>
      <c r="D695" s="204"/>
      <c r="E695" s="94"/>
      <c r="F695" s="13"/>
      <c r="G695" s="3"/>
      <c r="H695" s="17" t="s">
        <v>903</v>
      </c>
      <c r="I695" s="1942">
        <v>200000</v>
      </c>
      <c r="J695" s="1942">
        <v>200000</v>
      </c>
      <c r="K695" s="1914">
        <f t="shared" si="61"/>
        <v>100</v>
      </c>
      <c r="L695" s="1700"/>
      <c r="M695" s="1700"/>
      <c r="N695" s="1914"/>
      <c r="O695" s="1999">
        <f t="shared" si="63"/>
        <v>200000</v>
      </c>
      <c r="P695" s="1999">
        <f t="shared" si="64"/>
        <v>200000</v>
      </c>
      <c r="Q695" s="1914">
        <f t="shared" si="62"/>
        <v>100</v>
      </c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DD695" s="2"/>
      <c r="DE695" s="2"/>
      <c r="GM695" s="2"/>
      <c r="GN695" s="2"/>
      <c r="GO695" s="2"/>
      <c r="GP695" s="2"/>
      <c r="GQ695" s="2"/>
      <c r="GR695" s="2"/>
      <c r="GS695" s="2"/>
      <c r="GT695" s="2"/>
      <c r="GU695" s="2"/>
    </row>
    <row r="696" spans="1:203" s="10" customFormat="1" ht="31.5" x14ac:dyDescent="0.25">
      <c r="A696" s="141"/>
      <c r="B696" s="208"/>
      <c r="C696" s="208"/>
      <c r="D696" s="204"/>
      <c r="E696" s="94">
        <v>110</v>
      </c>
      <c r="F696" s="85">
        <v>4632</v>
      </c>
      <c r="G696" s="539"/>
      <c r="H696" s="64" t="s">
        <v>923</v>
      </c>
      <c r="I696" s="1945">
        <f>I697+I698+I699</f>
        <v>3170000</v>
      </c>
      <c r="J696" s="1945">
        <f>J697+J698+J699</f>
        <v>802112.49</v>
      </c>
      <c r="K696" s="1914">
        <f t="shared" si="61"/>
        <v>25.303233123028392</v>
      </c>
      <c r="L696" s="1700"/>
      <c r="M696" s="1700"/>
      <c r="N696" s="1914"/>
      <c r="O696" s="2079">
        <f t="shared" si="63"/>
        <v>3170000</v>
      </c>
      <c r="P696" s="2079">
        <f>J696+M696</f>
        <v>802112.49</v>
      </c>
      <c r="Q696" s="1914">
        <f t="shared" si="62"/>
        <v>25.303233123028392</v>
      </c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DD696" s="2"/>
      <c r="DE696" s="2"/>
      <c r="GM696" s="2"/>
      <c r="GN696" s="2"/>
      <c r="GO696" s="2"/>
      <c r="GP696" s="2"/>
      <c r="GQ696" s="2"/>
      <c r="GR696" s="2"/>
      <c r="GS696" s="2"/>
      <c r="GT696" s="2"/>
      <c r="GU696" s="2"/>
    </row>
    <row r="697" spans="1:203" s="10" customFormat="1" ht="15.75" x14ac:dyDescent="0.25">
      <c r="A697" s="141"/>
      <c r="B697" s="208"/>
      <c r="C697" s="208"/>
      <c r="D697" s="204"/>
      <c r="E697" s="59"/>
      <c r="F697" s="74"/>
      <c r="G697" s="82"/>
      <c r="H697" s="1590" t="s">
        <v>1522</v>
      </c>
      <c r="I697" s="1935">
        <v>2900000</v>
      </c>
      <c r="J697" s="1935">
        <v>540000</v>
      </c>
      <c r="K697" s="1914">
        <f t="shared" si="61"/>
        <v>18.620689655172416</v>
      </c>
      <c r="L697" s="1696"/>
      <c r="M697" s="1696"/>
      <c r="N697" s="1914"/>
      <c r="O697" s="2066">
        <f t="shared" si="63"/>
        <v>2900000</v>
      </c>
      <c r="P697" s="2066">
        <f>J697+M697</f>
        <v>540000</v>
      </c>
      <c r="Q697" s="1914">
        <f t="shared" si="62"/>
        <v>18.620689655172416</v>
      </c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DD697" s="2"/>
      <c r="DE697" s="2"/>
      <c r="GM697" s="2"/>
      <c r="GN697" s="2"/>
      <c r="GO697" s="2"/>
      <c r="GP697" s="2"/>
      <c r="GQ697" s="2"/>
      <c r="GR697" s="2"/>
      <c r="GS697" s="2"/>
      <c r="GT697" s="2"/>
      <c r="GU697" s="2"/>
    </row>
    <row r="698" spans="1:203" s="10" customFormat="1" ht="15.75" x14ac:dyDescent="0.25">
      <c r="A698" s="141"/>
      <c r="B698" s="208"/>
      <c r="C698" s="208"/>
      <c r="D698" s="204"/>
      <c r="E698" s="59"/>
      <c r="F698" s="13"/>
      <c r="G698" s="13"/>
      <c r="H698" s="1477" t="s">
        <v>924</v>
      </c>
      <c r="I698" s="1926">
        <v>250000</v>
      </c>
      <c r="J698" s="1926">
        <v>243400</v>
      </c>
      <c r="K698" s="1914">
        <f t="shared" si="61"/>
        <v>97.36</v>
      </c>
      <c r="L698" s="1694"/>
      <c r="M698" s="1694"/>
      <c r="N698" s="1914"/>
      <c r="O698" s="2017">
        <f t="shared" si="63"/>
        <v>250000</v>
      </c>
      <c r="P698" s="2017">
        <f>J698+M698</f>
        <v>243400</v>
      </c>
      <c r="Q698" s="1914">
        <f t="shared" si="62"/>
        <v>97.36</v>
      </c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DD698" s="2"/>
      <c r="DE698" s="2"/>
      <c r="GM698" s="2"/>
      <c r="GN698" s="2"/>
      <c r="GO698" s="2"/>
      <c r="GP698" s="2"/>
      <c r="GQ698" s="2"/>
      <c r="GR698" s="2"/>
      <c r="GS698" s="2"/>
      <c r="GT698" s="2"/>
      <c r="GU698" s="2"/>
    </row>
    <row r="699" spans="1:203" s="10" customFormat="1" ht="16.5" thickBot="1" x14ac:dyDescent="0.3">
      <c r="A699" s="243"/>
      <c r="B699" s="214"/>
      <c r="C699" s="214"/>
      <c r="D699" s="204"/>
      <c r="E699" s="94"/>
      <c r="F699" s="58"/>
      <c r="G699" s="58"/>
      <c r="H699" s="26" t="s">
        <v>926</v>
      </c>
      <c r="I699" s="1924">
        <v>20000</v>
      </c>
      <c r="J699" s="1924">
        <v>18712.490000000002</v>
      </c>
      <c r="K699" s="1228">
        <f t="shared" si="61"/>
        <v>93.562450000000013</v>
      </c>
      <c r="L699" s="1693"/>
      <c r="M699" s="1693"/>
      <c r="N699" s="1228"/>
      <c r="O699" s="2063">
        <f t="shared" si="63"/>
        <v>20000</v>
      </c>
      <c r="P699" s="2063">
        <f>J699+M699</f>
        <v>18712.490000000002</v>
      </c>
      <c r="Q699" s="1228">
        <f t="shared" si="62"/>
        <v>93.562450000000013</v>
      </c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DD699" s="2"/>
      <c r="DE699" s="2"/>
      <c r="GM699" s="2"/>
      <c r="GN699" s="2"/>
      <c r="GO699" s="2"/>
      <c r="GP699" s="2"/>
      <c r="GQ699" s="2"/>
      <c r="GR699" s="2"/>
      <c r="GS699" s="2"/>
      <c r="GT699" s="2"/>
      <c r="GU699" s="2"/>
    </row>
    <row r="700" spans="1:203" s="10" customFormat="1" ht="33" thickTop="1" thickBot="1" x14ac:dyDescent="0.3">
      <c r="A700" s="779"/>
      <c r="B700" s="796"/>
      <c r="C700" s="796"/>
      <c r="D700" s="790"/>
      <c r="E700" s="771"/>
      <c r="F700" s="772"/>
      <c r="G700" s="772"/>
      <c r="H700" s="1556" t="s">
        <v>1410</v>
      </c>
      <c r="I700" s="2053"/>
      <c r="J700" s="2053"/>
      <c r="K700" s="1905"/>
      <c r="L700" s="2035"/>
      <c r="M700" s="2035"/>
      <c r="N700" s="1905"/>
      <c r="O700" s="1909"/>
      <c r="P700" s="1909"/>
      <c r="Q700" s="1905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DD700" s="2"/>
      <c r="DE700" s="2"/>
      <c r="GM700" s="2"/>
      <c r="GN700" s="2"/>
      <c r="GO700" s="2"/>
      <c r="GP700" s="2"/>
      <c r="GQ700" s="2"/>
      <c r="GR700" s="2"/>
      <c r="GS700" s="2"/>
      <c r="GT700" s="2"/>
      <c r="GU700" s="2"/>
    </row>
    <row r="701" spans="1:203" s="10" customFormat="1" ht="32.25" thickTop="1" x14ac:dyDescent="0.25">
      <c r="A701" s="445"/>
      <c r="B701" s="29"/>
      <c r="C701" s="29"/>
      <c r="D701" s="203"/>
      <c r="E701" s="62"/>
      <c r="F701" s="28">
        <v>463</v>
      </c>
      <c r="G701" s="28"/>
      <c r="H701" s="27" t="s">
        <v>1510</v>
      </c>
      <c r="I701" s="1953">
        <f>I702+I714</f>
        <v>6905000</v>
      </c>
      <c r="J701" s="1953">
        <f>J702+J714</f>
        <v>6579025.7700000005</v>
      </c>
      <c r="K701" s="1962">
        <f t="shared" ref="K701:K717" si="65">J701/I701*100</f>
        <v>95.279156698044901</v>
      </c>
      <c r="L701" s="1731">
        <f>L702+L703+L704+L705+L706+L707+L708+L710+L717</f>
        <v>0</v>
      </c>
      <c r="M701" s="1731">
        <f>M702+M703+M704+M705+M706+M707+M708+M710+M717</f>
        <v>0</v>
      </c>
      <c r="N701" s="1962"/>
      <c r="O701" s="2070">
        <f t="shared" ref="O701:O717" si="66">I701+L701</f>
        <v>6905000</v>
      </c>
      <c r="P701" s="2070">
        <f t="shared" ref="P701:P717" si="67">J701+M701</f>
        <v>6579025.7700000005</v>
      </c>
      <c r="Q701" s="1962">
        <f t="shared" ref="Q701:Q717" si="68">P701/O701*100</f>
        <v>95.279156698044901</v>
      </c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DD701" s="2"/>
      <c r="DE701" s="2"/>
      <c r="GM701" s="2"/>
      <c r="GN701" s="2"/>
      <c r="GO701" s="2"/>
      <c r="GP701" s="2"/>
      <c r="GQ701" s="2"/>
      <c r="GR701" s="2"/>
      <c r="GS701" s="2"/>
      <c r="GT701" s="2"/>
      <c r="GU701" s="2"/>
    </row>
    <row r="702" spans="1:203" s="10" customFormat="1" ht="31.5" x14ac:dyDescent="0.25">
      <c r="A702" s="141"/>
      <c r="B702" s="208"/>
      <c r="C702" s="208"/>
      <c r="D702" s="204"/>
      <c r="E702" s="94">
        <v>111</v>
      </c>
      <c r="F702" s="3">
        <v>4631</v>
      </c>
      <c r="G702" s="18"/>
      <c r="H702" s="1495" t="s">
        <v>925</v>
      </c>
      <c r="I702" s="1959">
        <f>I703+I704+I705+I706+I707+I708+I709+I710+I711+I712+I713</f>
        <v>5635000</v>
      </c>
      <c r="J702" s="1959">
        <f>J703+J704+J705+J706+J707+J708+J709+J710+J711+J712+J713</f>
        <v>5315475.57</v>
      </c>
      <c r="K702" s="1914">
        <f t="shared" si="65"/>
        <v>94.329646317657506</v>
      </c>
      <c r="L702" s="1699"/>
      <c r="M702" s="1699"/>
      <c r="N702" s="1914"/>
      <c r="O702" s="2077">
        <f t="shared" si="66"/>
        <v>5635000</v>
      </c>
      <c r="P702" s="2077">
        <f t="shared" si="67"/>
        <v>5315475.57</v>
      </c>
      <c r="Q702" s="1914">
        <f t="shared" si="68"/>
        <v>94.329646317657506</v>
      </c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DD702" s="2"/>
      <c r="DE702" s="2"/>
      <c r="GM702" s="2"/>
      <c r="GN702" s="2"/>
      <c r="GO702" s="2"/>
      <c r="GP702" s="2"/>
      <c r="GQ702" s="2"/>
      <c r="GR702" s="2"/>
      <c r="GS702" s="2"/>
      <c r="GT702" s="2"/>
      <c r="GU702" s="2"/>
    </row>
    <row r="703" spans="1:203" s="10" customFormat="1" ht="15.75" x14ac:dyDescent="0.25">
      <c r="A703" s="141"/>
      <c r="B703" s="208"/>
      <c r="C703" s="208"/>
      <c r="D703" s="204"/>
      <c r="E703" s="94"/>
      <c r="F703" s="3"/>
      <c r="G703" s="13"/>
      <c r="H703" s="12" t="s">
        <v>915</v>
      </c>
      <c r="I703" s="1926">
        <v>160000</v>
      </c>
      <c r="J703" s="1926">
        <v>154426</v>
      </c>
      <c r="K703" s="1914">
        <f t="shared" si="65"/>
        <v>96.516249999999999</v>
      </c>
      <c r="L703" s="1699"/>
      <c r="M703" s="1699"/>
      <c r="N703" s="1914"/>
      <c r="O703" s="2067">
        <f t="shared" si="66"/>
        <v>160000</v>
      </c>
      <c r="P703" s="2067">
        <f t="shared" si="67"/>
        <v>154426</v>
      </c>
      <c r="Q703" s="1914">
        <f t="shared" si="68"/>
        <v>96.516249999999999</v>
      </c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DD703" s="2"/>
      <c r="DE703" s="2"/>
      <c r="GM703" s="2"/>
      <c r="GN703" s="2"/>
      <c r="GO703" s="2"/>
      <c r="GP703" s="2"/>
      <c r="GQ703" s="2"/>
      <c r="GR703" s="2"/>
      <c r="GS703" s="2"/>
      <c r="GT703" s="2"/>
      <c r="GU703" s="2"/>
    </row>
    <row r="704" spans="1:203" s="10" customFormat="1" ht="15.75" x14ac:dyDescent="0.25">
      <c r="A704" s="141"/>
      <c r="B704" s="208"/>
      <c r="C704" s="208"/>
      <c r="D704" s="204"/>
      <c r="E704" s="94"/>
      <c r="F704" s="3"/>
      <c r="G704" s="3"/>
      <c r="H704" s="4" t="s">
        <v>911</v>
      </c>
      <c r="I704" s="1939">
        <v>1100000</v>
      </c>
      <c r="J704" s="1939">
        <v>1103016</v>
      </c>
      <c r="K704" s="1914">
        <f t="shared" si="65"/>
        <v>100.27418181818182</v>
      </c>
      <c r="L704" s="1699"/>
      <c r="M704" s="1699"/>
      <c r="N704" s="1914"/>
      <c r="O704" s="2067">
        <f t="shared" si="66"/>
        <v>1100000</v>
      </c>
      <c r="P704" s="2067">
        <f t="shared" si="67"/>
        <v>1103016</v>
      </c>
      <c r="Q704" s="1914">
        <f t="shared" si="68"/>
        <v>100.27418181818182</v>
      </c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DD704" s="2"/>
      <c r="DE704" s="2"/>
      <c r="GM704" s="2"/>
      <c r="GN704" s="2"/>
      <c r="GO704" s="2"/>
      <c r="GP704" s="2"/>
      <c r="GQ704" s="2"/>
      <c r="GR704" s="2"/>
      <c r="GS704" s="2"/>
      <c r="GT704" s="2"/>
      <c r="GU704" s="2"/>
    </row>
    <row r="705" spans="1:203" s="10" customFormat="1" ht="15.75" x14ac:dyDescent="0.25">
      <c r="A705" s="141"/>
      <c r="B705" s="208"/>
      <c r="C705" s="208"/>
      <c r="D705" s="204"/>
      <c r="E705" s="94"/>
      <c r="F705" s="3"/>
      <c r="G705" s="3"/>
      <c r="H705" s="4" t="s">
        <v>912</v>
      </c>
      <c r="I705" s="1939">
        <v>199100</v>
      </c>
      <c r="J705" s="1939">
        <v>199005.22</v>
      </c>
      <c r="K705" s="1914">
        <f t="shared" si="65"/>
        <v>99.952395781014573</v>
      </c>
      <c r="L705" s="1699"/>
      <c r="M705" s="1699"/>
      <c r="N705" s="1914"/>
      <c r="O705" s="2067">
        <f t="shared" si="66"/>
        <v>199100</v>
      </c>
      <c r="P705" s="2067">
        <f t="shared" si="67"/>
        <v>199005.22</v>
      </c>
      <c r="Q705" s="1914">
        <f t="shared" si="68"/>
        <v>99.952395781014573</v>
      </c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DD705" s="2"/>
      <c r="DE705" s="2"/>
      <c r="GM705" s="2"/>
      <c r="GN705" s="2"/>
      <c r="GO705" s="2"/>
      <c r="GP705" s="2"/>
      <c r="GQ705" s="2"/>
      <c r="GR705" s="2"/>
      <c r="GS705" s="2"/>
      <c r="GT705" s="2"/>
      <c r="GU705" s="2"/>
    </row>
    <row r="706" spans="1:203" s="10" customFormat="1" ht="15.75" x14ac:dyDescent="0.25">
      <c r="A706" s="141"/>
      <c r="B706" s="208"/>
      <c r="C706" s="208"/>
      <c r="D706" s="204"/>
      <c r="E706" s="94"/>
      <c r="F706" s="3"/>
      <c r="G706" s="3"/>
      <c r="H706" s="1476" t="s">
        <v>913</v>
      </c>
      <c r="I706" s="1939">
        <v>1265900</v>
      </c>
      <c r="J706" s="1939">
        <v>1233867.6100000001</v>
      </c>
      <c r="K706" s="1914">
        <f t="shared" si="65"/>
        <v>97.46959554467179</v>
      </c>
      <c r="L706" s="1699"/>
      <c r="M706" s="1699"/>
      <c r="N706" s="1914"/>
      <c r="O706" s="2067">
        <f t="shared" si="66"/>
        <v>1265900</v>
      </c>
      <c r="P706" s="2067">
        <f t="shared" si="67"/>
        <v>1233867.6100000001</v>
      </c>
      <c r="Q706" s="1914">
        <f t="shared" si="68"/>
        <v>97.46959554467179</v>
      </c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DD706" s="2"/>
      <c r="DE706" s="2"/>
      <c r="GM706" s="2"/>
      <c r="GN706" s="2"/>
      <c r="GO706" s="2"/>
      <c r="GP706" s="2"/>
      <c r="GQ706" s="2"/>
      <c r="GR706" s="2"/>
      <c r="GS706" s="2"/>
      <c r="GT706" s="2"/>
      <c r="GU706" s="2"/>
    </row>
    <row r="707" spans="1:203" s="10" customFormat="1" ht="18.75" customHeight="1" x14ac:dyDescent="0.25">
      <c r="A707" s="141"/>
      <c r="B707" s="208"/>
      <c r="C707" s="208"/>
      <c r="D707" s="204"/>
      <c r="E707" s="94"/>
      <c r="F707" s="3"/>
      <c r="G707" s="3"/>
      <c r="H707" s="1476" t="s">
        <v>914</v>
      </c>
      <c r="I707" s="1939">
        <v>2150000</v>
      </c>
      <c r="J707" s="1939">
        <v>1904169</v>
      </c>
      <c r="K707" s="1914">
        <f t="shared" si="65"/>
        <v>88.566000000000003</v>
      </c>
      <c r="L707" s="1699"/>
      <c r="M707" s="1699"/>
      <c r="N707" s="1914"/>
      <c r="O707" s="2067">
        <f t="shared" si="66"/>
        <v>2150000</v>
      </c>
      <c r="P707" s="2067">
        <f t="shared" si="67"/>
        <v>1904169</v>
      </c>
      <c r="Q707" s="1914">
        <f t="shared" si="68"/>
        <v>88.566000000000003</v>
      </c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DD707" s="2"/>
      <c r="DE707" s="2"/>
      <c r="GM707" s="2"/>
      <c r="GN707" s="2"/>
      <c r="GO707" s="2"/>
      <c r="GP707" s="2"/>
      <c r="GQ707" s="2"/>
      <c r="GR707" s="2"/>
      <c r="GS707" s="2"/>
      <c r="GT707" s="2"/>
      <c r="GU707" s="2"/>
    </row>
    <row r="708" spans="1:203" s="10" customFormat="1" ht="15.75" x14ac:dyDescent="0.25">
      <c r="A708" s="141"/>
      <c r="B708" s="208"/>
      <c r="C708" s="208"/>
      <c r="D708" s="204"/>
      <c r="E708" s="59"/>
      <c r="F708" s="13"/>
      <c r="G708" s="13"/>
      <c r="H708" s="1588" t="s">
        <v>918</v>
      </c>
      <c r="I708" s="1939">
        <v>165000</v>
      </c>
      <c r="J708" s="1939">
        <v>156069.47</v>
      </c>
      <c r="K708" s="1914">
        <f t="shared" si="65"/>
        <v>94.587557575757572</v>
      </c>
      <c r="L708" s="1699"/>
      <c r="M708" s="1699"/>
      <c r="N708" s="1914"/>
      <c r="O708" s="2067">
        <f t="shared" si="66"/>
        <v>165000</v>
      </c>
      <c r="P708" s="2067">
        <f t="shared" si="67"/>
        <v>156069.47</v>
      </c>
      <c r="Q708" s="1914">
        <f t="shared" si="68"/>
        <v>94.587557575757572</v>
      </c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DD708" s="2"/>
      <c r="DE708" s="2"/>
      <c r="GM708" s="2"/>
      <c r="GN708" s="2"/>
      <c r="GO708" s="2"/>
      <c r="GP708" s="2"/>
      <c r="GQ708" s="2"/>
      <c r="GR708" s="2"/>
      <c r="GS708" s="2"/>
      <c r="GT708" s="2"/>
      <c r="GU708" s="2"/>
    </row>
    <row r="709" spans="1:203" s="10" customFormat="1" ht="15.75" x14ac:dyDescent="0.25">
      <c r="A709" s="141"/>
      <c r="B709" s="208"/>
      <c r="C709" s="208"/>
      <c r="D709" s="204"/>
      <c r="E709" s="59"/>
      <c r="F709" s="13"/>
      <c r="G709" s="13"/>
      <c r="H709" s="1588" t="s">
        <v>916</v>
      </c>
      <c r="I709" s="1939">
        <v>10000</v>
      </c>
      <c r="J709" s="1939">
        <v>3300</v>
      </c>
      <c r="K709" s="1914">
        <f t="shared" si="65"/>
        <v>33</v>
      </c>
      <c r="L709" s="1699"/>
      <c r="M709" s="1699"/>
      <c r="N709" s="1914"/>
      <c r="O709" s="2067">
        <f t="shared" si="66"/>
        <v>10000</v>
      </c>
      <c r="P709" s="2067">
        <f t="shared" si="67"/>
        <v>3300</v>
      </c>
      <c r="Q709" s="1914">
        <f t="shared" si="68"/>
        <v>33</v>
      </c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DD709" s="2"/>
      <c r="DE709" s="2"/>
      <c r="GM709" s="2"/>
      <c r="GN709" s="2"/>
      <c r="GO709" s="2"/>
      <c r="GP709" s="2"/>
      <c r="GQ709" s="2"/>
      <c r="GR709" s="2"/>
      <c r="GS709" s="2"/>
      <c r="GT709" s="2"/>
      <c r="GU709" s="2"/>
    </row>
    <row r="710" spans="1:203" s="10" customFormat="1" ht="15.75" x14ac:dyDescent="0.25">
      <c r="A710" s="141"/>
      <c r="B710" s="208"/>
      <c r="C710" s="208"/>
      <c r="D710" s="204"/>
      <c r="E710" s="59"/>
      <c r="F710" s="13"/>
      <c r="G710" s="13"/>
      <c r="H710" s="1551" t="s">
        <v>917</v>
      </c>
      <c r="I710" s="1939">
        <v>315000</v>
      </c>
      <c r="J710" s="1939">
        <v>308549.7</v>
      </c>
      <c r="K710" s="1914">
        <f t="shared" si="65"/>
        <v>97.952285714285708</v>
      </c>
      <c r="L710" s="1699"/>
      <c r="M710" s="1699"/>
      <c r="N710" s="1914"/>
      <c r="O710" s="2067">
        <f t="shared" si="66"/>
        <v>315000</v>
      </c>
      <c r="P710" s="2067">
        <f t="shared" si="67"/>
        <v>308549.7</v>
      </c>
      <c r="Q710" s="1914">
        <f t="shared" si="68"/>
        <v>97.952285714285708</v>
      </c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DD710" s="2"/>
      <c r="DE710" s="2"/>
      <c r="GM710" s="2"/>
      <c r="GN710" s="2"/>
      <c r="GO710" s="2"/>
      <c r="GP710" s="2"/>
      <c r="GQ710" s="2"/>
      <c r="GR710" s="2"/>
      <c r="GS710" s="2"/>
      <c r="GT710" s="2"/>
      <c r="GU710" s="2"/>
    </row>
    <row r="711" spans="1:203" s="10" customFormat="1" ht="15.75" x14ac:dyDescent="0.25">
      <c r="A711" s="141"/>
      <c r="B711" s="208"/>
      <c r="C711" s="208"/>
      <c r="D711" s="204"/>
      <c r="E711" s="59"/>
      <c r="F711" s="13"/>
      <c r="G711" s="15"/>
      <c r="H711" s="1589" t="s">
        <v>919</v>
      </c>
      <c r="I711" s="1932">
        <v>250000</v>
      </c>
      <c r="J711" s="1932">
        <v>243322.57</v>
      </c>
      <c r="K711" s="1914">
        <f t="shared" si="65"/>
        <v>97.329028000000008</v>
      </c>
      <c r="L711" s="1699"/>
      <c r="M711" s="1699"/>
      <c r="N711" s="1914"/>
      <c r="O711" s="2067">
        <f t="shared" si="66"/>
        <v>250000</v>
      </c>
      <c r="P711" s="2067">
        <f t="shared" ref="P711:P716" si="69">J711+M711</f>
        <v>243322.57</v>
      </c>
      <c r="Q711" s="1914">
        <f t="shared" si="68"/>
        <v>97.329028000000008</v>
      </c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DD711" s="2"/>
      <c r="DE711" s="2"/>
      <c r="GM711" s="2"/>
      <c r="GN711" s="2"/>
      <c r="GO711" s="2"/>
      <c r="GP711" s="2"/>
      <c r="GQ711" s="2"/>
      <c r="GR711" s="2"/>
      <c r="GS711" s="2"/>
      <c r="GT711" s="2"/>
      <c r="GU711" s="2"/>
    </row>
    <row r="712" spans="1:203" s="10" customFormat="1" ht="15.75" x14ac:dyDescent="0.25">
      <c r="A712" s="141"/>
      <c r="B712" s="208"/>
      <c r="C712" s="208"/>
      <c r="D712" s="204"/>
      <c r="E712" s="59"/>
      <c r="F712" s="13"/>
      <c r="G712" s="13"/>
      <c r="H712" s="1476" t="s">
        <v>920</v>
      </c>
      <c r="I712" s="1939">
        <v>10000</v>
      </c>
      <c r="J712" s="1939">
        <v>9750</v>
      </c>
      <c r="K712" s="1914">
        <f t="shared" si="65"/>
        <v>97.5</v>
      </c>
      <c r="L712" s="1699"/>
      <c r="M712" s="1699"/>
      <c r="N712" s="1914"/>
      <c r="O712" s="2067">
        <f t="shared" si="66"/>
        <v>10000</v>
      </c>
      <c r="P712" s="2067">
        <f t="shared" si="69"/>
        <v>9750</v>
      </c>
      <c r="Q712" s="1914">
        <f t="shared" si="68"/>
        <v>97.5</v>
      </c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DD712" s="2"/>
      <c r="DE712" s="2"/>
      <c r="GM712" s="2"/>
      <c r="GN712" s="2"/>
      <c r="GO712" s="2"/>
      <c r="GP712" s="2"/>
      <c r="GQ712" s="2"/>
      <c r="GR712" s="2"/>
      <c r="GS712" s="2"/>
      <c r="GT712" s="2"/>
      <c r="GU712" s="2"/>
    </row>
    <row r="713" spans="1:203" s="10" customFormat="1" ht="15.75" x14ac:dyDescent="0.25">
      <c r="A713" s="141"/>
      <c r="B713" s="208"/>
      <c r="C713" s="208"/>
      <c r="D713" s="204"/>
      <c r="E713" s="59"/>
      <c r="F713" s="13"/>
      <c r="G713" s="3"/>
      <c r="H713" s="1476" t="s">
        <v>921</v>
      </c>
      <c r="I713" s="1939">
        <v>10000</v>
      </c>
      <c r="J713" s="1939">
        <v>0</v>
      </c>
      <c r="K713" s="1914">
        <f t="shared" si="65"/>
        <v>0</v>
      </c>
      <c r="L713" s="1699"/>
      <c r="M713" s="1699"/>
      <c r="N713" s="1914"/>
      <c r="O713" s="2067">
        <f t="shared" si="66"/>
        <v>10000</v>
      </c>
      <c r="P713" s="2067">
        <f t="shared" si="69"/>
        <v>0</v>
      </c>
      <c r="Q713" s="1914">
        <f t="shared" si="68"/>
        <v>0</v>
      </c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DD713" s="2"/>
      <c r="DE713" s="2"/>
      <c r="GM713" s="2"/>
      <c r="GN713" s="2"/>
      <c r="GO713" s="2"/>
      <c r="GP713" s="2"/>
      <c r="GQ713" s="2"/>
      <c r="GR713" s="2"/>
      <c r="GS713" s="2"/>
      <c r="GT713" s="2"/>
      <c r="GU713" s="2"/>
    </row>
    <row r="714" spans="1:203" s="10" customFormat="1" ht="31.5" x14ac:dyDescent="0.25">
      <c r="A714" s="141"/>
      <c r="B714" s="208"/>
      <c r="C714" s="208"/>
      <c r="D714" s="204"/>
      <c r="E714" s="59">
        <v>112</v>
      </c>
      <c r="F714" s="13">
        <v>4632</v>
      </c>
      <c r="G714" s="3"/>
      <c r="H714" s="1591" t="s">
        <v>923</v>
      </c>
      <c r="I714" s="1945">
        <f>I715+I716+I717</f>
        <v>1270000</v>
      </c>
      <c r="J714" s="1945">
        <f>J715+J716+J717</f>
        <v>1263550.2</v>
      </c>
      <c r="K714" s="1914">
        <f t="shared" si="65"/>
        <v>99.492141732283457</v>
      </c>
      <c r="L714" s="1699"/>
      <c r="M714" s="1699"/>
      <c r="N714" s="1914"/>
      <c r="O714" s="2077">
        <f t="shared" si="66"/>
        <v>1270000</v>
      </c>
      <c r="P714" s="2077">
        <f t="shared" si="69"/>
        <v>1263550.2</v>
      </c>
      <c r="Q714" s="1914">
        <f t="shared" si="68"/>
        <v>99.492141732283457</v>
      </c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DD714" s="2"/>
      <c r="DE714" s="2"/>
      <c r="GM714" s="2"/>
      <c r="GN714" s="2"/>
      <c r="GO714" s="2"/>
      <c r="GP714" s="2"/>
      <c r="GQ714" s="2"/>
      <c r="GR714" s="2"/>
      <c r="GS714" s="2"/>
      <c r="GT714" s="2"/>
      <c r="GU714" s="2"/>
    </row>
    <row r="715" spans="1:203" s="10" customFormat="1" ht="15.75" x14ac:dyDescent="0.25">
      <c r="A715" s="141"/>
      <c r="B715" s="208"/>
      <c r="C715" s="208"/>
      <c r="D715" s="204"/>
      <c r="E715" s="59"/>
      <c r="F715" s="13"/>
      <c r="G715" s="3"/>
      <c r="H715" s="1591" t="s">
        <v>1522</v>
      </c>
      <c r="I715" s="1935">
        <v>1000000</v>
      </c>
      <c r="J715" s="1935">
        <v>994350</v>
      </c>
      <c r="K715" s="1914">
        <f t="shared" si="65"/>
        <v>99.435000000000002</v>
      </c>
      <c r="L715" s="1699"/>
      <c r="M715" s="1699"/>
      <c r="N715" s="1914"/>
      <c r="O715" s="2067">
        <f t="shared" si="66"/>
        <v>1000000</v>
      </c>
      <c r="P715" s="2067">
        <f t="shared" si="69"/>
        <v>994350</v>
      </c>
      <c r="Q715" s="1914">
        <f t="shared" si="68"/>
        <v>99.435000000000002</v>
      </c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DD715" s="2"/>
      <c r="DE715" s="2"/>
      <c r="GM715" s="2"/>
      <c r="GN715" s="2"/>
      <c r="GO715" s="2"/>
      <c r="GP715" s="2"/>
      <c r="GQ715" s="2"/>
      <c r="GR715" s="2"/>
      <c r="GS715" s="2"/>
      <c r="GT715" s="2"/>
      <c r="GU715" s="2"/>
    </row>
    <row r="716" spans="1:203" s="10" customFormat="1" ht="15.75" x14ac:dyDescent="0.25">
      <c r="A716" s="141"/>
      <c r="B716" s="208"/>
      <c r="C716" s="208"/>
      <c r="D716" s="204"/>
      <c r="E716" s="59"/>
      <c r="F716" s="13"/>
      <c r="G716" s="3"/>
      <c r="H716" s="12" t="s">
        <v>924</v>
      </c>
      <c r="I716" s="1926">
        <v>260000</v>
      </c>
      <c r="J716" s="1926">
        <v>260000.2</v>
      </c>
      <c r="K716" s="1914">
        <f t="shared" si="65"/>
        <v>100.00007692307693</v>
      </c>
      <c r="L716" s="1699"/>
      <c r="M716" s="1699"/>
      <c r="N716" s="1914"/>
      <c r="O716" s="2067">
        <f t="shared" si="66"/>
        <v>260000</v>
      </c>
      <c r="P716" s="2067">
        <f t="shared" si="69"/>
        <v>260000.2</v>
      </c>
      <c r="Q716" s="1914">
        <f t="shared" si="68"/>
        <v>100.00007692307693</v>
      </c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DD716" s="2"/>
      <c r="DE716" s="2"/>
      <c r="GM716" s="2"/>
      <c r="GN716" s="2"/>
      <c r="GO716" s="2"/>
      <c r="GP716" s="2"/>
      <c r="GQ716" s="2"/>
      <c r="GR716" s="2"/>
      <c r="GS716" s="2"/>
      <c r="GT716" s="2"/>
      <c r="GU716" s="2"/>
    </row>
    <row r="717" spans="1:203" s="10" customFormat="1" ht="20.25" customHeight="1" thickBot="1" x14ac:dyDescent="0.3">
      <c r="A717" s="243"/>
      <c r="B717" s="214"/>
      <c r="C717" s="214"/>
      <c r="D717" s="206"/>
      <c r="E717" s="58"/>
      <c r="F717" s="25"/>
      <c r="G717" s="25"/>
      <c r="H717" s="26" t="s">
        <v>926</v>
      </c>
      <c r="I717" s="1924">
        <v>10000</v>
      </c>
      <c r="J717" s="1924">
        <v>9200</v>
      </c>
      <c r="K717" s="1228">
        <f t="shared" si="65"/>
        <v>92</v>
      </c>
      <c r="L717" s="1708"/>
      <c r="M717" s="1708"/>
      <c r="N717" s="1228"/>
      <c r="O717" s="2066">
        <f t="shared" si="66"/>
        <v>10000</v>
      </c>
      <c r="P717" s="2066">
        <f t="shared" si="67"/>
        <v>9200</v>
      </c>
      <c r="Q717" s="1228">
        <f t="shared" si="68"/>
        <v>92</v>
      </c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DD717" s="2"/>
      <c r="DE717" s="2"/>
      <c r="GM717" s="2"/>
      <c r="GN717" s="2"/>
      <c r="GO717" s="2"/>
      <c r="GP717" s="2"/>
      <c r="GQ717" s="2"/>
      <c r="GR717" s="2"/>
      <c r="GS717" s="2"/>
      <c r="GT717" s="2"/>
      <c r="GU717" s="2"/>
    </row>
    <row r="718" spans="1:203" s="10" customFormat="1" ht="33" thickTop="1" thickBot="1" x14ac:dyDescent="0.3">
      <c r="A718" s="779"/>
      <c r="B718" s="796"/>
      <c r="C718" s="796"/>
      <c r="D718" s="790"/>
      <c r="E718" s="771"/>
      <c r="F718" s="772"/>
      <c r="G718" s="772"/>
      <c r="H718" s="1556" t="s">
        <v>1411</v>
      </c>
      <c r="I718" s="2053"/>
      <c r="J718" s="2053"/>
      <c r="K718" s="1905"/>
      <c r="L718" s="2035"/>
      <c r="M718" s="2035"/>
      <c r="N718" s="1905"/>
      <c r="O718" s="1909"/>
      <c r="P718" s="1909"/>
      <c r="Q718" s="1215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DD718" s="2"/>
      <c r="DE718" s="2"/>
      <c r="GM718" s="2"/>
      <c r="GN718" s="2"/>
      <c r="GO718" s="2"/>
      <c r="GP718" s="2"/>
      <c r="GQ718" s="2"/>
      <c r="GR718" s="2"/>
      <c r="GS718" s="2"/>
      <c r="GT718" s="2"/>
      <c r="GU718" s="2"/>
    </row>
    <row r="719" spans="1:203" s="10" customFormat="1" ht="16.5" thickTop="1" x14ac:dyDescent="0.25">
      <c r="A719" s="445"/>
      <c r="B719" s="29"/>
      <c r="C719" s="29"/>
      <c r="D719" s="203"/>
      <c r="E719" s="62"/>
      <c r="F719" s="28">
        <v>463</v>
      </c>
      <c r="G719" s="28"/>
      <c r="H719" s="27" t="s">
        <v>1457</v>
      </c>
      <c r="I719" s="1922">
        <f>I720+I733</f>
        <v>5630000</v>
      </c>
      <c r="J719" s="1922">
        <f>J720+J733</f>
        <v>5502810.2399999993</v>
      </c>
      <c r="K719" s="1962">
        <f t="shared" ref="K719:K736" si="70">J719/I719*100</f>
        <v>97.740856838365886</v>
      </c>
      <c r="L719" s="1692">
        <f>L720+L721+L722+L723+L724+L725+L726+L728+L729+L730</f>
        <v>0</v>
      </c>
      <c r="M719" s="1692">
        <f>M720+M721+M722+M723+M724+M725+M726+M728+M729+M730</f>
        <v>0</v>
      </c>
      <c r="N719" s="1962"/>
      <c r="O719" s="1923">
        <f>I719+L719</f>
        <v>5630000</v>
      </c>
      <c r="P719" s="1923">
        <f>J719+M719</f>
        <v>5502810.2399999993</v>
      </c>
      <c r="Q719" s="1962">
        <f t="shared" ref="Q719:Q736" si="71">P719/O719*100</f>
        <v>97.740856838365886</v>
      </c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DD719" s="2"/>
      <c r="DE719" s="2"/>
      <c r="GM719" s="2"/>
      <c r="GN719" s="2"/>
      <c r="GO719" s="2"/>
      <c r="GP719" s="2"/>
      <c r="GQ719" s="2"/>
      <c r="GR719" s="2"/>
      <c r="GS719" s="2"/>
      <c r="GT719" s="2"/>
      <c r="GU719" s="2"/>
    </row>
    <row r="720" spans="1:203" s="10" customFormat="1" ht="31.5" x14ac:dyDescent="0.25">
      <c r="A720" s="141"/>
      <c r="B720" s="208"/>
      <c r="C720" s="208"/>
      <c r="D720" s="204"/>
      <c r="E720" s="94">
        <v>113</v>
      </c>
      <c r="F720" s="3">
        <v>4631</v>
      </c>
      <c r="G720" s="18"/>
      <c r="H720" s="1495" t="s">
        <v>925</v>
      </c>
      <c r="I720" s="1959">
        <f>I721+I722+I723+I724+I725+I726+I727+I728+I729+I730+I731+I732</f>
        <v>4815000</v>
      </c>
      <c r="J720" s="1959">
        <f>J721+J722+J723+J724+J725+J726+J727+J728+J729+J730+J731+J732</f>
        <v>4734990.3199999994</v>
      </c>
      <c r="K720" s="1914">
        <f t="shared" si="70"/>
        <v>98.33832440290756</v>
      </c>
      <c r="L720" s="1699"/>
      <c r="M720" s="1699"/>
      <c r="N720" s="1914"/>
      <c r="O720" s="2077">
        <f t="shared" ref="O720:O736" si="72">I720+L720</f>
        <v>4815000</v>
      </c>
      <c r="P720" s="2077">
        <f t="shared" ref="P720:P728" si="73">J720+M720</f>
        <v>4734990.3199999994</v>
      </c>
      <c r="Q720" s="1914">
        <f t="shared" si="71"/>
        <v>98.33832440290756</v>
      </c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DD720" s="2"/>
      <c r="DE720" s="2"/>
      <c r="GM720" s="2"/>
      <c r="GN720" s="2"/>
      <c r="GO720" s="2"/>
      <c r="GP720" s="2"/>
      <c r="GQ720" s="2"/>
      <c r="GR720" s="2"/>
      <c r="GS720" s="2"/>
      <c r="GT720" s="2"/>
      <c r="GU720" s="2"/>
    </row>
    <row r="721" spans="1:203" s="10" customFormat="1" ht="15.75" x14ac:dyDescent="0.25">
      <c r="A721" s="141"/>
      <c r="B721" s="208"/>
      <c r="C721" s="208"/>
      <c r="D721" s="204"/>
      <c r="E721" s="94"/>
      <c r="F721" s="3"/>
      <c r="G721" s="13"/>
      <c r="H721" s="12" t="s">
        <v>915</v>
      </c>
      <c r="I721" s="1926">
        <v>80000</v>
      </c>
      <c r="J721" s="1926">
        <v>78051</v>
      </c>
      <c r="K721" s="1842">
        <f t="shared" si="70"/>
        <v>97.563749999999999</v>
      </c>
      <c r="L721" s="1699"/>
      <c r="M721" s="1699"/>
      <c r="N721" s="1842"/>
      <c r="O721" s="2067">
        <f t="shared" si="72"/>
        <v>80000</v>
      </c>
      <c r="P721" s="2067">
        <f t="shared" si="73"/>
        <v>78051</v>
      </c>
      <c r="Q721" s="1842">
        <f t="shared" si="71"/>
        <v>97.563749999999999</v>
      </c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DD721" s="2"/>
      <c r="DE721" s="2"/>
      <c r="GM721" s="2"/>
      <c r="GN721" s="2"/>
      <c r="GO721" s="2"/>
      <c r="GP721" s="2"/>
      <c r="GQ721" s="2"/>
      <c r="GR721" s="2"/>
      <c r="GS721" s="2"/>
      <c r="GT721" s="2"/>
      <c r="GU721" s="2"/>
    </row>
    <row r="722" spans="1:203" s="10" customFormat="1" ht="15.75" x14ac:dyDescent="0.25">
      <c r="A722" s="141"/>
      <c r="B722" s="208"/>
      <c r="C722" s="208"/>
      <c r="D722" s="204"/>
      <c r="E722" s="59"/>
      <c r="F722" s="13"/>
      <c r="G722" s="13"/>
      <c r="H722" s="12" t="s">
        <v>911</v>
      </c>
      <c r="I722" s="1926">
        <v>935000</v>
      </c>
      <c r="J722" s="1926">
        <v>888823</v>
      </c>
      <c r="K722" s="1842">
        <f t="shared" si="70"/>
        <v>95.061283422459894</v>
      </c>
      <c r="L722" s="1694"/>
      <c r="M722" s="1694"/>
      <c r="N722" s="1842"/>
      <c r="O722" s="2017">
        <f t="shared" si="72"/>
        <v>935000</v>
      </c>
      <c r="P722" s="2017">
        <f t="shared" si="73"/>
        <v>888823</v>
      </c>
      <c r="Q722" s="1842">
        <f t="shared" si="71"/>
        <v>95.061283422459894</v>
      </c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DD722" s="2"/>
      <c r="DE722" s="2"/>
      <c r="GM722" s="2"/>
      <c r="GN722" s="2"/>
      <c r="GO722" s="2"/>
      <c r="GP722" s="2"/>
      <c r="GQ722" s="2"/>
      <c r="GR722" s="2"/>
      <c r="GS722" s="2"/>
      <c r="GT722" s="2"/>
      <c r="GU722" s="2"/>
    </row>
    <row r="723" spans="1:203" s="10" customFormat="1" ht="15.75" x14ac:dyDescent="0.25">
      <c r="A723" s="141"/>
      <c r="B723" s="208"/>
      <c r="C723" s="208"/>
      <c r="D723" s="204"/>
      <c r="E723" s="94"/>
      <c r="F723" s="3"/>
      <c r="G723" s="3"/>
      <c r="H723" s="4" t="s">
        <v>912</v>
      </c>
      <c r="I723" s="1939">
        <v>300000</v>
      </c>
      <c r="J723" s="1939">
        <v>285394</v>
      </c>
      <c r="K723" s="1842">
        <f t="shared" si="70"/>
        <v>95.13133333333333</v>
      </c>
      <c r="L723" s="1699"/>
      <c r="M723" s="1699"/>
      <c r="N723" s="1842"/>
      <c r="O723" s="2067">
        <f t="shared" si="72"/>
        <v>300000</v>
      </c>
      <c r="P723" s="2067">
        <f t="shared" si="73"/>
        <v>285394</v>
      </c>
      <c r="Q723" s="1842">
        <f t="shared" si="71"/>
        <v>95.13133333333333</v>
      </c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DD723" s="2"/>
      <c r="DE723" s="2"/>
      <c r="GM723" s="2"/>
      <c r="GN723" s="2"/>
      <c r="GO723" s="2"/>
      <c r="GP723" s="2"/>
      <c r="GQ723" s="2"/>
      <c r="GR723" s="2"/>
      <c r="GS723" s="2"/>
      <c r="GT723" s="2"/>
      <c r="GU723" s="2"/>
    </row>
    <row r="724" spans="1:203" s="10" customFormat="1" ht="15.75" x14ac:dyDescent="0.25">
      <c r="A724" s="141"/>
      <c r="B724" s="208"/>
      <c r="C724" s="208"/>
      <c r="D724" s="204"/>
      <c r="E724" s="94"/>
      <c r="F724" s="3"/>
      <c r="G724" s="3"/>
      <c r="H724" s="4" t="s">
        <v>913</v>
      </c>
      <c r="I724" s="1939">
        <v>1060000</v>
      </c>
      <c r="J724" s="1939">
        <v>1059779.08</v>
      </c>
      <c r="K724" s="1842">
        <f t="shared" si="70"/>
        <v>99.97915849056605</v>
      </c>
      <c r="L724" s="1699"/>
      <c r="M724" s="1699"/>
      <c r="N724" s="1842"/>
      <c r="O724" s="2067">
        <f t="shared" si="72"/>
        <v>1060000</v>
      </c>
      <c r="P724" s="2067">
        <f t="shared" si="73"/>
        <v>1059779.08</v>
      </c>
      <c r="Q724" s="1842">
        <f t="shared" si="71"/>
        <v>99.97915849056605</v>
      </c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DD724" s="2"/>
      <c r="DE724" s="2"/>
      <c r="GM724" s="2"/>
      <c r="GN724" s="2"/>
      <c r="GO724" s="2"/>
      <c r="GP724" s="2"/>
      <c r="GQ724" s="2"/>
      <c r="GR724" s="2"/>
      <c r="GS724" s="2"/>
      <c r="GT724" s="2"/>
      <c r="GU724" s="2"/>
    </row>
    <row r="725" spans="1:203" s="10" customFormat="1" ht="15.75" x14ac:dyDescent="0.25">
      <c r="A725" s="141"/>
      <c r="B725" s="208"/>
      <c r="C725" s="208"/>
      <c r="D725" s="204"/>
      <c r="E725" s="37"/>
      <c r="F725" s="18"/>
      <c r="G725" s="18"/>
      <c r="H725" s="17" t="s">
        <v>914</v>
      </c>
      <c r="I725" s="1942">
        <v>1340000</v>
      </c>
      <c r="J725" s="1942">
        <v>1333430.31</v>
      </c>
      <c r="K725" s="1842">
        <f t="shared" si="70"/>
        <v>99.509724626865676</v>
      </c>
      <c r="L725" s="1700"/>
      <c r="M725" s="1700"/>
      <c r="N725" s="1842"/>
      <c r="O725" s="1999">
        <f t="shared" si="72"/>
        <v>1340000</v>
      </c>
      <c r="P725" s="1999">
        <f t="shared" si="73"/>
        <v>1333430.31</v>
      </c>
      <c r="Q725" s="1842">
        <f t="shared" si="71"/>
        <v>99.509724626865676</v>
      </c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DD725" s="2"/>
      <c r="DE725" s="2"/>
      <c r="GM725" s="2"/>
      <c r="GN725" s="2"/>
      <c r="GO725" s="2"/>
      <c r="GP725" s="2"/>
      <c r="GQ725" s="2"/>
      <c r="GR725" s="2"/>
      <c r="GS725" s="2"/>
      <c r="GT725" s="2"/>
      <c r="GU725" s="2"/>
    </row>
    <row r="726" spans="1:203" s="10" customFormat="1" ht="15.75" x14ac:dyDescent="0.25">
      <c r="A726" s="141"/>
      <c r="B726" s="208"/>
      <c r="C726" s="208"/>
      <c r="D726" s="204"/>
      <c r="E726" s="94"/>
      <c r="F726" s="3"/>
      <c r="G726" s="3"/>
      <c r="H726" s="1446" t="s">
        <v>918</v>
      </c>
      <c r="I726" s="1939">
        <v>300000</v>
      </c>
      <c r="J726" s="1939">
        <v>290055.39</v>
      </c>
      <c r="K726" s="1842">
        <f t="shared" si="70"/>
        <v>96.685130000000015</v>
      </c>
      <c r="L726" s="1694"/>
      <c r="M726" s="1694"/>
      <c r="N726" s="1842"/>
      <c r="O726" s="2067">
        <f t="shared" si="72"/>
        <v>300000</v>
      </c>
      <c r="P726" s="2067">
        <f t="shared" si="73"/>
        <v>290055.39</v>
      </c>
      <c r="Q726" s="1842">
        <f t="shared" si="71"/>
        <v>96.685130000000015</v>
      </c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DD726" s="2"/>
      <c r="DE726" s="2"/>
      <c r="GM726" s="2"/>
      <c r="GN726" s="2"/>
      <c r="GO726" s="2"/>
      <c r="GP726" s="2"/>
      <c r="GQ726" s="2"/>
      <c r="GR726" s="2"/>
      <c r="GS726" s="2"/>
      <c r="GT726" s="2"/>
      <c r="GU726" s="2"/>
    </row>
    <row r="727" spans="1:203" s="10" customFormat="1" ht="15.75" x14ac:dyDescent="0.25">
      <c r="A727" s="141"/>
      <c r="B727" s="208"/>
      <c r="C727" s="208"/>
      <c r="D727" s="204"/>
      <c r="E727" s="94"/>
      <c r="F727" s="3"/>
      <c r="G727" s="3"/>
      <c r="H727" s="1446" t="s">
        <v>49</v>
      </c>
      <c r="I727" s="1939">
        <v>0</v>
      </c>
      <c r="J727" s="1939">
        <v>0</v>
      </c>
      <c r="K727" s="1842" t="e">
        <f t="shared" si="70"/>
        <v>#DIV/0!</v>
      </c>
      <c r="L727" s="1694"/>
      <c r="M727" s="1694"/>
      <c r="N727" s="1842"/>
      <c r="O727" s="2067">
        <f t="shared" si="72"/>
        <v>0</v>
      </c>
      <c r="P727" s="2067">
        <f t="shared" si="73"/>
        <v>0</v>
      </c>
      <c r="Q727" s="1842" t="e">
        <f t="shared" si="71"/>
        <v>#DIV/0!</v>
      </c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DD727" s="2"/>
      <c r="DE727" s="2"/>
      <c r="GM727" s="2"/>
      <c r="GN727" s="2"/>
      <c r="GO727" s="2"/>
      <c r="GP727" s="2"/>
      <c r="GQ727" s="2"/>
      <c r="GR727" s="2"/>
      <c r="GS727" s="2"/>
      <c r="GT727" s="2"/>
      <c r="GU727" s="2"/>
    </row>
    <row r="728" spans="1:203" s="10" customFormat="1" ht="15.75" x14ac:dyDescent="0.25">
      <c r="A728" s="141"/>
      <c r="B728" s="208"/>
      <c r="C728" s="208"/>
      <c r="D728" s="204"/>
      <c r="E728" s="94"/>
      <c r="F728" s="3"/>
      <c r="G728" s="3"/>
      <c r="H728" s="1505" t="s">
        <v>917</v>
      </c>
      <c r="I728" s="1939">
        <v>400000</v>
      </c>
      <c r="J728" s="1939">
        <v>399378.26</v>
      </c>
      <c r="K728" s="1842">
        <f t="shared" si="70"/>
        <v>99.844565000000003</v>
      </c>
      <c r="L728" s="1694"/>
      <c r="M728" s="1694"/>
      <c r="N728" s="1842"/>
      <c r="O728" s="2067">
        <f t="shared" si="72"/>
        <v>400000</v>
      </c>
      <c r="P728" s="2067">
        <f t="shared" si="73"/>
        <v>399378.26</v>
      </c>
      <c r="Q728" s="1842">
        <f t="shared" si="71"/>
        <v>99.844565000000003</v>
      </c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DD728" s="2"/>
      <c r="DE728" s="2"/>
      <c r="GM728" s="2"/>
      <c r="GN728" s="2"/>
      <c r="GO728" s="2"/>
      <c r="GP728" s="2"/>
      <c r="GQ728" s="2"/>
      <c r="GR728" s="2"/>
      <c r="GS728" s="2"/>
      <c r="GT728" s="2"/>
      <c r="GU728" s="2"/>
    </row>
    <row r="729" spans="1:203" s="10" customFormat="1" ht="15.75" x14ac:dyDescent="0.25">
      <c r="A729" s="141"/>
      <c r="B729" s="208"/>
      <c r="C729" s="208"/>
      <c r="D729" s="204"/>
      <c r="E729" s="94"/>
      <c r="F729" s="3"/>
      <c r="G729" s="15"/>
      <c r="H729" s="1592" t="s">
        <v>919</v>
      </c>
      <c r="I729" s="1932">
        <v>350000</v>
      </c>
      <c r="J729" s="1932">
        <v>349202.13</v>
      </c>
      <c r="K729" s="1842">
        <f t="shared" si="70"/>
        <v>99.772037142857144</v>
      </c>
      <c r="L729" s="1694"/>
      <c r="M729" s="1694"/>
      <c r="N729" s="1842"/>
      <c r="O729" s="2017">
        <f t="shared" si="72"/>
        <v>350000</v>
      </c>
      <c r="P729" s="2017">
        <f t="shared" ref="P729:P736" si="74">J729+M729</f>
        <v>349202.13</v>
      </c>
      <c r="Q729" s="1842">
        <f t="shared" si="71"/>
        <v>99.772037142857144</v>
      </c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DD729" s="2"/>
      <c r="DE729" s="2"/>
      <c r="GM729" s="2"/>
      <c r="GN729" s="2"/>
      <c r="GO729" s="2"/>
      <c r="GP729" s="2"/>
      <c r="GQ729" s="2"/>
      <c r="GR729" s="2"/>
      <c r="GS729" s="2"/>
      <c r="GT729" s="2"/>
      <c r="GU729" s="2"/>
    </row>
    <row r="730" spans="1:203" s="10" customFormat="1" ht="15.75" x14ac:dyDescent="0.25">
      <c r="A730" s="141"/>
      <c r="B730" s="208"/>
      <c r="C730" s="208"/>
      <c r="D730" s="204"/>
      <c r="E730" s="59"/>
      <c r="F730" s="13"/>
      <c r="G730" s="13"/>
      <c r="H730" s="4" t="s">
        <v>920</v>
      </c>
      <c r="I730" s="1939">
        <v>40000</v>
      </c>
      <c r="J730" s="1939">
        <v>33533.599999999999</v>
      </c>
      <c r="K730" s="1842">
        <f t="shared" si="70"/>
        <v>83.834000000000003</v>
      </c>
      <c r="L730" s="1694"/>
      <c r="M730" s="1694"/>
      <c r="N730" s="1842"/>
      <c r="O730" s="2017">
        <f t="shared" si="72"/>
        <v>40000</v>
      </c>
      <c r="P730" s="2017">
        <f t="shared" si="74"/>
        <v>33533.599999999999</v>
      </c>
      <c r="Q730" s="1842">
        <f t="shared" si="71"/>
        <v>83.834000000000003</v>
      </c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DD730" s="2"/>
      <c r="DE730" s="2"/>
      <c r="GM730" s="2"/>
      <c r="GN730" s="2"/>
      <c r="GO730" s="2"/>
      <c r="GP730" s="2"/>
      <c r="GQ730" s="2"/>
      <c r="GR730" s="2"/>
      <c r="GS730" s="2"/>
      <c r="GT730" s="2"/>
      <c r="GU730" s="2"/>
    </row>
    <row r="731" spans="1:203" s="10" customFormat="1" ht="15.75" x14ac:dyDescent="0.25">
      <c r="A731" s="141"/>
      <c r="B731" s="208"/>
      <c r="C731" s="208"/>
      <c r="D731" s="204"/>
      <c r="E731" s="59"/>
      <c r="F731" s="13"/>
      <c r="G731" s="13"/>
      <c r="H731" s="4" t="s">
        <v>921</v>
      </c>
      <c r="I731" s="1939">
        <v>10000</v>
      </c>
      <c r="J731" s="1939">
        <v>17343.55</v>
      </c>
      <c r="K731" s="1842">
        <f t="shared" si="70"/>
        <v>173.43549999999999</v>
      </c>
      <c r="L731" s="1694"/>
      <c r="M731" s="1694"/>
      <c r="N731" s="1842"/>
      <c r="O731" s="2017">
        <f t="shared" si="72"/>
        <v>10000</v>
      </c>
      <c r="P731" s="2017">
        <f t="shared" si="74"/>
        <v>17343.55</v>
      </c>
      <c r="Q731" s="1842">
        <f t="shared" si="71"/>
        <v>173.43549999999999</v>
      </c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DD731" s="2"/>
      <c r="DE731" s="2"/>
      <c r="GM731" s="2"/>
      <c r="GN731" s="2"/>
      <c r="GO731" s="2"/>
      <c r="GP731" s="2"/>
      <c r="GQ731" s="2"/>
      <c r="GR731" s="2"/>
      <c r="GS731" s="2"/>
      <c r="GT731" s="2"/>
      <c r="GU731" s="2"/>
    </row>
    <row r="732" spans="1:203" s="10" customFormat="1" ht="15.75" x14ac:dyDescent="0.25">
      <c r="A732" s="141"/>
      <c r="B732" s="208"/>
      <c r="C732" s="208"/>
      <c r="D732" s="204"/>
      <c r="E732" s="59"/>
      <c r="F732" s="13"/>
      <c r="G732" s="3"/>
      <c r="H732" s="4" t="s">
        <v>922</v>
      </c>
      <c r="I732" s="1942">
        <v>0</v>
      </c>
      <c r="J732" s="1942">
        <v>0</v>
      </c>
      <c r="K732" s="1842"/>
      <c r="L732" s="1694"/>
      <c r="M732" s="1694"/>
      <c r="N732" s="1842"/>
      <c r="O732" s="2017">
        <f t="shared" si="72"/>
        <v>0</v>
      </c>
      <c r="P732" s="2017">
        <f t="shared" si="74"/>
        <v>0</v>
      </c>
      <c r="Q732" s="1842" t="e">
        <f t="shared" si="71"/>
        <v>#DIV/0!</v>
      </c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DD732" s="2"/>
      <c r="DE732" s="2"/>
      <c r="GM732" s="2"/>
      <c r="GN732" s="2"/>
      <c r="GO732" s="2"/>
      <c r="GP732" s="2"/>
      <c r="GQ732" s="2"/>
      <c r="GR732" s="2"/>
      <c r="GS732" s="2"/>
      <c r="GT732" s="2"/>
      <c r="GU732" s="2"/>
    </row>
    <row r="733" spans="1:203" s="10" customFormat="1" ht="31.5" x14ac:dyDescent="0.25">
      <c r="A733" s="141"/>
      <c r="B733" s="208"/>
      <c r="C733" s="208"/>
      <c r="D733" s="204"/>
      <c r="E733" s="59">
        <v>114</v>
      </c>
      <c r="F733" s="13">
        <v>4632</v>
      </c>
      <c r="G733" s="3"/>
      <c r="H733" s="64" t="s">
        <v>923</v>
      </c>
      <c r="I733" s="1945">
        <f>I734+I735+I736</f>
        <v>815000</v>
      </c>
      <c r="J733" s="1945">
        <f>J734+J735+J736</f>
        <v>767819.92</v>
      </c>
      <c r="K733" s="1914">
        <f t="shared" si="70"/>
        <v>94.211033128834359</v>
      </c>
      <c r="L733" s="1694"/>
      <c r="M733" s="1694"/>
      <c r="N733" s="1914"/>
      <c r="O733" s="2081">
        <f t="shared" si="72"/>
        <v>815000</v>
      </c>
      <c r="P733" s="2081">
        <f t="shared" si="74"/>
        <v>767819.92</v>
      </c>
      <c r="Q733" s="1914">
        <f t="shared" si="71"/>
        <v>94.211033128834359</v>
      </c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DD733" s="2"/>
      <c r="DE733" s="2"/>
      <c r="GM733" s="2"/>
      <c r="GN733" s="2"/>
      <c r="GO733" s="2"/>
      <c r="GP733" s="2"/>
      <c r="GQ733" s="2"/>
      <c r="GR733" s="2"/>
      <c r="GS733" s="2"/>
      <c r="GT733" s="2"/>
      <c r="GU733" s="2"/>
    </row>
    <row r="734" spans="1:203" s="10" customFormat="1" ht="15.75" x14ac:dyDescent="0.25">
      <c r="A734" s="141"/>
      <c r="B734" s="208"/>
      <c r="C734" s="208"/>
      <c r="D734" s="204"/>
      <c r="E734" s="59"/>
      <c r="F734" s="13"/>
      <c r="G734" s="3"/>
      <c r="H734" s="64" t="s">
        <v>1522</v>
      </c>
      <c r="I734" s="1935">
        <v>565000</v>
      </c>
      <c r="J734" s="1935">
        <v>562817.52</v>
      </c>
      <c r="K734" s="1842">
        <f t="shared" si="70"/>
        <v>99.613720353982302</v>
      </c>
      <c r="L734" s="1694"/>
      <c r="M734" s="1694"/>
      <c r="N734" s="1842"/>
      <c r="O734" s="2017">
        <f t="shared" si="72"/>
        <v>565000</v>
      </c>
      <c r="P734" s="2017">
        <f t="shared" si="74"/>
        <v>562817.52</v>
      </c>
      <c r="Q734" s="1842">
        <f t="shared" si="71"/>
        <v>99.613720353982302</v>
      </c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DD734" s="2"/>
      <c r="DE734" s="2"/>
      <c r="GM734" s="2"/>
      <c r="GN734" s="2"/>
      <c r="GO734" s="2"/>
      <c r="GP734" s="2"/>
      <c r="GQ734" s="2"/>
      <c r="GR734" s="2"/>
      <c r="GS734" s="2"/>
      <c r="GT734" s="2"/>
      <c r="GU734" s="2"/>
    </row>
    <row r="735" spans="1:203" s="10" customFormat="1" ht="15.75" x14ac:dyDescent="0.25">
      <c r="A735" s="141"/>
      <c r="B735" s="208"/>
      <c r="C735" s="208"/>
      <c r="D735" s="204"/>
      <c r="E735" s="59"/>
      <c r="F735" s="13"/>
      <c r="G735" s="13"/>
      <c r="H735" s="12" t="s">
        <v>924</v>
      </c>
      <c r="I735" s="1926">
        <v>240000</v>
      </c>
      <c r="J735" s="1926">
        <v>195397.6</v>
      </c>
      <c r="K735" s="1842">
        <f t="shared" si="70"/>
        <v>81.415666666666667</v>
      </c>
      <c r="L735" s="1694"/>
      <c r="M735" s="1694"/>
      <c r="N735" s="1842"/>
      <c r="O735" s="2017">
        <f t="shared" si="72"/>
        <v>240000</v>
      </c>
      <c r="P735" s="2017">
        <f t="shared" si="74"/>
        <v>195397.6</v>
      </c>
      <c r="Q735" s="1842">
        <f t="shared" si="71"/>
        <v>81.415666666666667</v>
      </c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DD735" s="2"/>
      <c r="DE735" s="2"/>
      <c r="GM735" s="2"/>
      <c r="GN735" s="2"/>
      <c r="GO735" s="2"/>
      <c r="GP735" s="2"/>
      <c r="GQ735" s="2"/>
      <c r="GR735" s="2"/>
      <c r="GS735" s="2"/>
      <c r="GT735" s="2"/>
      <c r="GU735" s="2"/>
    </row>
    <row r="736" spans="1:203" s="10" customFormat="1" ht="16.5" thickBot="1" x14ac:dyDescent="0.3">
      <c r="A736" s="243"/>
      <c r="B736" s="214"/>
      <c r="C736" s="214"/>
      <c r="D736" s="204"/>
      <c r="E736" s="59"/>
      <c r="F736" s="13"/>
      <c r="G736" s="13"/>
      <c r="H736" s="26" t="s">
        <v>926</v>
      </c>
      <c r="I736" s="1924">
        <v>10000</v>
      </c>
      <c r="J736" s="1924">
        <v>9604.7999999999993</v>
      </c>
      <c r="K736" s="1203">
        <f t="shared" si="70"/>
        <v>96.047999999999988</v>
      </c>
      <c r="L736" s="1693"/>
      <c r="M736" s="1693"/>
      <c r="N736" s="1203"/>
      <c r="O736" s="2017">
        <f t="shared" si="72"/>
        <v>10000</v>
      </c>
      <c r="P736" s="2017">
        <f t="shared" si="74"/>
        <v>9604.7999999999993</v>
      </c>
      <c r="Q736" s="1203">
        <f t="shared" si="71"/>
        <v>96.047999999999988</v>
      </c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DD736" s="2"/>
      <c r="DE736" s="2"/>
      <c r="GM736" s="2"/>
      <c r="GN736" s="2"/>
      <c r="GO736" s="2"/>
      <c r="GP736" s="2"/>
      <c r="GQ736" s="2"/>
      <c r="GR736" s="2"/>
      <c r="GS736" s="2"/>
      <c r="GT736" s="2"/>
      <c r="GU736" s="2"/>
    </row>
    <row r="737" spans="1:203" s="10" customFormat="1" ht="33" thickTop="1" thickBot="1" x14ac:dyDescent="0.3">
      <c r="A737" s="779"/>
      <c r="B737" s="796"/>
      <c r="C737" s="796"/>
      <c r="D737" s="790"/>
      <c r="E737" s="771"/>
      <c r="F737" s="772"/>
      <c r="G737" s="772"/>
      <c r="H737" s="1593" t="s">
        <v>1412</v>
      </c>
      <c r="I737" s="1994"/>
      <c r="J737" s="1994"/>
      <c r="K737" s="1985"/>
      <c r="L737" s="1986"/>
      <c r="M737" s="1986"/>
      <c r="N737" s="1985"/>
      <c r="O737" s="1993"/>
      <c r="P737" s="1993"/>
      <c r="Q737" s="1985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DD737" s="2"/>
      <c r="DE737" s="2"/>
      <c r="GM737" s="2"/>
      <c r="GN737" s="2"/>
      <c r="GO737" s="2"/>
      <c r="GP737" s="2"/>
      <c r="GQ737" s="2"/>
      <c r="GR737" s="2"/>
      <c r="GS737" s="2"/>
      <c r="GT737" s="2"/>
      <c r="GU737" s="2"/>
    </row>
    <row r="738" spans="1:203" s="10" customFormat="1" ht="32.25" thickTop="1" x14ac:dyDescent="0.25">
      <c r="A738" s="445"/>
      <c r="B738" s="29"/>
      <c r="C738" s="29"/>
      <c r="D738" s="203"/>
      <c r="E738" s="62"/>
      <c r="F738" s="28">
        <v>463</v>
      </c>
      <c r="G738" s="28"/>
      <c r="H738" s="27" t="s">
        <v>1510</v>
      </c>
      <c r="I738" s="1922">
        <f>I739+I751</f>
        <v>2960000</v>
      </c>
      <c r="J738" s="1922">
        <f>J739+J751</f>
        <v>2472918.19</v>
      </c>
      <c r="K738" s="1962">
        <f t="shared" ref="K738:K754" si="75">J738/I738*100</f>
        <v>83.544533445945945</v>
      </c>
      <c r="L738" s="1692"/>
      <c r="M738" s="1692"/>
      <c r="N738" s="1962"/>
      <c r="O738" s="1923">
        <f t="shared" ref="O738:O754" si="76">I738+L738</f>
        <v>2960000</v>
      </c>
      <c r="P738" s="1923">
        <f t="shared" ref="P738:P747" si="77">J738+M738</f>
        <v>2472918.19</v>
      </c>
      <c r="Q738" s="1962">
        <f t="shared" ref="Q738:Q754" si="78">P738/O738*100</f>
        <v>83.544533445945945</v>
      </c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DD738" s="2"/>
      <c r="DE738" s="2"/>
      <c r="GM738" s="2"/>
      <c r="GN738" s="2"/>
      <c r="GO738" s="2"/>
      <c r="GP738" s="2"/>
      <c r="GQ738" s="2"/>
      <c r="GR738" s="2"/>
      <c r="GS738" s="2"/>
      <c r="GT738" s="2"/>
      <c r="GU738" s="2"/>
    </row>
    <row r="739" spans="1:203" s="10" customFormat="1" ht="31.5" x14ac:dyDescent="0.25">
      <c r="A739" s="141"/>
      <c r="B739" s="208"/>
      <c r="C739" s="208"/>
      <c r="D739" s="204"/>
      <c r="E739" s="94">
        <v>115</v>
      </c>
      <c r="F739" s="3">
        <v>4631</v>
      </c>
      <c r="G739" s="18"/>
      <c r="H739" s="1495" t="s">
        <v>925</v>
      </c>
      <c r="I739" s="1959">
        <f>I740+I741+I742+I743+I744+I745+I747+I748+I749+I750+I746</f>
        <v>2500000</v>
      </c>
      <c r="J739" s="1959">
        <f>J740+J741+J742+J743+J744+J745+J747+J748+J749+J750+J746</f>
        <v>2035444.9899999998</v>
      </c>
      <c r="K739" s="1914">
        <f t="shared" si="75"/>
        <v>81.417799599999981</v>
      </c>
      <c r="L739" s="1699"/>
      <c r="M739" s="1699"/>
      <c r="N739" s="1914"/>
      <c r="O739" s="2077">
        <f t="shared" si="76"/>
        <v>2500000</v>
      </c>
      <c r="P739" s="2077">
        <f t="shared" si="77"/>
        <v>2035444.9899999998</v>
      </c>
      <c r="Q739" s="1914">
        <f t="shared" si="78"/>
        <v>81.417799599999981</v>
      </c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DD739" s="2"/>
      <c r="DE739" s="2"/>
      <c r="GM739" s="2"/>
      <c r="GN739" s="2"/>
      <c r="GO739" s="2"/>
      <c r="GP739" s="2"/>
      <c r="GQ739" s="2"/>
      <c r="GR739" s="2"/>
      <c r="GS739" s="2"/>
      <c r="GT739" s="2"/>
      <c r="GU739" s="2"/>
    </row>
    <row r="740" spans="1:203" s="10" customFormat="1" ht="15.75" x14ac:dyDescent="0.25">
      <c r="A740" s="141"/>
      <c r="B740" s="208"/>
      <c r="C740" s="208"/>
      <c r="D740" s="204"/>
      <c r="E740" s="94"/>
      <c r="F740" s="3"/>
      <c r="G740" s="13"/>
      <c r="H740" s="12" t="s">
        <v>915</v>
      </c>
      <c r="I740" s="1926">
        <v>45000</v>
      </c>
      <c r="J740" s="1926">
        <v>0</v>
      </c>
      <c r="K740" s="1842">
        <f t="shared" si="75"/>
        <v>0</v>
      </c>
      <c r="L740" s="1699"/>
      <c r="M740" s="1699"/>
      <c r="N740" s="1842"/>
      <c r="O740" s="2067">
        <f t="shared" si="76"/>
        <v>45000</v>
      </c>
      <c r="P740" s="2067">
        <f t="shared" si="77"/>
        <v>0</v>
      </c>
      <c r="Q740" s="1842">
        <f t="shared" si="78"/>
        <v>0</v>
      </c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DD740" s="2"/>
      <c r="DE740" s="2"/>
      <c r="GM740" s="2"/>
      <c r="GN740" s="2"/>
      <c r="GO740" s="2"/>
      <c r="GP740" s="2"/>
      <c r="GQ740" s="2"/>
      <c r="GR740" s="2"/>
      <c r="GS740" s="2"/>
      <c r="GT740" s="2"/>
      <c r="GU740" s="2"/>
    </row>
    <row r="741" spans="1:203" s="10" customFormat="1" ht="15.75" x14ac:dyDescent="0.25">
      <c r="A741" s="141"/>
      <c r="B741" s="208"/>
      <c r="C741" s="208"/>
      <c r="D741" s="204"/>
      <c r="E741" s="94"/>
      <c r="F741" s="3"/>
      <c r="G741" s="3"/>
      <c r="H741" s="4" t="s">
        <v>911</v>
      </c>
      <c r="I741" s="1939">
        <v>635000</v>
      </c>
      <c r="J741" s="1939">
        <v>625214</v>
      </c>
      <c r="K741" s="1842">
        <f t="shared" si="75"/>
        <v>98.458897637795275</v>
      </c>
      <c r="L741" s="1699"/>
      <c r="M741" s="1699"/>
      <c r="N741" s="1842"/>
      <c r="O741" s="2067">
        <f t="shared" si="76"/>
        <v>635000</v>
      </c>
      <c r="P741" s="2067">
        <f t="shared" si="77"/>
        <v>625214</v>
      </c>
      <c r="Q741" s="1842">
        <f t="shared" si="78"/>
        <v>98.458897637795275</v>
      </c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DD741" s="2"/>
      <c r="DE741" s="2"/>
      <c r="GM741" s="2"/>
      <c r="GN741" s="2"/>
      <c r="GO741" s="2"/>
      <c r="GP741" s="2"/>
      <c r="GQ741" s="2"/>
      <c r="GR741" s="2"/>
      <c r="GS741" s="2"/>
      <c r="GT741" s="2"/>
      <c r="GU741" s="2"/>
    </row>
    <row r="742" spans="1:203" s="10" customFormat="1" ht="15.75" x14ac:dyDescent="0.25">
      <c r="A742" s="141"/>
      <c r="B742" s="208"/>
      <c r="C742" s="208"/>
      <c r="D742" s="204"/>
      <c r="E742" s="94"/>
      <c r="F742" s="3"/>
      <c r="G742" s="3"/>
      <c r="H742" s="4" t="s">
        <v>912</v>
      </c>
      <c r="I742" s="1939">
        <v>180000</v>
      </c>
      <c r="J742" s="1939">
        <v>51083.22</v>
      </c>
      <c r="K742" s="1842">
        <f t="shared" si="75"/>
        <v>28.379566666666665</v>
      </c>
      <c r="L742" s="1699"/>
      <c r="M742" s="1699"/>
      <c r="N742" s="1842"/>
      <c r="O742" s="2067">
        <f t="shared" si="76"/>
        <v>180000</v>
      </c>
      <c r="P742" s="2067">
        <f t="shared" si="77"/>
        <v>51083.22</v>
      </c>
      <c r="Q742" s="1842">
        <f t="shared" si="78"/>
        <v>28.379566666666665</v>
      </c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DD742" s="2"/>
      <c r="DE742" s="2"/>
      <c r="GM742" s="2"/>
      <c r="GN742" s="2"/>
      <c r="GO742" s="2"/>
      <c r="GP742" s="2"/>
      <c r="GQ742" s="2"/>
      <c r="GR742" s="2"/>
      <c r="GS742" s="2"/>
      <c r="GT742" s="2"/>
      <c r="GU742" s="2"/>
    </row>
    <row r="743" spans="1:203" s="10" customFormat="1" ht="15.75" x14ac:dyDescent="0.25">
      <c r="A743" s="141"/>
      <c r="B743" s="208"/>
      <c r="C743" s="208"/>
      <c r="D743" s="204"/>
      <c r="E743" s="94"/>
      <c r="F743" s="3"/>
      <c r="G743" s="3"/>
      <c r="H743" s="4" t="s">
        <v>913</v>
      </c>
      <c r="I743" s="1939">
        <v>620000</v>
      </c>
      <c r="J743" s="1939">
        <v>597677.32999999996</v>
      </c>
      <c r="K743" s="1842">
        <f t="shared" si="75"/>
        <v>96.399569354838704</v>
      </c>
      <c r="L743" s="1699"/>
      <c r="M743" s="1699"/>
      <c r="N743" s="1842"/>
      <c r="O743" s="2067">
        <f t="shared" si="76"/>
        <v>620000</v>
      </c>
      <c r="P743" s="2067">
        <f t="shared" si="77"/>
        <v>597677.32999999996</v>
      </c>
      <c r="Q743" s="1842">
        <f t="shared" si="78"/>
        <v>96.399569354838704</v>
      </c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DD743" s="2"/>
      <c r="DE743" s="2"/>
      <c r="GM743" s="2"/>
      <c r="GN743" s="2"/>
      <c r="GO743" s="2"/>
      <c r="GP743" s="2"/>
      <c r="GQ743" s="2"/>
      <c r="GR743" s="2"/>
      <c r="GS743" s="2"/>
      <c r="GT743" s="2"/>
      <c r="GU743" s="2"/>
    </row>
    <row r="744" spans="1:203" s="10" customFormat="1" ht="15.75" x14ac:dyDescent="0.25">
      <c r="A744" s="141"/>
      <c r="B744" s="208"/>
      <c r="C744" s="208"/>
      <c r="D744" s="204"/>
      <c r="E744" s="94"/>
      <c r="F744" s="3"/>
      <c r="G744" s="3"/>
      <c r="H744" s="4" t="s">
        <v>914</v>
      </c>
      <c r="I744" s="1939">
        <v>350000</v>
      </c>
      <c r="J744" s="1939">
        <v>273386.86</v>
      </c>
      <c r="K744" s="1842">
        <f t="shared" si="75"/>
        <v>78.110531428571434</v>
      </c>
      <c r="L744" s="1699"/>
      <c r="M744" s="1699"/>
      <c r="N744" s="1842"/>
      <c r="O744" s="2067">
        <f t="shared" si="76"/>
        <v>350000</v>
      </c>
      <c r="P744" s="2067">
        <f t="shared" si="77"/>
        <v>273386.86</v>
      </c>
      <c r="Q744" s="1842">
        <f t="shared" si="78"/>
        <v>78.110531428571434</v>
      </c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DD744" s="2"/>
      <c r="DE744" s="2"/>
      <c r="GM744" s="2"/>
      <c r="GN744" s="2"/>
      <c r="GO744" s="2"/>
      <c r="GP744" s="2"/>
      <c r="GQ744" s="2"/>
      <c r="GR744" s="2"/>
      <c r="GS744" s="2"/>
      <c r="GT744" s="2"/>
      <c r="GU744" s="2"/>
    </row>
    <row r="745" spans="1:203" s="10" customFormat="1" ht="15.75" x14ac:dyDescent="0.25">
      <c r="A745" s="141"/>
      <c r="B745" s="208"/>
      <c r="C745" s="208"/>
      <c r="D745" s="204"/>
      <c r="E745" s="94"/>
      <c r="F745" s="3"/>
      <c r="G745" s="3"/>
      <c r="H745" s="1446" t="s">
        <v>918</v>
      </c>
      <c r="I745" s="1939">
        <v>120000</v>
      </c>
      <c r="J745" s="1939">
        <v>56134.1</v>
      </c>
      <c r="K745" s="1842">
        <f t="shared" si="75"/>
        <v>46.778416666666665</v>
      </c>
      <c r="L745" s="1694"/>
      <c r="M745" s="1694"/>
      <c r="N745" s="1842"/>
      <c r="O745" s="2067">
        <f t="shared" si="76"/>
        <v>120000</v>
      </c>
      <c r="P745" s="2067">
        <f t="shared" si="77"/>
        <v>56134.1</v>
      </c>
      <c r="Q745" s="1842">
        <f t="shared" si="78"/>
        <v>46.778416666666665</v>
      </c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DD745" s="2"/>
      <c r="DE745" s="2"/>
      <c r="GM745" s="2"/>
      <c r="GN745" s="2"/>
      <c r="GO745" s="2"/>
      <c r="GP745" s="2"/>
      <c r="GQ745" s="2"/>
      <c r="GR745" s="2"/>
      <c r="GS745" s="2"/>
      <c r="GT745" s="2"/>
      <c r="GU745" s="2"/>
    </row>
    <row r="746" spans="1:203" s="10" customFormat="1" ht="15.75" x14ac:dyDescent="0.25">
      <c r="A746" s="141"/>
      <c r="B746" s="208"/>
      <c r="C746" s="208"/>
      <c r="D746" s="204"/>
      <c r="E746" s="59"/>
      <c r="F746" s="3"/>
      <c r="G746" s="3"/>
      <c r="H746" s="1446" t="s">
        <v>916</v>
      </c>
      <c r="I746" s="1939">
        <v>10000</v>
      </c>
      <c r="J746" s="1939">
        <v>0</v>
      </c>
      <c r="K746" s="1842">
        <f t="shared" si="75"/>
        <v>0</v>
      </c>
      <c r="L746" s="1694"/>
      <c r="M746" s="1694"/>
      <c r="N746" s="1842"/>
      <c r="O746" s="2067">
        <f t="shared" si="76"/>
        <v>10000</v>
      </c>
      <c r="P746" s="2067">
        <f t="shared" si="77"/>
        <v>0</v>
      </c>
      <c r="Q746" s="1842">
        <f t="shared" si="78"/>
        <v>0</v>
      </c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DD746" s="2"/>
      <c r="DE746" s="2"/>
      <c r="GM746" s="2"/>
      <c r="GN746" s="2"/>
      <c r="GO746" s="2"/>
      <c r="GP746" s="2"/>
      <c r="GQ746" s="2"/>
      <c r="GR746" s="2"/>
      <c r="GS746" s="2"/>
      <c r="GT746" s="2"/>
      <c r="GU746" s="2"/>
    </row>
    <row r="747" spans="1:203" s="10" customFormat="1" ht="15.75" x14ac:dyDescent="0.25">
      <c r="A747" s="141"/>
      <c r="B747" s="208"/>
      <c r="C747" s="208"/>
      <c r="D747" s="204"/>
      <c r="E747" s="59"/>
      <c r="F747" s="3"/>
      <c r="G747" s="3"/>
      <c r="H747" s="1551" t="s">
        <v>917</v>
      </c>
      <c r="I747" s="1939">
        <v>320000</v>
      </c>
      <c r="J747" s="1939">
        <v>255223</v>
      </c>
      <c r="K747" s="1842">
        <f t="shared" si="75"/>
        <v>79.757187500000001</v>
      </c>
      <c r="L747" s="1694"/>
      <c r="M747" s="1694"/>
      <c r="N747" s="1842"/>
      <c r="O747" s="2067">
        <f t="shared" si="76"/>
        <v>320000</v>
      </c>
      <c r="P747" s="2067">
        <f t="shared" si="77"/>
        <v>255223</v>
      </c>
      <c r="Q747" s="1842">
        <f t="shared" si="78"/>
        <v>79.757187500000001</v>
      </c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DD747" s="2"/>
      <c r="DE747" s="2"/>
      <c r="GM747" s="2"/>
      <c r="GN747" s="2"/>
      <c r="GO747" s="2"/>
      <c r="GP747" s="2"/>
      <c r="GQ747" s="2"/>
      <c r="GR747" s="2"/>
      <c r="GS747" s="2"/>
      <c r="GT747" s="2"/>
      <c r="GU747" s="2"/>
    </row>
    <row r="748" spans="1:203" s="10" customFormat="1" ht="15.75" x14ac:dyDescent="0.25">
      <c r="A748" s="141"/>
      <c r="B748" s="208"/>
      <c r="C748" s="208"/>
      <c r="D748" s="204"/>
      <c r="E748" s="59"/>
      <c r="F748" s="3"/>
      <c r="G748" s="15"/>
      <c r="H748" s="1589" t="s">
        <v>919</v>
      </c>
      <c r="I748" s="1932">
        <v>200000</v>
      </c>
      <c r="J748" s="1932">
        <v>170017.48</v>
      </c>
      <c r="K748" s="1842">
        <f t="shared" si="75"/>
        <v>85.008740000000003</v>
      </c>
      <c r="L748" s="1694"/>
      <c r="M748" s="1694"/>
      <c r="N748" s="1842"/>
      <c r="O748" s="2017">
        <f t="shared" si="76"/>
        <v>200000</v>
      </c>
      <c r="P748" s="2017">
        <f t="shared" ref="P748:P754" si="79">J748+M748</f>
        <v>170017.48</v>
      </c>
      <c r="Q748" s="1842">
        <f t="shared" si="78"/>
        <v>85.008740000000003</v>
      </c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DD748" s="2"/>
      <c r="DE748" s="2"/>
      <c r="GM748" s="2"/>
      <c r="GN748" s="2"/>
      <c r="GO748" s="2"/>
      <c r="GP748" s="2"/>
      <c r="GQ748" s="2"/>
      <c r="GR748" s="2"/>
      <c r="GS748" s="2"/>
      <c r="GT748" s="2"/>
      <c r="GU748" s="2"/>
    </row>
    <row r="749" spans="1:203" s="10" customFormat="1" ht="15.75" x14ac:dyDescent="0.25">
      <c r="A749" s="141"/>
      <c r="B749" s="208"/>
      <c r="C749" s="208"/>
      <c r="D749" s="204"/>
      <c r="E749" s="59"/>
      <c r="F749" s="13"/>
      <c r="G749" s="13"/>
      <c r="H749" s="1476" t="s">
        <v>920</v>
      </c>
      <c r="I749" s="1939">
        <v>10000</v>
      </c>
      <c r="J749" s="1939">
        <v>6709</v>
      </c>
      <c r="K749" s="1842">
        <f t="shared" si="75"/>
        <v>67.09</v>
      </c>
      <c r="L749" s="1694"/>
      <c r="M749" s="1694"/>
      <c r="N749" s="1842"/>
      <c r="O749" s="2017">
        <f t="shared" si="76"/>
        <v>10000</v>
      </c>
      <c r="P749" s="2017">
        <f t="shared" si="79"/>
        <v>6709</v>
      </c>
      <c r="Q749" s="1842">
        <f t="shared" si="78"/>
        <v>67.09</v>
      </c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DD749" s="2"/>
      <c r="DE749" s="2"/>
      <c r="GM749" s="2"/>
      <c r="GN749" s="2"/>
      <c r="GO749" s="2"/>
      <c r="GP749" s="2"/>
      <c r="GQ749" s="2"/>
      <c r="GR749" s="2"/>
      <c r="GS749" s="2"/>
      <c r="GT749" s="2"/>
      <c r="GU749" s="2"/>
    </row>
    <row r="750" spans="1:203" s="10" customFormat="1" ht="15.75" x14ac:dyDescent="0.25">
      <c r="A750" s="141"/>
      <c r="B750" s="208"/>
      <c r="C750" s="208"/>
      <c r="D750" s="204"/>
      <c r="E750" s="59"/>
      <c r="F750" s="13"/>
      <c r="G750" s="3"/>
      <c r="H750" s="1476" t="s">
        <v>921</v>
      </c>
      <c r="I750" s="1939">
        <v>10000</v>
      </c>
      <c r="J750" s="1939">
        <v>0</v>
      </c>
      <c r="K750" s="1842">
        <f t="shared" si="75"/>
        <v>0</v>
      </c>
      <c r="L750" s="1694"/>
      <c r="M750" s="1694"/>
      <c r="N750" s="1842"/>
      <c r="O750" s="2017">
        <f t="shared" si="76"/>
        <v>10000</v>
      </c>
      <c r="P750" s="2017">
        <f t="shared" si="79"/>
        <v>0</v>
      </c>
      <c r="Q750" s="1842">
        <f t="shared" si="78"/>
        <v>0</v>
      </c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DD750" s="2"/>
      <c r="DE750" s="2"/>
      <c r="GM750" s="2"/>
      <c r="GN750" s="2"/>
      <c r="GO750" s="2"/>
      <c r="GP750" s="2"/>
      <c r="GQ750" s="2"/>
      <c r="GR750" s="2"/>
      <c r="GS750" s="2"/>
      <c r="GT750" s="2"/>
      <c r="GU750" s="2"/>
    </row>
    <row r="751" spans="1:203" s="10" customFormat="1" ht="31.5" x14ac:dyDescent="0.25">
      <c r="A751" s="141"/>
      <c r="B751" s="208"/>
      <c r="C751" s="208"/>
      <c r="D751" s="204"/>
      <c r="E751" s="59">
        <v>116</v>
      </c>
      <c r="F751" s="13">
        <v>4632</v>
      </c>
      <c r="G751" s="3"/>
      <c r="H751" s="1591" t="s">
        <v>923</v>
      </c>
      <c r="I751" s="1945">
        <f>I752+I753+I754</f>
        <v>460000</v>
      </c>
      <c r="J751" s="1945">
        <f>J752+J753+J754</f>
        <v>437473.2</v>
      </c>
      <c r="K751" s="1914">
        <f t="shared" si="75"/>
        <v>95.102869565217389</v>
      </c>
      <c r="L751" s="1694"/>
      <c r="M751" s="1694"/>
      <c r="N751" s="1914"/>
      <c r="O751" s="2081">
        <f t="shared" si="76"/>
        <v>460000</v>
      </c>
      <c r="P751" s="2081">
        <f t="shared" si="79"/>
        <v>437473.2</v>
      </c>
      <c r="Q751" s="1914">
        <f t="shared" si="78"/>
        <v>95.102869565217389</v>
      </c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DD751" s="2"/>
      <c r="DE751" s="2"/>
      <c r="GM751" s="2"/>
      <c r="GN751" s="2"/>
      <c r="GO751" s="2"/>
      <c r="GP751" s="2"/>
      <c r="GQ751" s="2"/>
      <c r="GR751" s="2"/>
      <c r="GS751" s="2"/>
      <c r="GT751" s="2"/>
      <c r="GU751" s="2"/>
    </row>
    <row r="752" spans="1:203" s="10" customFormat="1" ht="15.75" x14ac:dyDescent="0.25">
      <c r="A752" s="141"/>
      <c r="B752" s="208"/>
      <c r="C752" s="208"/>
      <c r="D752" s="204"/>
      <c r="E752" s="59"/>
      <c r="F752" s="13"/>
      <c r="G752" s="3"/>
      <c r="H752" s="1485" t="s">
        <v>1522</v>
      </c>
      <c r="I752" s="1935">
        <v>300000</v>
      </c>
      <c r="J752" s="1935">
        <v>282000</v>
      </c>
      <c r="K752" s="1842">
        <f t="shared" si="75"/>
        <v>94</v>
      </c>
      <c r="L752" s="1694"/>
      <c r="M752" s="1694"/>
      <c r="N752" s="1842"/>
      <c r="O752" s="2017">
        <f t="shared" si="76"/>
        <v>300000</v>
      </c>
      <c r="P752" s="2017">
        <f t="shared" si="79"/>
        <v>282000</v>
      </c>
      <c r="Q752" s="1842">
        <f t="shared" si="78"/>
        <v>94</v>
      </c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DD752" s="2"/>
      <c r="DE752" s="2"/>
      <c r="GM752" s="2"/>
      <c r="GN752" s="2"/>
      <c r="GO752" s="2"/>
      <c r="GP752" s="2"/>
      <c r="GQ752" s="2"/>
      <c r="GR752" s="2"/>
      <c r="GS752" s="2"/>
      <c r="GT752" s="2"/>
      <c r="GU752" s="2"/>
    </row>
    <row r="753" spans="1:203" s="10" customFormat="1" ht="15.75" x14ac:dyDescent="0.25">
      <c r="A753" s="141"/>
      <c r="B753" s="208"/>
      <c r="C753" s="208"/>
      <c r="D753" s="204"/>
      <c r="E753" s="59"/>
      <c r="F753" s="13"/>
      <c r="G753" s="13"/>
      <c r="H753" s="1477" t="s">
        <v>924</v>
      </c>
      <c r="I753" s="1926">
        <v>150000</v>
      </c>
      <c r="J753" s="1926">
        <v>146957</v>
      </c>
      <c r="K753" s="1842">
        <f t="shared" si="75"/>
        <v>97.971333333333334</v>
      </c>
      <c r="L753" s="1694"/>
      <c r="M753" s="1694"/>
      <c r="N753" s="1842"/>
      <c r="O753" s="2017">
        <f t="shared" si="76"/>
        <v>150000</v>
      </c>
      <c r="P753" s="2017">
        <f t="shared" si="79"/>
        <v>146957</v>
      </c>
      <c r="Q753" s="1842">
        <f t="shared" si="78"/>
        <v>97.971333333333334</v>
      </c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DD753" s="2"/>
      <c r="DE753" s="2"/>
      <c r="GM753" s="2"/>
      <c r="GN753" s="2"/>
      <c r="GO753" s="2"/>
      <c r="GP753" s="2"/>
      <c r="GQ753" s="2"/>
      <c r="GR753" s="2"/>
      <c r="GS753" s="2"/>
      <c r="GT753" s="2"/>
      <c r="GU753" s="2"/>
    </row>
    <row r="754" spans="1:203" s="10" customFormat="1" ht="16.5" thickBot="1" x14ac:dyDescent="0.3">
      <c r="A754" s="243"/>
      <c r="B754" s="214"/>
      <c r="C754" s="214"/>
      <c r="D754" s="204"/>
      <c r="E754" s="59"/>
      <c r="F754" s="13"/>
      <c r="G754" s="13"/>
      <c r="H754" s="26" t="s">
        <v>926</v>
      </c>
      <c r="I754" s="1924">
        <v>10000</v>
      </c>
      <c r="J754" s="1924">
        <v>8516.2000000000007</v>
      </c>
      <c r="K754" s="1203">
        <f t="shared" si="75"/>
        <v>85.162000000000006</v>
      </c>
      <c r="L754" s="1693"/>
      <c r="M754" s="1693"/>
      <c r="N754" s="1203"/>
      <c r="O754" s="2017">
        <f t="shared" si="76"/>
        <v>10000</v>
      </c>
      <c r="P754" s="2017">
        <f t="shared" si="79"/>
        <v>8516.2000000000007</v>
      </c>
      <c r="Q754" s="1203">
        <f t="shared" si="78"/>
        <v>85.162000000000006</v>
      </c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DD754" s="2"/>
      <c r="DE754" s="2"/>
      <c r="GM754" s="2"/>
      <c r="GN754" s="2"/>
      <c r="GO754" s="2"/>
      <c r="GP754" s="2"/>
      <c r="GQ754" s="2"/>
      <c r="GR754" s="2"/>
      <c r="GS754" s="2"/>
      <c r="GT754" s="2"/>
      <c r="GU754" s="2"/>
    </row>
    <row r="755" spans="1:203" s="10" customFormat="1" ht="33" thickTop="1" thickBot="1" x14ac:dyDescent="0.3">
      <c r="A755" s="779"/>
      <c r="B755" s="796"/>
      <c r="C755" s="796"/>
      <c r="D755" s="790"/>
      <c r="E755" s="771"/>
      <c r="F755" s="772"/>
      <c r="G755" s="772"/>
      <c r="H755" s="1556" t="s">
        <v>1413</v>
      </c>
      <c r="I755" s="1994"/>
      <c r="J755" s="1994"/>
      <c r="K755" s="1985"/>
      <c r="L755" s="1986"/>
      <c r="M755" s="1986"/>
      <c r="N755" s="1985"/>
      <c r="O755" s="2163"/>
      <c r="P755" s="2163"/>
      <c r="Q755" s="1985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DD755" s="2"/>
      <c r="DE755" s="2"/>
      <c r="GM755" s="2"/>
      <c r="GN755" s="2"/>
      <c r="GO755" s="2"/>
      <c r="GP755" s="2"/>
      <c r="GQ755" s="2"/>
      <c r="GR755" s="2"/>
      <c r="GS755" s="2"/>
      <c r="GT755" s="2"/>
      <c r="GU755" s="2"/>
    </row>
    <row r="756" spans="1:203" s="10" customFormat="1" ht="16.5" thickTop="1" x14ac:dyDescent="0.25">
      <c r="A756" s="445"/>
      <c r="B756" s="29"/>
      <c r="C756" s="29"/>
      <c r="D756" s="203"/>
      <c r="E756" s="62"/>
      <c r="F756" s="28">
        <v>463</v>
      </c>
      <c r="G756" s="28"/>
      <c r="H756" s="27" t="s">
        <v>1457</v>
      </c>
      <c r="I756" s="1922">
        <f>I757+I770</f>
        <v>8740000</v>
      </c>
      <c r="J756" s="1922">
        <f>J757+J770</f>
        <v>8514798.7699999996</v>
      </c>
      <c r="K756" s="1188">
        <f t="shared" ref="K756:K768" si="80">J756/I756*100</f>
        <v>97.423326887871852</v>
      </c>
      <c r="L756" s="1692"/>
      <c r="M756" s="1692"/>
      <c r="N756" s="1188"/>
      <c r="O756" s="1937">
        <f>I756+L756</f>
        <v>8740000</v>
      </c>
      <c r="P756" s="1937">
        <f>J756+M756</f>
        <v>8514798.7699999996</v>
      </c>
      <c r="Q756" s="1188">
        <f t="shared" ref="Q756:Q768" si="81">P756/O756*100</f>
        <v>97.423326887871852</v>
      </c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DD756" s="2"/>
      <c r="DE756" s="2"/>
      <c r="GM756" s="2"/>
      <c r="GN756" s="2"/>
      <c r="GO756" s="2"/>
      <c r="GP756" s="2"/>
      <c r="GQ756" s="2"/>
      <c r="GR756" s="2"/>
      <c r="GS756" s="2"/>
      <c r="GT756" s="2"/>
      <c r="GU756" s="2"/>
    </row>
    <row r="757" spans="1:203" s="10" customFormat="1" ht="31.5" x14ac:dyDescent="0.25">
      <c r="A757" s="141"/>
      <c r="B757" s="208"/>
      <c r="C757" s="208"/>
      <c r="D757" s="204"/>
      <c r="E757" s="94">
        <v>117</v>
      </c>
      <c r="F757" s="3">
        <v>4631</v>
      </c>
      <c r="G757" s="18"/>
      <c r="H757" s="1495" t="s">
        <v>925</v>
      </c>
      <c r="I757" s="1959">
        <f>I758+I759+I760+I761+I762+I763+I765+I766+I767+I768+I764+I769</f>
        <v>7530000</v>
      </c>
      <c r="J757" s="1959">
        <f>J758+J759+J760+J761+J762+J763+J765+J766+J767+J768+J764+J769</f>
        <v>7353943.1699999999</v>
      </c>
      <c r="K757" s="1214">
        <f t="shared" si="80"/>
        <v>97.661927888446215</v>
      </c>
      <c r="L757" s="1700"/>
      <c r="M757" s="1700"/>
      <c r="N757" s="1214"/>
      <c r="O757" s="2079">
        <f t="shared" ref="O757:O773" si="82">I757+L757</f>
        <v>7530000</v>
      </c>
      <c r="P757" s="2079">
        <f t="shared" ref="P757:P773" si="83">J757+M757</f>
        <v>7353943.1699999999</v>
      </c>
      <c r="Q757" s="1214">
        <f t="shared" si="81"/>
        <v>97.661927888446215</v>
      </c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DD757" s="2"/>
      <c r="DE757" s="2"/>
      <c r="GM757" s="2"/>
      <c r="GN757" s="2"/>
      <c r="GO757" s="2"/>
      <c r="GP757" s="2"/>
      <c r="GQ757" s="2"/>
      <c r="GR757" s="2"/>
      <c r="GS757" s="2"/>
      <c r="GT757" s="2"/>
      <c r="GU757" s="2"/>
    </row>
    <row r="758" spans="1:203" s="10" customFormat="1" ht="15.75" x14ac:dyDescent="0.25">
      <c r="A758" s="141"/>
      <c r="B758" s="208"/>
      <c r="C758" s="208"/>
      <c r="D758" s="204"/>
      <c r="E758" s="59"/>
      <c r="F758" s="13"/>
      <c r="G758" s="13"/>
      <c r="H758" s="12" t="s">
        <v>915</v>
      </c>
      <c r="I758" s="1926">
        <v>240000</v>
      </c>
      <c r="J758" s="1926">
        <v>236137.68</v>
      </c>
      <c r="K758" s="1842">
        <f t="shared" si="80"/>
        <v>98.390699999999995</v>
      </c>
      <c r="L758" s="1694"/>
      <c r="M758" s="1694"/>
      <c r="N758" s="1842"/>
      <c r="O758" s="2017">
        <f t="shared" si="82"/>
        <v>240000</v>
      </c>
      <c r="P758" s="2017">
        <f t="shared" si="83"/>
        <v>236137.68</v>
      </c>
      <c r="Q758" s="1842">
        <f t="shared" si="81"/>
        <v>98.390699999999995</v>
      </c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DD758" s="2"/>
      <c r="DE758" s="2"/>
      <c r="GM758" s="2"/>
      <c r="GN758" s="2"/>
      <c r="GO758" s="2"/>
      <c r="GP758" s="2"/>
      <c r="GQ758" s="2"/>
      <c r="GR758" s="2"/>
      <c r="GS758" s="2"/>
      <c r="GT758" s="2"/>
      <c r="GU758" s="2"/>
    </row>
    <row r="759" spans="1:203" s="10" customFormat="1" ht="15.75" x14ac:dyDescent="0.25">
      <c r="A759" s="141"/>
      <c r="B759" s="208"/>
      <c r="C759" s="208"/>
      <c r="D759" s="204"/>
      <c r="E759" s="94"/>
      <c r="F759" s="3"/>
      <c r="G759" s="3"/>
      <c r="H759" s="4" t="s">
        <v>911</v>
      </c>
      <c r="I759" s="1939">
        <v>1750000</v>
      </c>
      <c r="J759" s="1939">
        <v>1734072.68</v>
      </c>
      <c r="K759" s="1842">
        <f t="shared" si="80"/>
        <v>99.089867428571424</v>
      </c>
      <c r="L759" s="1699"/>
      <c r="M759" s="1699"/>
      <c r="N759" s="1842"/>
      <c r="O759" s="2067">
        <f t="shared" si="82"/>
        <v>1750000</v>
      </c>
      <c r="P759" s="2067">
        <f t="shared" si="83"/>
        <v>1734072.68</v>
      </c>
      <c r="Q759" s="1842">
        <f t="shared" si="81"/>
        <v>99.089867428571424</v>
      </c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DD759" s="2"/>
      <c r="DE759" s="2"/>
      <c r="GM759" s="2"/>
      <c r="GN759" s="2"/>
      <c r="GO759" s="2"/>
      <c r="GP759" s="2"/>
      <c r="GQ759" s="2"/>
      <c r="GR759" s="2"/>
      <c r="GS759" s="2"/>
      <c r="GT759" s="2"/>
      <c r="GU759" s="2"/>
    </row>
    <row r="760" spans="1:203" s="10" customFormat="1" ht="15.75" x14ac:dyDescent="0.25">
      <c r="A760" s="141"/>
      <c r="B760" s="208"/>
      <c r="C760" s="208"/>
      <c r="D760" s="204"/>
      <c r="E760" s="94"/>
      <c r="F760" s="3"/>
      <c r="G760" s="3"/>
      <c r="H760" s="4" t="s">
        <v>912</v>
      </c>
      <c r="I760" s="1939">
        <v>380000</v>
      </c>
      <c r="J760" s="1939">
        <v>326223.01</v>
      </c>
      <c r="K760" s="1842">
        <f t="shared" si="80"/>
        <v>85.84816052631578</v>
      </c>
      <c r="L760" s="1699"/>
      <c r="M760" s="1699"/>
      <c r="N760" s="1842"/>
      <c r="O760" s="2067">
        <f t="shared" si="82"/>
        <v>380000</v>
      </c>
      <c r="P760" s="2067">
        <f t="shared" si="83"/>
        <v>326223.01</v>
      </c>
      <c r="Q760" s="1842">
        <f t="shared" si="81"/>
        <v>85.84816052631578</v>
      </c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DD760" s="2"/>
      <c r="DE760" s="2"/>
      <c r="GM760" s="2"/>
      <c r="GN760" s="2"/>
      <c r="GO760" s="2"/>
      <c r="GP760" s="2"/>
      <c r="GQ760" s="2"/>
      <c r="GR760" s="2"/>
      <c r="GS760" s="2"/>
      <c r="GT760" s="2"/>
      <c r="GU760" s="2"/>
    </row>
    <row r="761" spans="1:203" s="10" customFormat="1" ht="15.75" x14ac:dyDescent="0.25">
      <c r="A761" s="141"/>
      <c r="B761" s="208"/>
      <c r="C761" s="208"/>
      <c r="D761" s="204"/>
      <c r="E761" s="37"/>
      <c r="F761" s="18"/>
      <c r="G761" s="18"/>
      <c r="H761" s="17" t="s">
        <v>913</v>
      </c>
      <c r="I761" s="1939">
        <v>2240000</v>
      </c>
      <c r="J761" s="1939">
        <v>2248567.29</v>
      </c>
      <c r="K761" s="1842">
        <f t="shared" si="80"/>
        <v>100.38246830357143</v>
      </c>
      <c r="L761" s="1700"/>
      <c r="M761" s="1700"/>
      <c r="N761" s="1842"/>
      <c r="O761" s="1999">
        <f t="shared" si="82"/>
        <v>2240000</v>
      </c>
      <c r="P761" s="1999">
        <f t="shared" si="83"/>
        <v>2248567.29</v>
      </c>
      <c r="Q761" s="1842">
        <f t="shared" si="81"/>
        <v>100.38246830357143</v>
      </c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DD761" s="2"/>
      <c r="DE761" s="2"/>
      <c r="GM761" s="2"/>
      <c r="GN761" s="2"/>
      <c r="GO761" s="2"/>
      <c r="GP761" s="2"/>
      <c r="GQ761" s="2"/>
      <c r="GR761" s="2"/>
      <c r="GS761" s="2"/>
      <c r="GT761" s="2"/>
      <c r="GU761" s="2"/>
    </row>
    <row r="762" spans="1:203" s="10" customFormat="1" ht="15.75" x14ac:dyDescent="0.25">
      <c r="A762" s="141"/>
      <c r="B762" s="208"/>
      <c r="C762" s="208"/>
      <c r="D762" s="204"/>
      <c r="E762" s="94"/>
      <c r="F762" s="3"/>
      <c r="G762" s="3"/>
      <c r="H762" s="1476" t="s">
        <v>914</v>
      </c>
      <c r="I762" s="1939">
        <v>1800000</v>
      </c>
      <c r="J762" s="1939">
        <v>1732235.1</v>
      </c>
      <c r="K762" s="1842">
        <f t="shared" si="80"/>
        <v>96.235283333333342</v>
      </c>
      <c r="L762" s="1699"/>
      <c r="M762" s="1699"/>
      <c r="N762" s="1842"/>
      <c r="O762" s="2067">
        <f t="shared" si="82"/>
        <v>1800000</v>
      </c>
      <c r="P762" s="2067">
        <f t="shared" si="83"/>
        <v>1732235.1</v>
      </c>
      <c r="Q762" s="1842">
        <f t="shared" si="81"/>
        <v>96.235283333333342</v>
      </c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DD762" s="2"/>
      <c r="DE762" s="2"/>
      <c r="GM762" s="2"/>
      <c r="GN762" s="2"/>
      <c r="GO762" s="2"/>
      <c r="GP762" s="2"/>
      <c r="GQ762" s="2"/>
      <c r="GR762" s="2"/>
      <c r="GS762" s="2"/>
      <c r="GT762" s="2"/>
      <c r="GU762" s="2"/>
    </row>
    <row r="763" spans="1:203" s="10" customFormat="1" ht="15.75" x14ac:dyDescent="0.25">
      <c r="A763" s="141"/>
      <c r="B763" s="208"/>
      <c r="C763" s="208"/>
      <c r="D763" s="204"/>
      <c r="E763" s="94"/>
      <c r="F763" s="3"/>
      <c r="G763" s="3"/>
      <c r="H763" s="1588" t="s">
        <v>918</v>
      </c>
      <c r="I763" s="1939">
        <v>150000</v>
      </c>
      <c r="J763" s="1939">
        <v>148865.12</v>
      </c>
      <c r="K763" s="1842">
        <f t="shared" si="80"/>
        <v>99.243413333333336</v>
      </c>
      <c r="L763" s="1694"/>
      <c r="M763" s="1694"/>
      <c r="N763" s="1842"/>
      <c r="O763" s="2067">
        <f t="shared" si="82"/>
        <v>150000</v>
      </c>
      <c r="P763" s="2067">
        <f t="shared" si="83"/>
        <v>148865.12</v>
      </c>
      <c r="Q763" s="1842">
        <f t="shared" si="81"/>
        <v>99.243413333333336</v>
      </c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DD763" s="2"/>
      <c r="DE763" s="2"/>
      <c r="GM763" s="2"/>
      <c r="GN763" s="2"/>
      <c r="GO763" s="2"/>
      <c r="GP763" s="2"/>
      <c r="GQ763" s="2"/>
      <c r="GR763" s="2"/>
      <c r="GS763" s="2"/>
      <c r="GT763" s="2"/>
      <c r="GU763" s="2"/>
    </row>
    <row r="764" spans="1:203" s="10" customFormat="1" ht="15.75" x14ac:dyDescent="0.25">
      <c r="A764" s="141"/>
      <c r="B764" s="208"/>
      <c r="C764" s="208"/>
      <c r="D764" s="204"/>
      <c r="E764" s="94"/>
      <c r="F764" s="3"/>
      <c r="G764" s="3"/>
      <c r="H764" s="1588" t="s">
        <v>916</v>
      </c>
      <c r="I764" s="1939">
        <v>10000</v>
      </c>
      <c r="J764" s="1939">
        <v>3880</v>
      </c>
      <c r="K764" s="1842">
        <f t="shared" si="80"/>
        <v>38.800000000000004</v>
      </c>
      <c r="L764" s="1694"/>
      <c r="M764" s="1694"/>
      <c r="N764" s="1842"/>
      <c r="O764" s="2067">
        <f t="shared" si="82"/>
        <v>10000</v>
      </c>
      <c r="P764" s="2067">
        <f t="shared" si="83"/>
        <v>3880</v>
      </c>
      <c r="Q764" s="1842">
        <f t="shared" si="81"/>
        <v>38.800000000000004</v>
      </c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DD764" s="2"/>
      <c r="DE764" s="2"/>
      <c r="GM764" s="2"/>
      <c r="GN764" s="2"/>
      <c r="GO764" s="2"/>
      <c r="GP764" s="2"/>
      <c r="GQ764" s="2"/>
      <c r="GR764" s="2"/>
      <c r="GS764" s="2"/>
      <c r="GT764" s="2"/>
      <c r="GU764" s="2"/>
    </row>
    <row r="765" spans="1:203" s="10" customFormat="1" ht="15.75" x14ac:dyDescent="0.25">
      <c r="A765" s="141"/>
      <c r="B765" s="208"/>
      <c r="C765" s="208"/>
      <c r="D765" s="204"/>
      <c r="E765" s="94"/>
      <c r="F765" s="3"/>
      <c r="G765" s="3"/>
      <c r="H765" s="1551" t="s">
        <v>917</v>
      </c>
      <c r="I765" s="1939">
        <v>490000</v>
      </c>
      <c r="J765" s="1939">
        <v>489776.2</v>
      </c>
      <c r="K765" s="1842">
        <f t="shared" si="80"/>
        <v>99.954326530612249</v>
      </c>
      <c r="L765" s="1694"/>
      <c r="M765" s="1694"/>
      <c r="N765" s="1842"/>
      <c r="O765" s="2067">
        <f t="shared" si="82"/>
        <v>490000</v>
      </c>
      <c r="P765" s="2067">
        <f t="shared" si="83"/>
        <v>489776.2</v>
      </c>
      <c r="Q765" s="1842">
        <f t="shared" si="81"/>
        <v>99.954326530612249</v>
      </c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DD765" s="2"/>
      <c r="DE765" s="2"/>
      <c r="GM765" s="2"/>
      <c r="GN765" s="2"/>
      <c r="GO765" s="2"/>
      <c r="GP765" s="2"/>
      <c r="GQ765" s="2"/>
      <c r="GR765" s="2"/>
      <c r="GS765" s="2"/>
      <c r="GT765" s="2"/>
      <c r="GU765" s="2"/>
    </row>
    <row r="766" spans="1:203" s="10" customFormat="1" ht="15.75" x14ac:dyDescent="0.25">
      <c r="A766" s="141"/>
      <c r="B766" s="208"/>
      <c r="C766" s="208"/>
      <c r="D766" s="204"/>
      <c r="E766" s="94"/>
      <c r="F766" s="3"/>
      <c r="G766" s="15"/>
      <c r="H766" s="1589" t="s">
        <v>919</v>
      </c>
      <c r="I766" s="1932">
        <v>410000</v>
      </c>
      <c r="J766" s="1932">
        <v>394883.6</v>
      </c>
      <c r="K766" s="1842">
        <f t="shared" si="80"/>
        <v>96.313073170731698</v>
      </c>
      <c r="L766" s="1694"/>
      <c r="M766" s="1694"/>
      <c r="N766" s="1842"/>
      <c r="O766" s="2017">
        <f t="shared" si="82"/>
        <v>410000</v>
      </c>
      <c r="P766" s="2017">
        <f t="shared" si="83"/>
        <v>394883.6</v>
      </c>
      <c r="Q766" s="1842">
        <f t="shared" si="81"/>
        <v>96.313073170731698</v>
      </c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DD766" s="2"/>
      <c r="DE766" s="2"/>
      <c r="GM766" s="2"/>
      <c r="GN766" s="2"/>
      <c r="GO766" s="2"/>
      <c r="GP766" s="2"/>
      <c r="GQ766" s="2"/>
      <c r="GR766" s="2"/>
      <c r="GS766" s="2"/>
      <c r="GT766" s="2"/>
      <c r="GU766" s="2"/>
    </row>
    <row r="767" spans="1:203" s="10" customFormat="1" ht="15.75" x14ac:dyDescent="0.25">
      <c r="A767" s="141"/>
      <c r="B767" s="208"/>
      <c r="C767" s="208"/>
      <c r="D767" s="204"/>
      <c r="E767" s="94"/>
      <c r="F767" s="13"/>
      <c r="G767" s="13"/>
      <c r="H767" s="1476" t="s">
        <v>920</v>
      </c>
      <c r="I767" s="1939">
        <v>30000</v>
      </c>
      <c r="J767" s="1939">
        <v>29800.49</v>
      </c>
      <c r="K767" s="1842">
        <f t="shared" si="80"/>
        <v>99.334966666666674</v>
      </c>
      <c r="L767" s="1694"/>
      <c r="M767" s="1694"/>
      <c r="N767" s="1842"/>
      <c r="O767" s="2017">
        <f t="shared" si="82"/>
        <v>30000</v>
      </c>
      <c r="P767" s="2017">
        <f t="shared" si="83"/>
        <v>29800.49</v>
      </c>
      <c r="Q767" s="1842">
        <f t="shared" si="81"/>
        <v>99.334966666666674</v>
      </c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DD767" s="2"/>
      <c r="DE767" s="2"/>
      <c r="GM767" s="2"/>
      <c r="GN767" s="2"/>
      <c r="GO767" s="2"/>
      <c r="GP767" s="2"/>
      <c r="GQ767" s="2"/>
      <c r="GR767" s="2"/>
      <c r="GS767" s="2"/>
      <c r="GT767" s="2"/>
      <c r="GU767" s="2"/>
    </row>
    <row r="768" spans="1:203" s="10" customFormat="1" ht="15.75" x14ac:dyDescent="0.25">
      <c r="A768" s="141"/>
      <c r="B768" s="208"/>
      <c r="C768" s="208"/>
      <c r="D768" s="204"/>
      <c r="E768" s="94"/>
      <c r="F768" s="13"/>
      <c r="G768" s="3"/>
      <c r="H768" s="1476" t="s">
        <v>921</v>
      </c>
      <c r="I768" s="1939">
        <v>30000</v>
      </c>
      <c r="J768" s="1939">
        <v>9502</v>
      </c>
      <c r="K768" s="1842">
        <f t="shared" si="80"/>
        <v>31.673333333333332</v>
      </c>
      <c r="L768" s="1694"/>
      <c r="M768" s="1694"/>
      <c r="N768" s="1842"/>
      <c r="O768" s="2017">
        <f t="shared" si="82"/>
        <v>30000</v>
      </c>
      <c r="P768" s="2017">
        <f t="shared" si="83"/>
        <v>9502</v>
      </c>
      <c r="Q768" s="1842">
        <f t="shared" si="81"/>
        <v>31.673333333333332</v>
      </c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DD768" s="2"/>
      <c r="DE768" s="2"/>
      <c r="GM768" s="2"/>
      <c r="GN768" s="2"/>
      <c r="GO768" s="2"/>
      <c r="GP768" s="2"/>
      <c r="GQ768" s="2"/>
      <c r="GR768" s="2"/>
      <c r="GS768" s="2"/>
      <c r="GT768" s="2"/>
      <c r="GU768" s="2"/>
    </row>
    <row r="769" spans="1:203" s="10" customFormat="1" ht="31.5" x14ac:dyDescent="0.25">
      <c r="A769" s="141"/>
      <c r="B769" s="208"/>
      <c r="C769" s="208"/>
      <c r="D769" s="204"/>
      <c r="E769" s="94"/>
      <c r="F769" s="13"/>
      <c r="G769" s="3"/>
      <c r="H769" s="1486" t="s">
        <v>903</v>
      </c>
      <c r="I769" s="1942">
        <v>0</v>
      </c>
      <c r="J769" s="1942">
        <v>0</v>
      </c>
      <c r="K769" s="1914"/>
      <c r="L769" s="1694"/>
      <c r="M769" s="1694"/>
      <c r="N769" s="1914"/>
      <c r="O769" s="2017">
        <f t="shared" si="82"/>
        <v>0</v>
      </c>
      <c r="P769" s="2017">
        <f t="shared" si="83"/>
        <v>0</v>
      </c>
      <c r="Q769" s="1914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DD769" s="2"/>
      <c r="DE769" s="2"/>
      <c r="GM769" s="2"/>
      <c r="GN769" s="2"/>
      <c r="GO769" s="2"/>
      <c r="GP769" s="2"/>
      <c r="GQ769" s="2"/>
      <c r="GR769" s="2"/>
      <c r="GS769" s="2"/>
      <c r="GT769" s="2"/>
      <c r="GU769" s="2"/>
    </row>
    <row r="770" spans="1:203" s="10" customFormat="1" ht="31.5" x14ac:dyDescent="0.25">
      <c r="A770" s="141"/>
      <c r="B770" s="208"/>
      <c r="C770" s="208"/>
      <c r="D770" s="204"/>
      <c r="E770" s="94">
        <v>118</v>
      </c>
      <c r="F770" s="13">
        <v>4632</v>
      </c>
      <c r="G770" s="3"/>
      <c r="H770" s="1591" t="s">
        <v>923</v>
      </c>
      <c r="I770" s="1945">
        <f>I771+I772+I773</f>
        <v>1210000</v>
      </c>
      <c r="J770" s="1945">
        <f>J771+J772+J773</f>
        <v>1160855.6000000001</v>
      </c>
      <c r="K770" s="1914">
        <f>J770/I770*100</f>
        <v>95.938479338842981</v>
      </c>
      <c r="L770" s="1694"/>
      <c r="M770" s="1694"/>
      <c r="N770" s="1914"/>
      <c r="O770" s="2081">
        <f t="shared" si="82"/>
        <v>1210000</v>
      </c>
      <c r="P770" s="2081">
        <f t="shared" si="83"/>
        <v>1160855.6000000001</v>
      </c>
      <c r="Q770" s="1914">
        <f>P770/O770*100</f>
        <v>95.938479338842981</v>
      </c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DD770" s="2"/>
      <c r="DE770" s="2"/>
      <c r="GM770" s="2"/>
      <c r="GN770" s="2"/>
      <c r="GO770" s="2"/>
      <c r="GP770" s="2"/>
      <c r="GQ770" s="2"/>
      <c r="GR770" s="2"/>
      <c r="GS770" s="2"/>
      <c r="GT770" s="2"/>
      <c r="GU770" s="2"/>
    </row>
    <row r="771" spans="1:203" s="10" customFormat="1" ht="15.75" x14ac:dyDescent="0.25">
      <c r="A771" s="141"/>
      <c r="B771" s="208"/>
      <c r="C771" s="208"/>
      <c r="D771" s="204"/>
      <c r="E771" s="94"/>
      <c r="F771" s="13"/>
      <c r="G771" s="3"/>
      <c r="H771" s="1485" t="s">
        <v>927</v>
      </c>
      <c r="I771" s="1935">
        <v>800000</v>
      </c>
      <c r="J771" s="1935">
        <v>792949.6</v>
      </c>
      <c r="K771" s="1842">
        <f>J771/I771*100</f>
        <v>99.11869999999999</v>
      </c>
      <c r="L771" s="1694"/>
      <c r="M771" s="1694"/>
      <c r="N771" s="1842"/>
      <c r="O771" s="2017">
        <f t="shared" si="82"/>
        <v>800000</v>
      </c>
      <c r="P771" s="2017">
        <f t="shared" si="83"/>
        <v>792949.6</v>
      </c>
      <c r="Q771" s="1842">
        <f>P771/O771*100</f>
        <v>99.11869999999999</v>
      </c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DD771" s="2"/>
      <c r="DE771" s="2"/>
      <c r="GM771" s="2"/>
      <c r="GN771" s="2"/>
      <c r="GO771" s="2"/>
      <c r="GP771" s="2"/>
      <c r="GQ771" s="2"/>
      <c r="GR771" s="2"/>
      <c r="GS771" s="2"/>
      <c r="GT771" s="2"/>
      <c r="GU771" s="2"/>
    </row>
    <row r="772" spans="1:203" s="10" customFormat="1" ht="15.75" x14ac:dyDescent="0.25">
      <c r="A772" s="141"/>
      <c r="B772" s="208"/>
      <c r="C772" s="208"/>
      <c r="D772" s="204"/>
      <c r="E772" s="94"/>
      <c r="F772" s="13"/>
      <c r="G772" s="13"/>
      <c r="H772" s="1477" t="s">
        <v>924</v>
      </c>
      <c r="I772" s="1926">
        <v>400000</v>
      </c>
      <c r="J772" s="1926">
        <v>367906</v>
      </c>
      <c r="K772" s="1842">
        <f>J772/I772*100</f>
        <v>91.976500000000001</v>
      </c>
      <c r="L772" s="1694"/>
      <c r="M772" s="1694"/>
      <c r="N772" s="1842"/>
      <c r="O772" s="2017">
        <f t="shared" si="82"/>
        <v>400000</v>
      </c>
      <c r="P772" s="2017">
        <f t="shared" si="83"/>
        <v>367906</v>
      </c>
      <c r="Q772" s="1842">
        <f>P772/O772*100</f>
        <v>91.976500000000001</v>
      </c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DD772" s="2"/>
      <c r="DE772" s="2"/>
      <c r="GM772" s="2"/>
      <c r="GN772" s="2"/>
      <c r="GO772" s="2"/>
      <c r="GP772" s="2"/>
      <c r="GQ772" s="2"/>
      <c r="GR772" s="2"/>
      <c r="GS772" s="2"/>
      <c r="GT772" s="2"/>
      <c r="GU772" s="2"/>
    </row>
    <row r="773" spans="1:203" s="10" customFormat="1" ht="16.5" thickBot="1" x14ac:dyDescent="0.3">
      <c r="A773" s="243"/>
      <c r="B773" s="214"/>
      <c r="C773" s="214"/>
      <c r="D773" s="204"/>
      <c r="E773" s="58"/>
      <c r="F773" s="13"/>
      <c r="G773" s="13"/>
      <c r="H773" s="1475" t="s">
        <v>926</v>
      </c>
      <c r="I773" s="1924">
        <v>10000</v>
      </c>
      <c r="J773" s="1924">
        <v>0</v>
      </c>
      <c r="K773" s="1203">
        <f>J773/I773*100</f>
        <v>0</v>
      </c>
      <c r="L773" s="1693"/>
      <c r="M773" s="1693"/>
      <c r="N773" s="1203"/>
      <c r="O773" s="2017">
        <f t="shared" si="82"/>
        <v>10000</v>
      </c>
      <c r="P773" s="2017">
        <f t="shared" si="83"/>
        <v>0</v>
      </c>
      <c r="Q773" s="1203">
        <f>P773/O773*100</f>
        <v>0</v>
      </c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DD773" s="2"/>
      <c r="DE773" s="2"/>
      <c r="GM773" s="2"/>
      <c r="GN773" s="2"/>
      <c r="GO773" s="2"/>
      <c r="GP773" s="2"/>
      <c r="GQ773" s="2"/>
      <c r="GR773" s="2"/>
      <c r="GS773" s="2"/>
      <c r="GT773" s="2"/>
      <c r="GU773" s="2"/>
    </row>
    <row r="774" spans="1:203" s="10" customFormat="1" ht="33" thickTop="1" thickBot="1" x14ac:dyDescent="0.3">
      <c r="A774" s="779"/>
      <c r="B774" s="796"/>
      <c r="C774" s="796"/>
      <c r="D774" s="790"/>
      <c r="E774" s="771"/>
      <c r="F774" s="772"/>
      <c r="G774" s="772"/>
      <c r="H774" s="1556" t="s">
        <v>1414</v>
      </c>
      <c r="I774" s="1994"/>
      <c r="J774" s="1994"/>
      <c r="K774" s="1985"/>
      <c r="L774" s="1986"/>
      <c r="M774" s="1986"/>
      <c r="N774" s="1985"/>
      <c r="O774" s="2163"/>
      <c r="P774" s="2163"/>
      <c r="Q774" s="1985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DD774" s="2"/>
      <c r="DE774" s="2"/>
      <c r="GM774" s="2"/>
      <c r="GN774" s="2"/>
      <c r="GO774" s="2"/>
      <c r="GP774" s="2"/>
      <c r="GQ774" s="2"/>
      <c r="GR774" s="2"/>
      <c r="GS774" s="2"/>
      <c r="GT774" s="2"/>
      <c r="GU774" s="2"/>
    </row>
    <row r="775" spans="1:203" s="10" customFormat="1" ht="16.5" thickTop="1" x14ac:dyDescent="0.25">
      <c r="A775" s="445"/>
      <c r="B775" s="29"/>
      <c r="C775" s="29"/>
      <c r="D775" s="40"/>
      <c r="E775" s="123"/>
      <c r="F775" s="19">
        <v>463</v>
      </c>
      <c r="G775" s="19"/>
      <c r="H775" s="1495" t="s">
        <v>1457</v>
      </c>
      <c r="I775" s="1959">
        <f>I776+I788</f>
        <v>5200000</v>
      </c>
      <c r="J775" s="1959">
        <f>J776+J788</f>
        <v>5173570.62</v>
      </c>
      <c r="K775" s="1962">
        <f t="shared" ref="K775:K790" si="84">J775/I775*100</f>
        <v>99.491742692307696</v>
      </c>
      <c r="L775" s="1704"/>
      <c r="M775" s="1704"/>
      <c r="N775" s="1962"/>
      <c r="O775" s="1944">
        <f>I775+L775</f>
        <v>5200000</v>
      </c>
      <c r="P775" s="1944">
        <f>J775+M775</f>
        <v>5173570.62</v>
      </c>
      <c r="Q775" s="1962">
        <f t="shared" ref="Q775:Q790" si="85">P775/O775*100</f>
        <v>99.491742692307696</v>
      </c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DD775" s="2"/>
      <c r="DE775" s="2"/>
      <c r="GM775" s="2"/>
      <c r="GN775" s="2"/>
      <c r="GO775" s="2"/>
      <c r="GP775" s="2"/>
      <c r="GQ775" s="2"/>
      <c r="GR775" s="2"/>
      <c r="GS775" s="2"/>
      <c r="GT775" s="2"/>
      <c r="GU775" s="2"/>
    </row>
    <row r="776" spans="1:203" s="10" customFormat="1" ht="31.5" x14ac:dyDescent="0.25">
      <c r="A776" s="141"/>
      <c r="B776" s="208"/>
      <c r="C776" s="208"/>
      <c r="D776" s="204"/>
      <c r="E776" s="94">
        <v>119</v>
      </c>
      <c r="F776" s="3">
        <v>4631</v>
      </c>
      <c r="G776" s="18"/>
      <c r="H776" s="1495" t="s">
        <v>925</v>
      </c>
      <c r="I776" s="1959">
        <f>I777+I778+I779+I780+I781+I782+I784+I785+I786+I787+I783</f>
        <v>4965000</v>
      </c>
      <c r="J776" s="1959">
        <f>J777+J778+J779+J780+J781+J782+J784+J785+J786+J787+J783</f>
        <v>4945488.29</v>
      </c>
      <c r="K776" s="1914">
        <f t="shared" si="84"/>
        <v>99.607014904330313</v>
      </c>
      <c r="L776" s="1699"/>
      <c r="M776" s="1699"/>
      <c r="N776" s="1914"/>
      <c r="O776" s="2077">
        <f t="shared" ref="O776:O791" si="86">I776+L776</f>
        <v>4965000</v>
      </c>
      <c r="P776" s="2077">
        <f t="shared" ref="P776:P791" si="87">J776+M776</f>
        <v>4945488.29</v>
      </c>
      <c r="Q776" s="1914">
        <f t="shared" si="85"/>
        <v>99.607014904330313</v>
      </c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DD776" s="2"/>
      <c r="DE776" s="2"/>
      <c r="GM776" s="2"/>
      <c r="GN776" s="2"/>
      <c r="GO776" s="2"/>
      <c r="GP776" s="2"/>
      <c r="GQ776" s="2"/>
      <c r="GR776" s="2"/>
      <c r="GS776" s="2"/>
      <c r="GT776" s="2"/>
      <c r="GU776" s="2"/>
    </row>
    <row r="777" spans="1:203" s="10" customFormat="1" ht="15.75" x14ac:dyDescent="0.25">
      <c r="A777" s="141"/>
      <c r="B777" s="208"/>
      <c r="C777" s="208"/>
      <c r="D777" s="204"/>
      <c r="E777" s="94"/>
      <c r="F777" s="3"/>
      <c r="G777" s="13"/>
      <c r="H777" s="12" t="s">
        <v>915</v>
      </c>
      <c r="I777" s="1926">
        <v>120000</v>
      </c>
      <c r="J777" s="1926">
        <v>117068</v>
      </c>
      <c r="K777" s="1842">
        <f t="shared" si="84"/>
        <v>97.556666666666672</v>
      </c>
      <c r="L777" s="1699"/>
      <c r="M777" s="1699"/>
      <c r="N777" s="1842"/>
      <c r="O777" s="2067">
        <f t="shared" si="86"/>
        <v>120000</v>
      </c>
      <c r="P777" s="2067">
        <f t="shared" si="87"/>
        <v>117068</v>
      </c>
      <c r="Q777" s="1842">
        <f t="shared" si="85"/>
        <v>97.556666666666672</v>
      </c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DD777" s="2"/>
      <c r="DE777" s="2"/>
      <c r="GM777" s="2"/>
      <c r="GN777" s="2"/>
      <c r="GO777" s="2"/>
      <c r="GP777" s="2"/>
      <c r="GQ777" s="2"/>
      <c r="GR777" s="2"/>
      <c r="GS777" s="2"/>
      <c r="GT777" s="2"/>
      <c r="GU777" s="2"/>
    </row>
    <row r="778" spans="1:203" s="10" customFormat="1" ht="15.75" x14ac:dyDescent="0.25">
      <c r="A778" s="141"/>
      <c r="B778" s="208"/>
      <c r="C778" s="208"/>
      <c r="D778" s="204"/>
      <c r="E778" s="94"/>
      <c r="F778" s="3"/>
      <c r="G778" s="3"/>
      <c r="H778" s="4" t="s">
        <v>911</v>
      </c>
      <c r="I778" s="1939">
        <v>2000000</v>
      </c>
      <c r="J778" s="1939">
        <v>1981132</v>
      </c>
      <c r="K778" s="1842">
        <f t="shared" si="84"/>
        <v>99.056599999999989</v>
      </c>
      <c r="L778" s="1699"/>
      <c r="M778" s="1699"/>
      <c r="N778" s="1842"/>
      <c r="O778" s="2067">
        <f t="shared" si="86"/>
        <v>2000000</v>
      </c>
      <c r="P778" s="2067">
        <f t="shared" si="87"/>
        <v>1981132</v>
      </c>
      <c r="Q778" s="1842">
        <f t="shared" si="85"/>
        <v>99.056599999999989</v>
      </c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DD778" s="2"/>
      <c r="DE778" s="2"/>
      <c r="GM778" s="2"/>
      <c r="GN778" s="2"/>
      <c r="GO778" s="2"/>
      <c r="GP778" s="2"/>
      <c r="GQ778" s="2"/>
      <c r="GR778" s="2"/>
      <c r="GS778" s="2"/>
      <c r="GT778" s="2"/>
      <c r="GU778" s="2"/>
    </row>
    <row r="779" spans="1:203" s="10" customFormat="1" ht="15.75" x14ac:dyDescent="0.25">
      <c r="A779" s="141"/>
      <c r="B779" s="208"/>
      <c r="C779" s="208"/>
      <c r="D779" s="204"/>
      <c r="E779" s="94"/>
      <c r="F779" s="3"/>
      <c r="G779" s="3"/>
      <c r="H779" s="4" t="s">
        <v>912</v>
      </c>
      <c r="I779" s="1939">
        <v>80000</v>
      </c>
      <c r="J779" s="1939">
        <v>79048</v>
      </c>
      <c r="K779" s="1842">
        <f t="shared" si="84"/>
        <v>98.81</v>
      </c>
      <c r="L779" s="1699"/>
      <c r="M779" s="1699"/>
      <c r="N779" s="1842"/>
      <c r="O779" s="2067">
        <f t="shared" si="86"/>
        <v>80000</v>
      </c>
      <c r="P779" s="2067">
        <f t="shared" si="87"/>
        <v>79048</v>
      </c>
      <c r="Q779" s="1842">
        <f t="shared" si="85"/>
        <v>98.81</v>
      </c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DD779" s="2"/>
      <c r="DE779" s="2"/>
      <c r="GM779" s="2"/>
      <c r="GN779" s="2"/>
      <c r="GO779" s="2"/>
      <c r="GP779" s="2"/>
      <c r="GQ779" s="2"/>
      <c r="GR779" s="2"/>
      <c r="GS779" s="2"/>
      <c r="GT779" s="2"/>
      <c r="GU779" s="2"/>
    </row>
    <row r="780" spans="1:203" s="10" customFormat="1" ht="15.75" x14ac:dyDescent="0.25">
      <c r="A780" s="141"/>
      <c r="B780" s="208"/>
      <c r="C780" s="208"/>
      <c r="D780" s="204"/>
      <c r="E780" s="94"/>
      <c r="F780" s="3"/>
      <c r="G780" s="3"/>
      <c r="H780" s="4" t="s">
        <v>913</v>
      </c>
      <c r="I780" s="1939">
        <v>1500000</v>
      </c>
      <c r="J780" s="1939">
        <v>1502509.09</v>
      </c>
      <c r="K780" s="1842">
        <f t="shared" si="84"/>
        <v>100.16727266666668</v>
      </c>
      <c r="L780" s="1699"/>
      <c r="M780" s="1699"/>
      <c r="N780" s="1842"/>
      <c r="O780" s="2067">
        <f t="shared" si="86"/>
        <v>1500000</v>
      </c>
      <c r="P780" s="2067">
        <f t="shared" si="87"/>
        <v>1502509.09</v>
      </c>
      <c r="Q780" s="1842">
        <f t="shared" si="85"/>
        <v>100.16727266666668</v>
      </c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DD780" s="2"/>
      <c r="DE780" s="2"/>
      <c r="GM780" s="2"/>
      <c r="GN780" s="2"/>
      <c r="GO780" s="2"/>
      <c r="GP780" s="2"/>
      <c r="GQ780" s="2"/>
      <c r="GR780" s="2"/>
      <c r="GS780" s="2"/>
      <c r="GT780" s="2"/>
      <c r="GU780" s="2"/>
    </row>
    <row r="781" spans="1:203" s="10" customFormat="1" ht="15.75" x14ac:dyDescent="0.25">
      <c r="A781" s="141"/>
      <c r="B781" s="208"/>
      <c r="C781" s="208"/>
      <c r="D781" s="204"/>
      <c r="E781" s="94"/>
      <c r="F781" s="3"/>
      <c r="G781" s="3"/>
      <c r="H781" s="4" t="s">
        <v>914</v>
      </c>
      <c r="I781" s="1939">
        <v>530000</v>
      </c>
      <c r="J781" s="1939">
        <v>528473.5</v>
      </c>
      <c r="K781" s="1842">
        <f t="shared" si="84"/>
        <v>99.711981132075465</v>
      </c>
      <c r="L781" s="1699"/>
      <c r="M781" s="1699"/>
      <c r="N781" s="1842"/>
      <c r="O781" s="2067">
        <f t="shared" si="86"/>
        <v>530000</v>
      </c>
      <c r="P781" s="2067">
        <f t="shared" si="87"/>
        <v>528473.5</v>
      </c>
      <c r="Q781" s="1842">
        <f t="shared" si="85"/>
        <v>99.711981132075465</v>
      </c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DD781" s="2"/>
      <c r="DE781" s="2"/>
      <c r="GM781" s="2"/>
      <c r="GN781" s="2"/>
      <c r="GO781" s="2"/>
      <c r="GP781" s="2"/>
      <c r="GQ781" s="2"/>
      <c r="GR781" s="2"/>
      <c r="GS781" s="2"/>
      <c r="GT781" s="2"/>
      <c r="GU781" s="2"/>
    </row>
    <row r="782" spans="1:203" s="10" customFormat="1" ht="15.75" x14ac:dyDescent="0.25">
      <c r="A782" s="141"/>
      <c r="B782" s="208"/>
      <c r="C782" s="208"/>
      <c r="D782" s="204"/>
      <c r="E782" s="94"/>
      <c r="F782" s="3"/>
      <c r="G782" s="3"/>
      <c r="H782" s="1446" t="s">
        <v>918</v>
      </c>
      <c r="I782" s="1939">
        <v>90000</v>
      </c>
      <c r="J782" s="1939">
        <v>92140</v>
      </c>
      <c r="K782" s="1842">
        <f t="shared" si="84"/>
        <v>102.37777777777777</v>
      </c>
      <c r="L782" s="1694"/>
      <c r="M782" s="1694"/>
      <c r="N782" s="1842"/>
      <c r="O782" s="2067">
        <f t="shared" si="86"/>
        <v>90000</v>
      </c>
      <c r="P782" s="2067">
        <f t="shared" si="87"/>
        <v>92140</v>
      </c>
      <c r="Q782" s="1842">
        <f t="shared" si="85"/>
        <v>102.37777777777777</v>
      </c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DD782" s="2"/>
      <c r="DE782" s="2"/>
      <c r="GM782" s="2"/>
      <c r="GN782" s="2"/>
      <c r="GO782" s="2"/>
      <c r="GP782" s="2"/>
      <c r="GQ782" s="2"/>
      <c r="GR782" s="2"/>
      <c r="GS782" s="2"/>
      <c r="GT782" s="2"/>
      <c r="GU782" s="2"/>
    </row>
    <row r="783" spans="1:203" s="10" customFormat="1" ht="15.75" x14ac:dyDescent="0.25">
      <c r="A783" s="141"/>
      <c r="B783" s="208"/>
      <c r="C783" s="208"/>
      <c r="D783" s="204"/>
      <c r="E783" s="59"/>
      <c r="F783" s="3"/>
      <c r="G783" s="3"/>
      <c r="H783" s="1446" t="s">
        <v>916</v>
      </c>
      <c r="I783" s="1939">
        <v>0</v>
      </c>
      <c r="J783" s="1939">
        <v>0</v>
      </c>
      <c r="K783" s="1842"/>
      <c r="L783" s="1694"/>
      <c r="M783" s="1694"/>
      <c r="N783" s="1842"/>
      <c r="O783" s="2067">
        <f t="shared" si="86"/>
        <v>0</v>
      </c>
      <c r="P783" s="2067">
        <f t="shared" si="87"/>
        <v>0</v>
      </c>
      <c r="Q783" s="1842" t="e">
        <f t="shared" si="85"/>
        <v>#DIV/0!</v>
      </c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DD783" s="2"/>
      <c r="DE783" s="2"/>
      <c r="GM783" s="2"/>
      <c r="GN783" s="2"/>
      <c r="GO783" s="2"/>
      <c r="GP783" s="2"/>
      <c r="GQ783" s="2"/>
      <c r="GR783" s="2"/>
      <c r="GS783" s="2"/>
      <c r="GT783" s="2"/>
      <c r="GU783" s="2"/>
    </row>
    <row r="784" spans="1:203" s="10" customFormat="1" ht="15.75" x14ac:dyDescent="0.25">
      <c r="A784" s="141"/>
      <c r="B784" s="208"/>
      <c r="C784" s="208"/>
      <c r="D784" s="204"/>
      <c r="E784" s="59"/>
      <c r="F784" s="3"/>
      <c r="G784" s="3"/>
      <c r="H784" s="1505" t="s">
        <v>917</v>
      </c>
      <c r="I784" s="1939">
        <v>265000</v>
      </c>
      <c r="J784" s="1939">
        <v>265809.40000000002</v>
      </c>
      <c r="K784" s="1842">
        <f t="shared" si="84"/>
        <v>100.30543396226417</v>
      </c>
      <c r="L784" s="1694"/>
      <c r="M784" s="1694"/>
      <c r="N784" s="1842"/>
      <c r="O784" s="2067">
        <f t="shared" si="86"/>
        <v>265000</v>
      </c>
      <c r="P784" s="2067">
        <f t="shared" si="87"/>
        <v>265809.40000000002</v>
      </c>
      <c r="Q784" s="1842">
        <f t="shared" si="85"/>
        <v>100.30543396226417</v>
      </c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DD784" s="2"/>
      <c r="DE784" s="2"/>
      <c r="GM784" s="2"/>
      <c r="GN784" s="2"/>
      <c r="GO784" s="2"/>
      <c r="GP784" s="2"/>
      <c r="GQ784" s="2"/>
      <c r="GR784" s="2"/>
      <c r="GS784" s="2"/>
      <c r="GT784" s="2"/>
      <c r="GU784" s="2"/>
    </row>
    <row r="785" spans="1:203" s="10" customFormat="1" ht="15.75" x14ac:dyDescent="0.25">
      <c r="A785" s="141"/>
      <c r="B785" s="208"/>
      <c r="C785" s="208"/>
      <c r="D785" s="204"/>
      <c r="E785" s="59"/>
      <c r="F785" s="3"/>
      <c r="G785" s="15"/>
      <c r="H785" s="1592" t="s">
        <v>919</v>
      </c>
      <c r="I785" s="1932">
        <v>360000</v>
      </c>
      <c r="J785" s="1932">
        <v>360619.3</v>
      </c>
      <c r="K785" s="1842">
        <f t="shared" si="84"/>
        <v>100.17202777777779</v>
      </c>
      <c r="L785" s="1694"/>
      <c r="M785" s="1694"/>
      <c r="N785" s="1842"/>
      <c r="O785" s="2017">
        <f t="shared" si="86"/>
        <v>360000</v>
      </c>
      <c r="P785" s="2017">
        <f t="shared" si="87"/>
        <v>360619.3</v>
      </c>
      <c r="Q785" s="1842">
        <f t="shared" si="85"/>
        <v>100.17202777777779</v>
      </c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DD785" s="2"/>
      <c r="DE785" s="2"/>
      <c r="GM785" s="2"/>
      <c r="GN785" s="2"/>
      <c r="GO785" s="2"/>
      <c r="GP785" s="2"/>
      <c r="GQ785" s="2"/>
      <c r="GR785" s="2"/>
      <c r="GS785" s="2"/>
      <c r="GT785" s="2"/>
      <c r="GU785" s="2"/>
    </row>
    <row r="786" spans="1:203" s="10" customFormat="1" ht="15.75" x14ac:dyDescent="0.25">
      <c r="A786" s="141"/>
      <c r="B786" s="208"/>
      <c r="C786" s="208"/>
      <c r="D786" s="204"/>
      <c r="E786" s="59"/>
      <c r="F786" s="13"/>
      <c r="G786" s="13"/>
      <c r="H786" s="4" t="s">
        <v>920</v>
      </c>
      <c r="I786" s="1939">
        <v>20000</v>
      </c>
      <c r="J786" s="1939">
        <v>18689</v>
      </c>
      <c r="K786" s="1842">
        <f t="shared" si="84"/>
        <v>93.444999999999993</v>
      </c>
      <c r="L786" s="1694"/>
      <c r="M786" s="1694"/>
      <c r="N786" s="1842"/>
      <c r="O786" s="2017">
        <f t="shared" si="86"/>
        <v>20000</v>
      </c>
      <c r="P786" s="2017">
        <f t="shared" si="87"/>
        <v>18689</v>
      </c>
      <c r="Q786" s="1842">
        <f t="shared" si="85"/>
        <v>93.444999999999993</v>
      </c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DD786" s="2"/>
      <c r="DE786" s="2"/>
      <c r="GM786" s="2"/>
      <c r="GN786" s="2"/>
      <c r="GO786" s="2"/>
      <c r="GP786" s="2"/>
      <c r="GQ786" s="2"/>
      <c r="GR786" s="2"/>
      <c r="GS786" s="2"/>
      <c r="GT786" s="2"/>
      <c r="GU786" s="2"/>
    </row>
    <row r="787" spans="1:203" s="10" customFormat="1" ht="15.75" x14ac:dyDescent="0.25">
      <c r="A787" s="141"/>
      <c r="B787" s="208"/>
      <c r="C787" s="208"/>
      <c r="D787" s="204"/>
      <c r="E787" s="59"/>
      <c r="F787" s="13"/>
      <c r="G787" s="3"/>
      <c r="H787" s="4" t="s">
        <v>921</v>
      </c>
      <c r="I787" s="1939">
        <v>0</v>
      </c>
      <c r="J787" s="1939">
        <v>0</v>
      </c>
      <c r="K787" s="1842"/>
      <c r="L787" s="1694"/>
      <c r="M787" s="1694"/>
      <c r="N787" s="1842"/>
      <c r="O787" s="2017">
        <f t="shared" si="86"/>
        <v>0</v>
      </c>
      <c r="P787" s="2017">
        <f t="shared" si="87"/>
        <v>0</v>
      </c>
      <c r="Q787" s="184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DD787" s="2"/>
      <c r="DE787" s="2"/>
      <c r="GM787" s="2"/>
      <c r="GN787" s="2"/>
      <c r="GO787" s="2"/>
      <c r="GP787" s="2"/>
      <c r="GQ787" s="2"/>
      <c r="GR787" s="2"/>
      <c r="GS787" s="2"/>
      <c r="GT787" s="2"/>
      <c r="GU787" s="2"/>
    </row>
    <row r="788" spans="1:203" s="10" customFormat="1" ht="31.5" x14ac:dyDescent="0.25">
      <c r="A788" s="141"/>
      <c r="B788" s="208"/>
      <c r="C788" s="208"/>
      <c r="D788" s="204"/>
      <c r="E788" s="59">
        <v>120</v>
      </c>
      <c r="F788" s="13">
        <v>4632</v>
      </c>
      <c r="G788" s="3"/>
      <c r="H788" s="1591" t="s">
        <v>923</v>
      </c>
      <c r="I788" s="1945">
        <f>I789+I790+I791</f>
        <v>235000</v>
      </c>
      <c r="J788" s="1945">
        <f>J789+J790+J791</f>
        <v>228082.33</v>
      </c>
      <c r="K788" s="1914">
        <f t="shared" si="84"/>
        <v>97.056310638297873</v>
      </c>
      <c r="L788" s="1694"/>
      <c r="M788" s="1694"/>
      <c r="N788" s="1914"/>
      <c r="O788" s="2081">
        <f t="shared" si="86"/>
        <v>235000</v>
      </c>
      <c r="P788" s="2081">
        <f t="shared" si="87"/>
        <v>228082.33</v>
      </c>
      <c r="Q788" s="1914">
        <f t="shared" si="85"/>
        <v>97.056310638297873</v>
      </c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DD788" s="2"/>
      <c r="DE788" s="2"/>
      <c r="GM788" s="2"/>
      <c r="GN788" s="2"/>
      <c r="GO788" s="2"/>
      <c r="GP788" s="2"/>
      <c r="GQ788" s="2"/>
      <c r="GR788" s="2"/>
      <c r="GS788" s="2"/>
      <c r="GT788" s="2"/>
      <c r="GU788" s="2"/>
    </row>
    <row r="789" spans="1:203" s="10" customFormat="1" ht="15.75" x14ac:dyDescent="0.25">
      <c r="A789" s="141"/>
      <c r="B789" s="208"/>
      <c r="C789" s="208"/>
      <c r="D789" s="204"/>
      <c r="E789" s="59"/>
      <c r="F789" s="13"/>
      <c r="G789" s="3"/>
      <c r="H789" s="1485" t="s">
        <v>927</v>
      </c>
      <c r="I789" s="1935">
        <v>0</v>
      </c>
      <c r="J789" s="1935">
        <v>0</v>
      </c>
      <c r="K789" s="1842"/>
      <c r="L789" s="1694"/>
      <c r="M789" s="1694"/>
      <c r="N789" s="1842"/>
      <c r="O789" s="2017">
        <f t="shared" si="86"/>
        <v>0</v>
      </c>
      <c r="P789" s="2017">
        <f t="shared" si="87"/>
        <v>0</v>
      </c>
      <c r="Q789" s="184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DD789" s="2"/>
      <c r="DE789" s="2"/>
      <c r="GM789" s="2"/>
      <c r="GN789" s="2"/>
      <c r="GO789" s="2"/>
      <c r="GP789" s="2"/>
      <c r="GQ789" s="2"/>
      <c r="GR789" s="2"/>
      <c r="GS789" s="2"/>
      <c r="GT789" s="2"/>
      <c r="GU789" s="2"/>
    </row>
    <row r="790" spans="1:203" s="10" customFormat="1" ht="15.75" x14ac:dyDescent="0.25">
      <c r="A790" s="141"/>
      <c r="B790" s="208"/>
      <c r="C790" s="208"/>
      <c r="D790" s="204"/>
      <c r="E790" s="59"/>
      <c r="F790" s="13"/>
      <c r="G790" s="13"/>
      <c r="H790" s="12" t="s">
        <v>924</v>
      </c>
      <c r="I790" s="1926">
        <v>235000</v>
      </c>
      <c r="J790" s="1926">
        <v>228082.33</v>
      </c>
      <c r="K790" s="1842">
        <f t="shared" si="84"/>
        <v>97.056310638297873</v>
      </c>
      <c r="L790" s="1694"/>
      <c r="M790" s="1694"/>
      <c r="N790" s="1842"/>
      <c r="O790" s="2017">
        <f t="shared" si="86"/>
        <v>235000</v>
      </c>
      <c r="P790" s="2017">
        <f t="shared" si="87"/>
        <v>228082.33</v>
      </c>
      <c r="Q790" s="1842">
        <f t="shared" si="85"/>
        <v>97.056310638297873</v>
      </c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DD790" s="2"/>
      <c r="DE790" s="2"/>
      <c r="GM790" s="2"/>
      <c r="GN790" s="2"/>
      <c r="GO790" s="2"/>
      <c r="GP790" s="2"/>
      <c r="GQ790" s="2"/>
      <c r="GR790" s="2"/>
      <c r="GS790" s="2"/>
      <c r="GT790" s="2"/>
      <c r="GU790" s="2"/>
    </row>
    <row r="791" spans="1:203" s="10" customFormat="1" ht="16.5" thickBot="1" x14ac:dyDescent="0.3">
      <c r="A791" s="243"/>
      <c r="B791" s="214"/>
      <c r="C791" s="214"/>
      <c r="D791" s="204"/>
      <c r="E791" s="59"/>
      <c r="F791" s="13"/>
      <c r="G791" s="13"/>
      <c r="H791" s="26" t="s">
        <v>926</v>
      </c>
      <c r="I791" s="1924">
        <v>0</v>
      </c>
      <c r="J791" s="1924">
        <v>0</v>
      </c>
      <c r="K791" s="1203"/>
      <c r="L791" s="1693"/>
      <c r="M791" s="1693"/>
      <c r="N791" s="1203"/>
      <c r="O791" s="2017">
        <f t="shared" si="86"/>
        <v>0</v>
      </c>
      <c r="P791" s="2017">
        <f t="shared" si="87"/>
        <v>0</v>
      </c>
      <c r="Q791" s="1203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DD791" s="2"/>
      <c r="DE791" s="2"/>
      <c r="GM791" s="2"/>
      <c r="GN791" s="2"/>
      <c r="GO791" s="2"/>
      <c r="GP791" s="2"/>
      <c r="GQ791" s="2"/>
      <c r="GR791" s="2"/>
      <c r="GS791" s="2"/>
      <c r="GT791" s="2"/>
      <c r="GU791" s="2"/>
    </row>
    <row r="792" spans="1:203" s="10" customFormat="1" ht="32.25" thickTop="1" x14ac:dyDescent="0.25">
      <c r="A792" s="142"/>
      <c r="B792" s="213"/>
      <c r="C792" s="213"/>
      <c r="D792" s="213"/>
      <c r="E792" s="2527"/>
      <c r="F792" s="2528"/>
      <c r="G792" s="84"/>
      <c r="H792" s="1489" t="s">
        <v>1415</v>
      </c>
      <c r="I792" s="2086"/>
      <c r="J792" s="2086"/>
      <c r="K792" s="1962"/>
      <c r="L792" s="1710"/>
      <c r="M792" s="1710"/>
      <c r="N792" s="1962"/>
      <c r="O792" s="1998"/>
      <c r="P792" s="1998"/>
      <c r="Q792" s="196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DD792" s="2"/>
      <c r="DE792" s="2"/>
      <c r="GM792" s="2"/>
      <c r="GN792" s="2"/>
      <c r="GO792" s="2"/>
      <c r="GP792" s="2"/>
      <c r="GQ792" s="2"/>
      <c r="GR792" s="2"/>
      <c r="GS792" s="2"/>
      <c r="GT792" s="2"/>
      <c r="GU792" s="2"/>
    </row>
    <row r="793" spans="1:203" s="10" customFormat="1" ht="16.5" thickBot="1" x14ac:dyDescent="0.3">
      <c r="A793" s="141"/>
      <c r="B793" s="208"/>
      <c r="C793" s="208"/>
      <c r="D793" s="208"/>
      <c r="E793" s="2522"/>
      <c r="F793" s="2529"/>
      <c r="G793" s="275"/>
      <c r="H793" s="1430" t="s">
        <v>36</v>
      </c>
      <c r="I793" s="2151">
        <f>I682+I701+I719+I738+I756+I775</f>
        <v>48835000</v>
      </c>
      <c r="J793" s="2151">
        <f>J682+J701+J719+J738+J756+J775</f>
        <v>43640271.689999998</v>
      </c>
      <c r="K793" s="1190">
        <f>J793/I793*100</f>
        <v>89.362694153783139</v>
      </c>
      <c r="L793" s="1752"/>
      <c r="M793" s="1752"/>
      <c r="N793" s="1190"/>
      <c r="O793" s="2063">
        <f>I793+L793</f>
        <v>48835000</v>
      </c>
      <c r="P793" s="2063">
        <f>J793+M793</f>
        <v>43640271.689999998</v>
      </c>
      <c r="Q793" s="1190">
        <f>P793/O793*100</f>
        <v>89.362694153783139</v>
      </c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DD793" s="2"/>
      <c r="DE793" s="2"/>
      <c r="GM793" s="2"/>
      <c r="GN793" s="2"/>
      <c r="GO793" s="2"/>
      <c r="GP793" s="2"/>
      <c r="GQ793" s="2"/>
      <c r="GR793" s="2"/>
      <c r="GS793" s="2"/>
      <c r="GT793" s="2"/>
      <c r="GU793" s="2"/>
    </row>
    <row r="794" spans="1:203" s="10" customFormat="1" ht="17.25" thickTop="1" thickBot="1" x14ac:dyDescent="0.3">
      <c r="A794" s="141"/>
      <c r="B794" s="208"/>
      <c r="C794" s="208"/>
      <c r="D794" s="208"/>
      <c r="E794" s="33"/>
      <c r="F794" s="42"/>
      <c r="G794" s="275"/>
      <c r="H794" s="1561" t="s">
        <v>147</v>
      </c>
      <c r="I794" s="2164">
        <f>I793</f>
        <v>48835000</v>
      </c>
      <c r="J794" s="2164">
        <f>J793</f>
        <v>43640271.689999998</v>
      </c>
      <c r="K794" s="1215">
        <f>J794/I794*100</f>
        <v>89.362694153783139</v>
      </c>
      <c r="L794" s="1753"/>
      <c r="M794" s="1753"/>
      <c r="N794" s="1215"/>
      <c r="O794" s="2089">
        <f>I794+L794</f>
        <v>48835000</v>
      </c>
      <c r="P794" s="2089">
        <f>J794+M794</f>
        <v>43640271.689999998</v>
      </c>
      <c r="Q794" s="1215">
        <f>P794/O794*100</f>
        <v>89.362694153783139</v>
      </c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DD794" s="2"/>
      <c r="DE794" s="2"/>
      <c r="GM794" s="2"/>
      <c r="GN794" s="2"/>
      <c r="GO794" s="2"/>
      <c r="GP794" s="2"/>
      <c r="GQ794" s="2"/>
      <c r="GR794" s="2"/>
      <c r="GS794" s="2"/>
      <c r="GT794" s="2"/>
      <c r="GU794" s="2"/>
    </row>
    <row r="795" spans="1:203" s="10" customFormat="1" ht="33" thickTop="1" thickBot="1" x14ac:dyDescent="0.3">
      <c r="A795" s="141"/>
      <c r="B795" s="208"/>
      <c r="C795" s="208"/>
      <c r="D795" s="208"/>
      <c r="E795" s="33"/>
      <c r="F795" s="42"/>
      <c r="G795" s="275"/>
      <c r="H795" s="1507" t="s">
        <v>149</v>
      </c>
      <c r="I795" s="2164"/>
      <c r="J795" s="2164"/>
      <c r="K795" s="1215"/>
      <c r="L795" s="1753"/>
      <c r="M795" s="1753"/>
      <c r="N795" s="1215"/>
      <c r="O795" s="2089"/>
      <c r="P795" s="2089"/>
      <c r="Q795" s="1215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DD795" s="2"/>
      <c r="DE795" s="2"/>
      <c r="GM795" s="2"/>
      <c r="GN795" s="2"/>
      <c r="GO795" s="2"/>
      <c r="GP795" s="2"/>
      <c r="GQ795" s="2"/>
      <c r="GR795" s="2"/>
      <c r="GS795" s="2"/>
      <c r="GT795" s="2"/>
      <c r="GU795" s="2"/>
    </row>
    <row r="796" spans="1:203" s="10" customFormat="1" ht="17.25" thickTop="1" thickBot="1" x14ac:dyDescent="0.3">
      <c r="A796" s="141"/>
      <c r="B796" s="208"/>
      <c r="C796" s="208"/>
      <c r="D796" s="208"/>
      <c r="E796" s="33"/>
      <c r="F796" s="42"/>
      <c r="G796" s="275"/>
      <c r="H796" s="1594" t="s">
        <v>36</v>
      </c>
      <c r="I796" s="2165">
        <f>I682+I701+I719+I738+I756+I775</f>
        <v>48835000</v>
      </c>
      <c r="J796" s="2165">
        <f>J682+J701+J719+J738+J756+J775</f>
        <v>43640271.689999998</v>
      </c>
      <c r="K796" s="1190">
        <f>J796/I796*100</f>
        <v>89.362694153783139</v>
      </c>
      <c r="L796" s="1754"/>
      <c r="M796" s="1754"/>
      <c r="N796" s="1190"/>
      <c r="O796" s="2064">
        <f>I796+L796</f>
        <v>48835000</v>
      </c>
      <c r="P796" s="2064">
        <f>J796+M796</f>
        <v>43640271.689999998</v>
      </c>
      <c r="Q796" s="1190">
        <f>P796/O796*100</f>
        <v>89.362694153783139</v>
      </c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DD796" s="2"/>
      <c r="DE796" s="2"/>
      <c r="GM796" s="2"/>
      <c r="GN796" s="2"/>
      <c r="GO796" s="2"/>
      <c r="GP796" s="2"/>
      <c r="GQ796" s="2"/>
      <c r="GR796" s="2"/>
      <c r="GS796" s="2"/>
      <c r="GT796" s="2"/>
      <c r="GU796" s="2"/>
    </row>
    <row r="797" spans="1:203" s="10" customFormat="1" ht="17.25" thickTop="1" thickBot="1" x14ac:dyDescent="0.3">
      <c r="A797" s="243"/>
      <c r="B797" s="214"/>
      <c r="C797" s="214"/>
      <c r="D797" s="214"/>
      <c r="E797" s="30"/>
      <c r="F797" s="51"/>
      <c r="G797" s="554"/>
      <c r="H797" s="1586" t="s">
        <v>148</v>
      </c>
      <c r="I797" s="2164">
        <f>I796</f>
        <v>48835000</v>
      </c>
      <c r="J797" s="2164">
        <f>J796</f>
        <v>43640271.689999998</v>
      </c>
      <c r="K797" s="1215">
        <f>J797/I797*100</f>
        <v>89.362694153783139</v>
      </c>
      <c r="L797" s="1753"/>
      <c r="M797" s="1753"/>
      <c r="N797" s="1215"/>
      <c r="O797" s="2089">
        <f>I797+L797</f>
        <v>48835000</v>
      </c>
      <c r="P797" s="2089">
        <f>J797+M797</f>
        <v>43640271.689999998</v>
      </c>
      <c r="Q797" s="1215">
        <f>P797/O797*100</f>
        <v>89.362694153783139</v>
      </c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DD797" s="2"/>
      <c r="DE797" s="2"/>
      <c r="GM797" s="2"/>
      <c r="GN797" s="2"/>
      <c r="GO797" s="2"/>
      <c r="GP797" s="2"/>
      <c r="GQ797" s="2"/>
      <c r="GR797" s="2"/>
      <c r="GS797" s="2"/>
      <c r="GT797" s="2"/>
      <c r="GU797" s="2"/>
    </row>
    <row r="798" spans="1:203" s="10" customFormat="1" ht="33" thickTop="1" thickBot="1" x14ac:dyDescent="0.3">
      <c r="A798" s="780"/>
      <c r="B798" s="780"/>
      <c r="C798" s="780"/>
      <c r="D798" s="780"/>
      <c r="E798" s="772"/>
      <c r="F798" s="781"/>
      <c r="G798" s="781"/>
      <c r="H798" s="1595" t="s">
        <v>1417</v>
      </c>
      <c r="I798" s="1994"/>
      <c r="J798" s="1994"/>
      <c r="K798" s="1985"/>
      <c r="L798" s="1986"/>
      <c r="M798" s="1986"/>
      <c r="N798" s="1985"/>
      <c r="O798" s="2158"/>
      <c r="P798" s="2158"/>
      <c r="Q798" s="1985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DD798" s="2"/>
      <c r="DE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</row>
    <row r="799" spans="1:203" s="10" customFormat="1" ht="17.25" thickTop="1" thickBot="1" x14ac:dyDescent="0.3">
      <c r="A799" s="780"/>
      <c r="B799" s="780"/>
      <c r="C799" s="780"/>
      <c r="D799" s="780">
        <v>2002</v>
      </c>
      <c r="E799" s="772"/>
      <c r="F799" s="781"/>
      <c r="G799" s="781"/>
      <c r="H799" s="1493" t="s">
        <v>1635</v>
      </c>
      <c r="I799" s="1994"/>
      <c r="J799" s="1994"/>
      <c r="K799" s="1985"/>
      <c r="L799" s="1986"/>
      <c r="M799" s="1986"/>
      <c r="N799" s="1985"/>
      <c r="O799" s="2158"/>
      <c r="P799" s="2158"/>
      <c r="Q799" s="1985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DD799" s="2"/>
      <c r="DE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</row>
    <row r="800" spans="1:203" s="10" customFormat="1" ht="33" thickTop="1" thickBot="1" x14ac:dyDescent="0.3">
      <c r="A800" s="792"/>
      <c r="B800" s="792"/>
      <c r="C800" s="792"/>
      <c r="D800" s="793" t="s">
        <v>89</v>
      </c>
      <c r="E800" s="794"/>
      <c r="F800" s="795"/>
      <c r="G800" s="795"/>
      <c r="H800" s="1493" t="s">
        <v>90</v>
      </c>
      <c r="I800" s="2159"/>
      <c r="J800" s="2159"/>
      <c r="K800" s="1985"/>
      <c r="L800" s="2160"/>
      <c r="M800" s="2160"/>
      <c r="N800" s="1985"/>
      <c r="O800" s="2161"/>
      <c r="P800" s="2161"/>
      <c r="Q800" s="1985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DD800" s="2"/>
      <c r="DE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</row>
    <row r="801" spans="1:203" s="10" customFormat="1" ht="33" thickTop="1" thickBot="1" x14ac:dyDescent="0.3">
      <c r="A801" s="792"/>
      <c r="B801" s="792"/>
      <c r="C801" s="780">
        <v>980</v>
      </c>
      <c r="D801" s="793"/>
      <c r="E801" s="794"/>
      <c r="F801" s="795"/>
      <c r="G801" s="795"/>
      <c r="H801" s="1596" t="s">
        <v>1416</v>
      </c>
      <c r="I801" s="2159"/>
      <c r="J801" s="2159"/>
      <c r="K801" s="1985"/>
      <c r="L801" s="2160"/>
      <c r="M801" s="2160"/>
      <c r="N801" s="1985"/>
      <c r="O801" s="2161"/>
      <c r="P801" s="2161"/>
      <c r="Q801" s="1985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DD801" s="2"/>
      <c r="DE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</row>
    <row r="802" spans="1:203" s="10" customFormat="1" ht="32.25" thickTop="1" x14ac:dyDescent="0.25">
      <c r="A802" s="28"/>
      <c r="B802" s="28"/>
      <c r="C802" s="28"/>
      <c r="D802" s="28"/>
      <c r="E802" s="177">
        <v>121</v>
      </c>
      <c r="F802" s="180">
        <v>4631</v>
      </c>
      <c r="G802" s="180"/>
      <c r="H802" s="1597" t="s">
        <v>21</v>
      </c>
      <c r="I802" s="1922">
        <f>I803+I804+I805</f>
        <v>200000</v>
      </c>
      <c r="J802" s="1922">
        <f>J803+J804+J805</f>
        <v>199606</v>
      </c>
      <c r="K802" s="1962">
        <f>J802/I802*100</f>
        <v>99.802999999999997</v>
      </c>
      <c r="L802" s="1731">
        <f>L803+L804+L805</f>
        <v>0</v>
      </c>
      <c r="M802" s="1731">
        <f>M803+M804+M805</f>
        <v>0</v>
      </c>
      <c r="N802" s="1962"/>
      <c r="O802" s="2068">
        <f t="shared" ref="O802:P805" si="88">I802+L802</f>
        <v>200000</v>
      </c>
      <c r="P802" s="2068">
        <f t="shared" si="88"/>
        <v>199606</v>
      </c>
      <c r="Q802" s="1962">
        <f>P802/O802*100</f>
        <v>99.802999999999997</v>
      </c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DD802" s="2"/>
      <c r="DE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</row>
    <row r="803" spans="1:203" s="10" customFormat="1" ht="17.25" customHeight="1" x14ac:dyDescent="0.25">
      <c r="A803" s="80"/>
      <c r="B803" s="80"/>
      <c r="C803" s="80"/>
      <c r="D803" s="80"/>
      <c r="E803" s="190"/>
      <c r="F803" s="232"/>
      <c r="G803" s="232"/>
      <c r="H803" s="1598" t="s">
        <v>31</v>
      </c>
      <c r="I803" s="1918">
        <v>170000</v>
      </c>
      <c r="J803" s="1918">
        <v>199606</v>
      </c>
      <c r="K803" s="1914">
        <f>J803/I803*100</f>
        <v>117.41529411764706</v>
      </c>
      <c r="L803" s="1732"/>
      <c r="M803" s="1732"/>
      <c r="N803" s="1914"/>
      <c r="O803" s="2067">
        <f t="shared" si="88"/>
        <v>170000</v>
      </c>
      <c r="P803" s="2067">
        <f t="shared" si="88"/>
        <v>199606</v>
      </c>
      <c r="Q803" s="1914">
        <f>P803/O803*100</f>
        <v>117.41529411764706</v>
      </c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DD803" s="2"/>
      <c r="DE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</row>
    <row r="804" spans="1:203" s="10" customFormat="1" ht="17.25" customHeight="1" x14ac:dyDescent="0.25">
      <c r="A804" s="80"/>
      <c r="B804" s="80"/>
      <c r="C804" s="80"/>
      <c r="D804" s="80"/>
      <c r="E804" s="190"/>
      <c r="F804" s="232"/>
      <c r="G804" s="232"/>
      <c r="H804" s="1598" t="s">
        <v>32</v>
      </c>
      <c r="I804" s="1935">
        <v>30000</v>
      </c>
      <c r="J804" s="1935">
        <v>0</v>
      </c>
      <c r="K804" s="1914">
        <f>J804/I804*100</f>
        <v>0</v>
      </c>
      <c r="L804" s="1732"/>
      <c r="M804" s="1732"/>
      <c r="N804" s="1914"/>
      <c r="O804" s="2067">
        <f t="shared" si="88"/>
        <v>30000</v>
      </c>
      <c r="P804" s="2067">
        <f t="shared" si="88"/>
        <v>0</v>
      </c>
      <c r="Q804" s="1914">
        <f>P804/O804*100</f>
        <v>0</v>
      </c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DD804" s="2"/>
      <c r="DE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</row>
    <row r="805" spans="1:203" s="10" customFormat="1" ht="17.25" customHeight="1" thickBot="1" x14ac:dyDescent="0.3">
      <c r="A805" s="137"/>
      <c r="B805" s="137"/>
      <c r="C805" s="137"/>
      <c r="D805" s="137"/>
      <c r="E805" s="188"/>
      <c r="F805" s="174"/>
      <c r="G805" s="174"/>
      <c r="H805" s="1599" t="s">
        <v>30</v>
      </c>
      <c r="I805" s="1924">
        <v>0</v>
      </c>
      <c r="J805" s="1924">
        <v>0</v>
      </c>
      <c r="K805" s="1228"/>
      <c r="L805" s="1708"/>
      <c r="M805" s="1708"/>
      <c r="N805" s="1228"/>
      <c r="O805" s="2066">
        <f t="shared" si="88"/>
        <v>0</v>
      </c>
      <c r="P805" s="2066">
        <f t="shared" si="88"/>
        <v>0</v>
      </c>
      <c r="Q805" s="1228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DD805" s="2"/>
      <c r="DE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</row>
    <row r="806" spans="1:203" s="10" customFormat="1" ht="32.25" thickTop="1" x14ac:dyDescent="0.25">
      <c r="A806" s="445"/>
      <c r="B806" s="29"/>
      <c r="C806" s="29"/>
      <c r="D806" s="29"/>
      <c r="E806" s="2532"/>
      <c r="F806" s="2530"/>
      <c r="G806" s="529"/>
      <c r="H806" s="1600" t="s">
        <v>1418</v>
      </c>
      <c r="I806" s="2086"/>
      <c r="J806" s="2086"/>
      <c r="K806" s="1962"/>
      <c r="L806" s="1710"/>
      <c r="M806" s="1710"/>
      <c r="N806" s="1962"/>
      <c r="O806" s="1998"/>
      <c r="P806" s="1998"/>
      <c r="Q806" s="196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DD806" s="2"/>
      <c r="DE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</row>
    <row r="807" spans="1:203" s="10" customFormat="1" ht="16.5" thickBot="1" x14ac:dyDescent="0.3">
      <c r="A807" s="140"/>
      <c r="B807" s="36"/>
      <c r="C807" s="36"/>
      <c r="D807" s="36"/>
      <c r="E807" s="2533"/>
      <c r="F807" s="2531"/>
      <c r="G807" s="578">
        <v>1</v>
      </c>
      <c r="H807" s="1601" t="s">
        <v>36</v>
      </c>
      <c r="I807" s="2151">
        <f>I802</f>
        <v>200000</v>
      </c>
      <c r="J807" s="2151">
        <f>J802</f>
        <v>199606</v>
      </c>
      <c r="K807" s="1190">
        <f>J807/I807*100</f>
        <v>99.802999999999997</v>
      </c>
      <c r="L807" s="1752"/>
      <c r="M807" s="1752"/>
      <c r="N807" s="1190"/>
      <c r="O807" s="2063">
        <f>I807+L807</f>
        <v>200000</v>
      </c>
      <c r="P807" s="2063">
        <f>J807+M807</f>
        <v>199606</v>
      </c>
      <c r="Q807" s="1190">
        <f>P807/O807*100</f>
        <v>99.802999999999997</v>
      </c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DD807" s="2"/>
      <c r="DE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</row>
    <row r="808" spans="1:203" s="10" customFormat="1" ht="17.25" thickTop="1" thickBot="1" x14ac:dyDescent="0.3">
      <c r="A808" s="140"/>
      <c r="B808" s="36"/>
      <c r="C808" s="36"/>
      <c r="D808" s="36"/>
      <c r="E808" s="175"/>
      <c r="F808" s="257"/>
      <c r="G808" s="257"/>
      <c r="H808" s="1602" t="s">
        <v>150</v>
      </c>
      <c r="I808" s="2166">
        <f>I807</f>
        <v>200000</v>
      </c>
      <c r="J808" s="2166">
        <f>J807</f>
        <v>199606</v>
      </c>
      <c r="K808" s="1215">
        <f>J808/I808*100</f>
        <v>99.802999999999997</v>
      </c>
      <c r="L808" s="1755"/>
      <c r="M808" s="1755"/>
      <c r="N808" s="1215"/>
      <c r="O808" s="2070">
        <f>I808+L808</f>
        <v>200000</v>
      </c>
      <c r="P808" s="2070">
        <f>J808+M808</f>
        <v>199606</v>
      </c>
      <c r="Q808" s="1215">
        <f>P808/O808*100</f>
        <v>99.802999999999997</v>
      </c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DD808" s="2"/>
      <c r="DE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</row>
    <row r="809" spans="1:203" s="10" customFormat="1" ht="32.25" thickTop="1" x14ac:dyDescent="0.25">
      <c r="A809" s="140"/>
      <c r="B809" s="36"/>
      <c r="C809" s="36"/>
      <c r="D809" s="36"/>
      <c r="E809" s="175"/>
      <c r="F809" s="257"/>
      <c r="G809" s="257"/>
      <c r="H809" s="1603" t="s">
        <v>151</v>
      </c>
      <c r="I809" s="2086"/>
      <c r="J809" s="2086"/>
      <c r="K809" s="1962"/>
      <c r="L809" s="1710"/>
      <c r="M809" s="1710"/>
      <c r="N809" s="1962"/>
      <c r="O809" s="1998"/>
      <c r="P809" s="1998"/>
      <c r="Q809" s="196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DD809" s="2"/>
      <c r="DE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</row>
    <row r="810" spans="1:203" s="10" customFormat="1" ht="16.5" thickBot="1" x14ac:dyDescent="0.3">
      <c r="A810" s="140"/>
      <c r="B810" s="36"/>
      <c r="C810" s="36"/>
      <c r="D810" s="36"/>
      <c r="E810" s="175"/>
      <c r="F810" s="257"/>
      <c r="G810" s="578">
        <v>1</v>
      </c>
      <c r="H810" s="1604" t="s">
        <v>36</v>
      </c>
      <c r="I810" s="2151">
        <f>I802</f>
        <v>200000</v>
      </c>
      <c r="J810" s="2151">
        <f>J802</f>
        <v>199606</v>
      </c>
      <c r="K810" s="1190">
        <f>J810/I810*100</f>
        <v>99.802999999999997</v>
      </c>
      <c r="L810" s="1752"/>
      <c r="M810" s="1752"/>
      <c r="N810" s="1190"/>
      <c r="O810" s="2063">
        <f>I810</f>
        <v>200000</v>
      </c>
      <c r="P810" s="2063">
        <f>J810</f>
        <v>199606</v>
      </c>
      <c r="Q810" s="1190">
        <f>P810/O810*100</f>
        <v>99.802999999999997</v>
      </c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DD810" s="2"/>
      <c r="DE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</row>
    <row r="811" spans="1:203" s="10" customFormat="1" ht="17.25" thickTop="1" thickBot="1" x14ac:dyDescent="0.3">
      <c r="A811" s="140"/>
      <c r="B811" s="36"/>
      <c r="C811" s="36"/>
      <c r="D811" s="36"/>
      <c r="E811" s="175"/>
      <c r="F811" s="257"/>
      <c r="G811" s="257"/>
      <c r="H811" s="1605" t="s">
        <v>148</v>
      </c>
      <c r="I811" s="2166">
        <f>I810</f>
        <v>200000</v>
      </c>
      <c r="J811" s="2166">
        <f>J810</f>
        <v>199606</v>
      </c>
      <c r="K811" s="1215">
        <f>J811/I811*100</f>
        <v>99.802999999999997</v>
      </c>
      <c r="L811" s="1755"/>
      <c r="M811" s="1755"/>
      <c r="N811" s="1215"/>
      <c r="O811" s="2070">
        <f>I811+L811</f>
        <v>200000</v>
      </c>
      <c r="P811" s="2070">
        <f>J811+M811</f>
        <v>199606</v>
      </c>
      <c r="Q811" s="1215">
        <f>P811/O811*100</f>
        <v>99.802999999999997</v>
      </c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DD811" s="2"/>
      <c r="DE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</row>
    <row r="812" spans="1:203" s="10" customFormat="1" ht="32.25" thickTop="1" x14ac:dyDescent="0.25">
      <c r="A812" s="140"/>
      <c r="B812" s="36"/>
      <c r="C812" s="36"/>
      <c r="D812" s="36"/>
      <c r="E812" s="175"/>
      <c r="F812" s="257"/>
      <c r="G812" s="624"/>
      <c r="H812" s="1606" t="s">
        <v>1636</v>
      </c>
      <c r="I812" s="2086"/>
      <c r="J812" s="2086"/>
      <c r="K812" s="1962"/>
      <c r="L812" s="1710"/>
      <c r="M812" s="1710"/>
      <c r="N812" s="1962"/>
      <c r="O812" s="1998"/>
      <c r="P812" s="1998"/>
      <c r="Q812" s="196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DD812" s="2"/>
      <c r="DE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</row>
    <row r="813" spans="1:203" s="10" customFormat="1" ht="15.75" x14ac:dyDescent="0.25">
      <c r="A813" s="140"/>
      <c r="B813" s="36"/>
      <c r="C813" s="36"/>
      <c r="D813" s="36"/>
      <c r="E813" s="33"/>
      <c r="F813" s="40"/>
      <c r="G813" s="578">
        <v>1</v>
      </c>
      <c r="H813" s="1607" t="s">
        <v>36</v>
      </c>
      <c r="I813" s="1935">
        <f>I797+I811</f>
        <v>49035000</v>
      </c>
      <c r="J813" s="1935">
        <f>J797+J811</f>
        <v>43839877.689999998</v>
      </c>
      <c r="K813" s="1842">
        <f>J813/I813*100</f>
        <v>89.405277230549601</v>
      </c>
      <c r="L813" s="1735">
        <f>L806</f>
        <v>0</v>
      </c>
      <c r="M813" s="1735">
        <f>M806</f>
        <v>0</v>
      </c>
      <c r="N813" s="1842"/>
      <c r="O813" s="2067">
        <f t="shared" ref="O813:P815" si="89">I813+L813</f>
        <v>49035000</v>
      </c>
      <c r="P813" s="2067">
        <f t="shared" si="89"/>
        <v>43839877.689999998</v>
      </c>
      <c r="Q813" s="1842">
        <f>P813/O813*100</f>
        <v>89.405277230549601</v>
      </c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DD813" s="2"/>
      <c r="DE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</row>
    <row r="814" spans="1:203" s="10" customFormat="1" ht="32.25" thickBot="1" x14ac:dyDescent="0.3">
      <c r="A814" s="140"/>
      <c r="B814" s="36"/>
      <c r="C814" s="36"/>
      <c r="D814" s="36"/>
      <c r="E814" s="33"/>
      <c r="F814" s="40"/>
      <c r="G814" s="578">
        <v>7</v>
      </c>
      <c r="H814" s="1608" t="s">
        <v>466</v>
      </c>
      <c r="I814" s="1947">
        <f>I676</f>
        <v>60000000</v>
      </c>
      <c r="J814" s="1947">
        <f>J676</f>
        <v>46864525</v>
      </c>
      <c r="K814" s="1228">
        <f>J814/I814*100</f>
        <v>78.107541666666663</v>
      </c>
      <c r="L814" s="1834"/>
      <c r="M814" s="1834"/>
      <c r="N814" s="1228"/>
      <c r="O814" s="2070">
        <f t="shared" si="89"/>
        <v>60000000</v>
      </c>
      <c r="P814" s="2070">
        <f t="shared" si="89"/>
        <v>46864525</v>
      </c>
      <c r="Q814" s="1214">
        <f>P814/O814*100</f>
        <v>78.107541666666663</v>
      </c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DD814" s="2"/>
      <c r="DE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</row>
    <row r="815" spans="1:203" s="10" customFormat="1" ht="17.25" thickTop="1" thickBot="1" x14ac:dyDescent="0.3">
      <c r="A815" s="444"/>
      <c r="B815" s="36"/>
      <c r="C815" s="36"/>
      <c r="D815" s="36"/>
      <c r="E815" s="33"/>
      <c r="F815" s="40"/>
      <c r="G815" s="137"/>
      <c r="H815" s="1609" t="s">
        <v>156</v>
      </c>
      <c r="I815" s="1929">
        <f>I813+I814</f>
        <v>109035000</v>
      </c>
      <c r="J815" s="1929">
        <f>J813+J814</f>
        <v>90704402.689999998</v>
      </c>
      <c r="K815" s="1228">
        <f>J815/I815*100</f>
        <v>83.188336488283582</v>
      </c>
      <c r="L815" s="1698"/>
      <c r="M815" s="1698"/>
      <c r="N815" s="1215"/>
      <c r="O815" s="2016">
        <f t="shared" si="89"/>
        <v>109035000</v>
      </c>
      <c r="P815" s="2016">
        <f t="shared" si="89"/>
        <v>90704402.689999998</v>
      </c>
      <c r="Q815" s="1187">
        <f>P815/O815*100</f>
        <v>83.188336488283582</v>
      </c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DD815" s="2"/>
      <c r="DE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</row>
    <row r="816" spans="1:203" s="10" customFormat="1" ht="33" thickTop="1" thickBot="1" x14ac:dyDescent="0.3">
      <c r="A816" s="789"/>
      <c r="B816" s="768"/>
      <c r="C816" s="768"/>
      <c r="D816" s="769">
        <v>2003</v>
      </c>
      <c r="E816" s="791"/>
      <c r="F816" s="772"/>
      <c r="G816" s="772"/>
      <c r="H816" s="1556" t="s">
        <v>479</v>
      </c>
      <c r="I816" s="1874"/>
      <c r="J816" s="1874"/>
      <c r="K816" s="1871"/>
      <c r="L816" s="1875"/>
      <c r="M816" s="1875"/>
      <c r="N816" s="1871"/>
      <c r="O816" s="1876"/>
      <c r="P816" s="1876"/>
      <c r="Q816" s="1877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DD816" s="2"/>
      <c r="DE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</row>
    <row r="817" spans="1:203" s="10" customFormat="1" ht="33" thickTop="1" thickBot="1" x14ac:dyDescent="0.3">
      <c r="A817" s="789"/>
      <c r="B817" s="768"/>
      <c r="C817" s="768"/>
      <c r="D817" s="769" t="s">
        <v>87</v>
      </c>
      <c r="E817" s="791"/>
      <c r="F817" s="772"/>
      <c r="G817" s="772"/>
      <c r="H817" s="1556" t="s">
        <v>88</v>
      </c>
      <c r="I817" s="1874"/>
      <c r="J817" s="1874"/>
      <c r="K817" s="1871"/>
      <c r="L817" s="1875"/>
      <c r="M817" s="1875"/>
      <c r="N817" s="1871"/>
      <c r="O817" s="1878"/>
      <c r="P817" s="1878"/>
      <c r="Q817" s="1871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DD817" s="2"/>
      <c r="DE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</row>
    <row r="818" spans="1:203" s="10" customFormat="1" ht="17.25" thickTop="1" thickBot="1" x14ac:dyDescent="0.3">
      <c r="A818" s="789"/>
      <c r="B818" s="780"/>
      <c r="C818" s="780"/>
      <c r="D818" s="790"/>
      <c r="E818" s="790"/>
      <c r="F818" s="772"/>
      <c r="G818" s="772"/>
      <c r="H818" s="1556" t="s">
        <v>25</v>
      </c>
      <c r="I818" s="1879"/>
      <c r="J818" s="1879"/>
      <c r="K818" s="1871"/>
      <c r="L818" s="1880"/>
      <c r="M818" s="1880"/>
      <c r="N818" s="1871"/>
      <c r="O818" s="1878"/>
      <c r="P818" s="1878"/>
      <c r="Q818" s="1871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DD818" s="2"/>
      <c r="DE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</row>
    <row r="819" spans="1:203" s="10" customFormat="1" ht="17.25" thickTop="1" thickBot="1" x14ac:dyDescent="0.3">
      <c r="A819" s="789"/>
      <c r="B819" s="780"/>
      <c r="C819" s="780">
        <v>920</v>
      </c>
      <c r="D819" s="790"/>
      <c r="E819" s="790"/>
      <c r="F819" s="772"/>
      <c r="G819" s="772"/>
      <c r="H819" s="1610" t="s">
        <v>1485</v>
      </c>
      <c r="I819" s="1881"/>
      <c r="J819" s="1881"/>
      <c r="K819" s="1882"/>
      <c r="L819" s="1875"/>
      <c r="M819" s="1875"/>
      <c r="N819" s="1882"/>
      <c r="O819" s="1878"/>
      <c r="P819" s="1878"/>
      <c r="Q819" s="188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DD819" s="2"/>
      <c r="DE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</row>
    <row r="820" spans="1:203" s="10" customFormat="1" ht="16.5" thickTop="1" x14ac:dyDescent="0.25">
      <c r="A820" s="140"/>
      <c r="B820" s="29"/>
      <c r="C820" s="29"/>
      <c r="D820" s="40"/>
      <c r="E820" s="37"/>
      <c r="F820" s="18"/>
      <c r="G820" s="18"/>
      <c r="H820" s="1495" t="s">
        <v>1220</v>
      </c>
      <c r="I820" s="1942"/>
      <c r="J820" s="1942"/>
      <c r="K820" s="1199"/>
      <c r="L820" s="1700"/>
      <c r="M820" s="1700"/>
      <c r="N820" s="1199"/>
      <c r="O820" s="1912">
        <f>I820+L820</f>
        <v>0</v>
      </c>
      <c r="P820" s="1912">
        <f>J820+M820</f>
        <v>0</v>
      </c>
      <c r="Q820" s="1199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DD820" s="2"/>
      <c r="DE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</row>
    <row r="821" spans="1:203" s="10" customFormat="1" ht="15.75" x14ac:dyDescent="0.25">
      <c r="A821" s="140"/>
      <c r="B821" s="36"/>
      <c r="C821" s="36"/>
      <c r="D821" s="40"/>
      <c r="E821" s="37"/>
      <c r="F821" s="63">
        <v>463</v>
      </c>
      <c r="G821" s="63"/>
      <c r="H821" s="1495" t="s">
        <v>1457</v>
      </c>
      <c r="I821" s="1945">
        <f>I822+I835</f>
        <v>18550000</v>
      </c>
      <c r="J821" s="1945">
        <f>J822+J835</f>
        <v>16908051.710000001</v>
      </c>
      <c r="K821" s="1214">
        <f t="shared" ref="K821:K837" si="90">J821/I821*100</f>
        <v>91.148526738544476</v>
      </c>
      <c r="L821" s="1700"/>
      <c r="M821" s="1700"/>
      <c r="N821" s="1968"/>
      <c r="O821" s="1912">
        <f t="shared" ref="O821:O837" si="91">I821+L821</f>
        <v>18550000</v>
      </c>
      <c r="P821" s="1912">
        <f t="shared" ref="P821:P833" si="92">J821+M821</f>
        <v>16908051.710000001</v>
      </c>
      <c r="Q821" s="1214">
        <f t="shared" ref="Q821:Q837" si="93">P821/O821*100</f>
        <v>91.148526738544476</v>
      </c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DD821" s="2"/>
      <c r="DE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</row>
    <row r="822" spans="1:203" s="10" customFormat="1" ht="31.5" x14ac:dyDescent="0.25">
      <c r="A822" s="140"/>
      <c r="B822" s="36"/>
      <c r="C822" s="36"/>
      <c r="D822" s="40"/>
      <c r="E822" s="37">
        <v>122</v>
      </c>
      <c r="F822" s="79">
        <v>4631</v>
      </c>
      <c r="G822" s="79"/>
      <c r="H822" s="1495" t="s">
        <v>925</v>
      </c>
      <c r="I822" s="1959">
        <f>I823+I824+I825+I826+I827+I828+I829+I830+I831+I832+I833+I834</f>
        <v>18000000</v>
      </c>
      <c r="J822" s="1959">
        <f>J823+J824+J825+J826+J827+J828+J829+J830+J831+J832+J833+J834</f>
        <v>16482219.709999999</v>
      </c>
      <c r="K822" s="1842">
        <f t="shared" si="90"/>
        <v>91.567887277777771</v>
      </c>
      <c r="L822" s="1704"/>
      <c r="M822" s="1704"/>
      <c r="N822" s="1842"/>
      <c r="O822" s="1999">
        <f t="shared" si="91"/>
        <v>18000000</v>
      </c>
      <c r="P822" s="1999">
        <f t="shared" si="92"/>
        <v>16482219.709999999</v>
      </c>
      <c r="Q822" s="1842">
        <f t="shared" si="93"/>
        <v>91.567887277777771</v>
      </c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DD822" s="2"/>
      <c r="DE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</row>
    <row r="823" spans="1:203" s="10" customFormat="1" ht="15.75" x14ac:dyDescent="0.25">
      <c r="A823" s="140"/>
      <c r="B823" s="208"/>
      <c r="C823" s="208"/>
      <c r="D823" s="204"/>
      <c r="E823" s="94"/>
      <c r="F823" s="13"/>
      <c r="G823" s="13"/>
      <c r="H823" s="12" t="s">
        <v>915</v>
      </c>
      <c r="I823" s="1926">
        <v>260000</v>
      </c>
      <c r="J823" s="1926">
        <v>144512.54999999999</v>
      </c>
      <c r="K823" s="1842">
        <f t="shared" si="90"/>
        <v>55.58175</v>
      </c>
      <c r="L823" s="1694"/>
      <c r="M823" s="1694"/>
      <c r="N823" s="1842"/>
      <c r="O823" s="1999">
        <f t="shared" si="91"/>
        <v>260000</v>
      </c>
      <c r="P823" s="1999">
        <f t="shared" si="92"/>
        <v>144512.54999999999</v>
      </c>
      <c r="Q823" s="1842">
        <f t="shared" si="93"/>
        <v>55.58175</v>
      </c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DD823" s="2"/>
      <c r="DE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</row>
    <row r="824" spans="1:203" s="10" customFormat="1" ht="15.75" x14ac:dyDescent="0.25">
      <c r="A824" s="140"/>
      <c r="B824" s="208"/>
      <c r="C824" s="208"/>
      <c r="D824" s="204"/>
      <c r="E824" s="94"/>
      <c r="F824" s="3"/>
      <c r="G824" s="3"/>
      <c r="H824" s="4" t="s">
        <v>911</v>
      </c>
      <c r="I824" s="1939">
        <v>400000</v>
      </c>
      <c r="J824" s="1939">
        <v>348702.2</v>
      </c>
      <c r="K824" s="1842">
        <f t="shared" si="90"/>
        <v>87.175550000000001</v>
      </c>
      <c r="L824" s="1699"/>
      <c r="M824" s="1699"/>
      <c r="N824" s="1842"/>
      <c r="O824" s="1999">
        <f t="shared" si="91"/>
        <v>400000</v>
      </c>
      <c r="P824" s="1999">
        <f t="shared" si="92"/>
        <v>348702.2</v>
      </c>
      <c r="Q824" s="1842">
        <f t="shared" si="93"/>
        <v>87.175550000000001</v>
      </c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DD824" s="2"/>
      <c r="DE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</row>
    <row r="825" spans="1:203" s="10" customFormat="1" ht="15.75" x14ac:dyDescent="0.25">
      <c r="A825" s="140"/>
      <c r="B825" s="208"/>
      <c r="C825" s="208"/>
      <c r="D825" s="204"/>
      <c r="E825" s="94"/>
      <c r="F825" s="3"/>
      <c r="G825" s="3"/>
      <c r="H825" s="1476" t="s">
        <v>912</v>
      </c>
      <c r="I825" s="1939">
        <v>815000</v>
      </c>
      <c r="J825" s="1939">
        <v>814357.78</v>
      </c>
      <c r="K825" s="1842">
        <f t="shared" si="90"/>
        <v>99.921199999999999</v>
      </c>
      <c r="L825" s="1699"/>
      <c r="M825" s="1699"/>
      <c r="N825" s="1842"/>
      <c r="O825" s="1999">
        <f t="shared" si="91"/>
        <v>815000</v>
      </c>
      <c r="P825" s="1999">
        <f t="shared" si="92"/>
        <v>814357.78</v>
      </c>
      <c r="Q825" s="1842">
        <f t="shared" si="93"/>
        <v>99.921199999999999</v>
      </c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DD825" s="2"/>
      <c r="DE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</row>
    <row r="826" spans="1:203" s="10" customFormat="1" ht="15.75" x14ac:dyDescent="0.25">
      <c r="A826" s="140"/>
      <c r="B826" s="208"/>
      <c r="C826" s="208"/>
      <c r="D826" s="204"/>
      <c r="E826" s="94"/>
      <c r="F826" s="3"/>
      <c r="G826" s="3"/>
      <c r="H826" s="1476" t="s">
        <v>913</v>
      </c>
      <c r="I826" s="1939">
        <v>12225000</v>
      </c>
      <c r="J826" s="1939">
        <v>11617971.32</v>
      </c>
      <c r="K826" s="1842">
        <f t="shared" si="90"/>
        <v>95.034530224948881</v>
      </c>
      <c r="L826" s="1699"/>
      <c r="M826" s="1699"/>
      <c r="N826" s="1842"/>
      <c r="O826" s="2067">
        <f t="shared" si="91"/>
        <v>12225000</v>
      </c>
      <c r="P826" s="2067">
        <f t="shared" si="92"/>
        <v>11617971.32</v>
      </c>
      <c r="Q826" s="1842">
        <f t="shared" si="93"/>
        <v>95.034530224948881</v>
      </c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DD826" s="2"/>
      <c r="DE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</row>
    <row r="827" spans="1:203" s="10" customFormat="1" ht="15.75" x14ac:dyDescent="0.25">
      <c r="A827" s="140"/>
      <c r="B827" s="208"/>
      <c r="C827" s="208"/>
      <c r="D827" s="204"/>
      <c r="E827" s="94"/>
      <c r="F827" s="3"/>
      <c r="G827" s="3"/>
      <c r="H827" s="4" t="s">
        <v>914</v>
      </c>
      <c r="I827" s="1939">
        <v>1588000</v>
      </c>
      <c r="J827" s="1939">
        <v>1259599.27</v>
      </c>
      <c r="K827" s="1842">
        <f t="shared" si="90"/>
        <v>79.319853274559193</v>
      </c>
      <c r="L827" s="1699"/>
      <c r="M827" s="1699"/>
      <c r="N827" s="1842"/>
      <c r="O827" s="2067">
        <f t="shared" si="91"/>
        <v>1588000</v>
      </c>
      <c r="P827" s="2067">
        <f t="shared" si="92"/>
        <v>1259599.27</v>
      </c>
      <c r="Q827" s="1842">
        <f t="shared" si="93"/>
        <v>79.319853274559193</v>
      </c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DD827" s="2"/>
      <c r="DE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</row>
    <row r="828" spans="1:203" s="10" customFormat="1" ht="15.75" x14ac:dyDescent="0.25">
      <c r="A828" s="140"/>
      <c r="B828" s="208"/>
      <c r="C828" s="208"/>
      <c r="D828" s="204"/>
      <c r="E828" s="94"/>
      <c r="F828" s="3"/>
      <c r="G828" s="3"/>
      <c r="H828" s="1446" t="s">
        <v>918</v>
      </c>
      <c r="I828" s="1939">
        <v>450000</v>
      </c>
      <c r="J828" s="1939">
        <v>360706.4</v>
      </c>
      <c r="K828" s="1842">
        <f t="shared" si="90"/>
        <v>80.156977777777783</v>
      </c>
      <c r="L828" s="1699"/>
      <c r="M828" s="1699"/>
      <c r="N828" s="1842"/>
      <c r="O828" s="2067">
        <f t="shared" si="91"/>
        <v>450000</v>
      </c>
      <c r="P828" s="2067">
        <f t="shared" si="92"/>
        <v>360706.4</v>
      </c>
      <c r="Q828" s="1842">
        <f t="shared" si="93"/>
        <v>80.156977777777783</v>
      </c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DD828" s="2"/>
      <c r="DE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</row>
    <row r="829" spans="1:203" s="10" customFormat="1" ht="15.75" x14ac:dyDescent="0.25">
      <c r="A829" s="140"/>
      <c r="B829" s="208"/>
      <c r="C829" s="208"/>
      <c r="D829" s="204"/>
      <c r="E829" s="94"/>
      <c r="F829" s="3"/>
      <c r="G829" s="3"/>
      <c r="H829" s="4" t="s">
        <v>916</v>
      </c>
      <c r="I829" s="1939">
        <v>800000</v>
      </c>
      <c r="J829" s="1939">
        <v>798000</v>
      </c>
      <c r="K829" s="1842">
        <f t="shared" si="90"/>
        <v>99.75</v>
      </c>
      <c r="L829" s="1699"/>
      <c r="M829" s="1699"/>
      <c r="N829" s="1842"/>
      <c r="O829" s="2067">
        <f t="shared" si="91"/>
        <v>800000</v>
      </c>
      <c r="P829" s="2067">
        <f t="shared" si="92"/>
        <v>798000</v>
      </c>
      <c r="Q829" s="1842">
        <f t="shared" si="93"/>
        <v>99.75</v>
      </c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DD829" s="2"/>
      <c r="DE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</row>
    <row r="830" spans="1:203" s="10" customFormat="1" ht="15.75" x14ac:dyDescent="0.25">
      <c r="A830" s="140"/>
      <c r="B830" s="208"/>
      <c r="C830" s="208"/>
      <c r="D830" s="204"/>
      <c r="E830" s="94"/>
      <c r="F830" s="3"/>
      <c r="G830" s="3"/>
      <c r="H830" s="1505" t="s">
        <v>917</v>
      </c>
      <c r="I830" s="1939">
        <v>430000</v>
      </c>
      <c r="J830" s="1939">
        <v>360963.1</v>
      </c>
      <c r="K830" s="1842">
        <f t="shared" si="90"/>
        <v>83.944906976744178</v>
      </c>
      <c r="L830" s="1699"/>
      <c r="M830" s="1699"/>
      <c r="N830" s="1842"/>
      <c r="O830" s="2066">
        <f t="shared" si="91"/>
        <v>430000</v>
      </c>
      <c r="P830" s="2066">
        <f t="shared" si="92"/>
        <v>360963.1</v>
      </c>
      <c r="Q830" s="1842">
        <f t="shared" si="93"/>
        <v>83.944906976744178</v>
      </c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DD830" s="2"/>
      <c r="DE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</row>
    <row r="831" spans="1:203" s="10" customFormat="1" ht="15.75" x14ac:dyDescent="0.25">
      <c r="A831" s="140"/>
      <c r="B831" s="208"/>
      <c r="C831" s="208"/>
      <c r="D831" s="204"/>
      <c r="E831" s="35"/>
      <c r="F831" s="15"/>
      <c r="G831" s="15"/>
      <c r="H831" s="1592" t="s">
        <v>919</v>
      </c>
      <c r="I831" s="1932">
        <v>760000</v>
      </c>
      <c r="J831" s="1932">
        <v>657322.09</v>
      </c>
      <c r="K831" s="1842">
        <f t="shared" si="90"/>
        <v>86.489748684210525</v>
      </c>
      <c r="L831" s="1696"/>
      <c r="M831" s="1696"/>
      <c r="N831" s="1842"/>
      <c r="O831" s="2067">
        <f t="shared" si="91"/>
        <v>760000</v>
      </c>
      <c r="P831" s="2067">
        <f t="shared" si="92"/>
        <v>657322.09</v>
      </c>
      <c r="Q831" s="1842">
        <f t="shared" si="93"/>
        <v>86.489748684210525</v>
      </c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DD831" s="2"/>
      <c r="DE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</row>
    <row r="832" spans="1:203" s="10" customFormat="1" ht="15.75" x14ac:dyDescent="0.25">
      <c r="A832" s="140"/>
      <c r="B832" s="208"/>
      <c r="C832" s="208"/>
      <c r="D832" s="204"/>
      <c r="E832" s="94"/>
      <c r="F832" s="3"/>
      <c r="G832" s="3"/>
      <c r="H832" s="4" t="s">
        <v>920</v>
      </c>
      <c r="I832" s="1939">
        <v>122000</v>
      </c>
      <c r="J832" s="1939">
        <v>120085</v>
      </c>
      <c r="K832" s="1842">
        <f t="shared" si="90"/>
        <v>98.430327868852459</v>
      </c>
      <c r="L832" s="1699"/>
      <c r="M832" s="1699"/>
      <c r="N832" s="1842"/>
      <c r="O832" s="2067">
        <f t="shared" si="91"/>
        <v>122000</v>
      </c>
      <c r="P832" s="2067">
        <f t="shared" si="92"/>
        <v>120085</v>
      </c>
      <c r="Q832" s="1842">
        <f t="shared" si="93"/>
        <v>98.430327868852459</v>
      </c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DD832" s="2"/>
      <c r="DE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</row>
    <row r="833" spans="1:203" s="10" customFormat="1" ht="15.75" x14ac:dyDescent="0.25">
      <c r="A833" s="140"/>
      <c r="B833" s="208"/>
      <c r="C833" s="208"/>
      <c r="D833" s="204"/>
      <c r="E833" s="94"/>
      <c r="F833" s="3"/>
      <c r="G833" s="3"/>
      <c r="H833" s="4" t="s">
        <v>921</v>
      </c>
      <c r="I833" s="1939">
        <v>100000</v>
      </c>
      <c r="J833" s="1939">
        <v>0</v>
      </c>
      <c r="K833" s="1842">
        <f t="shared" si="90"/>
        <v>0</v>
      </c>
      <c r="L833" s="1699"/>
      <c r="M833" s="1699"/>
      <c r="N833" s="1842"/>
      <c r="O833" s="2067">
        <f t="shared" si="91"/>
        <v>100000</v>
      </c>
      <c r="P833" s="2067">
        <f t="shared" si="92"/>
        <v>0</v>
      </c>
      <c r="Q833" s="1842">
        <f t="shared" si="93"/>
        <v>0</v>
      </c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DD833" s="2"/>
      <c r="DE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</row>
    <row r="834" spans="1:203" s="10" customFormat="1" ht="15.75" x14ac:dyDescent="0.25">
      <c r="A834" s="140"/>
      <c r="B834" s="208"/>
      <c r="C834" s="208"/>
      <c r="D834" s="204"/>
      <c r="E834" s="94"/>
      <c r="F834" s="3"/>
      <c r="G834" s="3"/>
      <c r="H834" s="4" t="s">
        <v>922</v>
      </c>
      <c r="I834" s="1939">
        <v>50000</v>
      </c>
      <c r="J834" s="1939">
        <v>0</v>
      </c>
      <c r="K834" s="1914">
        <f t="shared" si="90"/>
        <v>0</v>
      </c>
      <c r="L834" s="1699"/>
      <c r="M834" s="1699"/>
      <c r="N834" s="1914"/>
      <c r="O834" s="2079">
        <f t="shared" si="91"/>
        <v>50000</v>
      </c>
      <c r="P834" s="2079">
        <f>J834+M834</f>
        <v>0</v>
      </c>
      <c r="Q834" s="1914">
        <f t="shared" si="93"/>
        <v>0</v>
      </c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DD834" s="2"/>
      <c r="DE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</row>
    <row r="835" spans="1:203" s="10" customFormat="1" ht="31.5" x14ac:dyDescent="0.25">
      <c r="A835" s="140"/>
      <c r="B835" s="208"/>
      <c r="C835" s="208"/>
      <c r="D835" s="204"/>
      <c r="E835" s="37">
        <v>123</v>
      </c>
      <c r="F835" s="79">
        <v>4632</v>
      </c>
      <c r="G835" s="79"/>
      <c r="H835" s="64" t="s">
        <v>923</v>
      </c>
      <c r="I835" s="1945">
        <f>I836+I837+I838</f>
        <v>550000</v>
      </c>
      <c r="J835" s="1945">
        <f>J836+J837+J838</f>
        <v>425832</v>
      </c>
      <c r="K835" s="1842">
        <f t="shared" si="90"/>
        <v>77.424000000000007</v>
      </c>
      <c r="L835" s="1700"/>
      <c r="M835" s="1700"/>
      <c r="N835" s="1842"/>
      <c r="O835" s="2066">
        <f t="shared" si="91"/>
        <v>550000</v>
      </c>
      <c r="P835" s="2066">
        <f>J835+M835</f>
        <v>425832</v>
      </c>
      <c r="Q835" s="1842">
        <f t="shared" si="93"/>
        <v>77.424000000000007</v>
      </c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DD835" s="2"/>
      <c r="DE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</row>
    <row r="836" spans="1:203" s="10" customFormat="1" ht="15.75" x14ac:dyDescent="0.25">
      <c r="A836" s="140"/>
      <c r="B836" s="208"/>
      <c r="C836" s="208"/>
      <c r="D836" s="204"/>
      <c r="E836" s="35"/>
      <c r="F836" s="67"/>
      <c r="G836" s="67"/>
      <c r="H836" s="1590" t="s">
        <v>927</v>
      </c>
      <c r="I836" s="1935">
        <v>0</v>
      </c>
      <c r="J836" s="1935">
        <v>0</v>
      </c>
      <c r="K836" s="1842"/>
      <c r="L836" s="1696"/>
      <c r="M836" s="1696"/>
      <c r="N836" s="1842"/>
      <c r="O836" s="2067">
        <f t="shared" si="91"/>
        <v>0</v>
      </c>
      <c r="P836" s="2067">
        <f>J836+M836</f>
        <v>0</v>
      </c>
      <c r="Q836" s="1842" t="e">
        <f t="shared" si="93"/>
        <v>#DIV/0!</v>
      </c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DD836" s="2"/>
      <c r="DE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</row>
    <row r="837" spans="1:203" s="10" customFormat="1" ht="15.75" x14ac:dyDescent="0.25">
      <c r="A837" s="140"/>
      <c r="B837" s="208"/>
      <c r="C837" s="208"/>
      <c r="D837" s="208"/>
      <c r="E837" s="3"/>
      <c r="F837" s="3"/>
      <c r="G837" s="3"/>
      <c r="H837" s="1476" t="s">
        <v>924</v>
      </c>
      <c r="I837" s="1926">
        <v>500000</v>
      </c>
      <c r="J837" s="1926">
        <v>400700</v>
      </c>
      <c r="K837" s="1968">
        <f t="shared" si="90"/>
        <v>80.14</v>
      </c>
      <c r="L837" s="1694"/>
      <c r="M837" s="1694"/>
      <c r="N837" s="1968"/>
      <c r="O837" s="2017">
        <f t="shared" si="91"/>
        <v>500000</v>
      </c>
      <c r="P837" s="2017">
        <f>J837+M837</f>
        <v>400700</v>
      </c>
      <c r="Q837" s="1968">
        <f t="shared" si="93"/>
        <v>80.14</v>
      </c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DD837" s="2"/>
      <c r="DE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</row>
    <row r="838" spans="1:203" s="10" customFormat="1" ht="16.5" thickBot="1" x14ac:dyDescent="0.3">
      <c r="A838" s="444"/>
      <c r="B838" s="214"/>
      <c r="C838" s="214"/>
      <c r="D838" s="214"/>
      <c r="E838" s="25"/>
      <c r="F838" s="25"/>
      <c r="G838" s="25"/>
      <c r="H838" s="26" t="s">
        <v>926</v>
      </c>
      <c r="I838" s="1924">
        <v>50000</v>
      </c>
      <c r="J838" s="1924">
        <v>25132</v>
      </c>
      <c r="K838" s="1215"/>
      <c r="L838" s="1693"/>
      <c r="M838" s="1693"/>
      <c r="N838" s="1215"/>
      <c r="O838" s="1920"/>
      <c r="P838" s="1920"/>
      <c r="Q838" s="1215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DD838" s="2"/>
      <c r="DE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</row>
    <row r="839" spans="1:203" s="10" customFormat="1" ht="32.25" thickTop="1" x14ac:dyDescent="0.25">
      <c r="A839" s="140"/>
      <c r="B839" s="213"/>
      <c r="C839" s="213"/>
      <c r="D839" s="208"/>
      <c r="E839" s="2522"/>
      <c r="F839" s="2523"/>
      <c r="G839" s="35"/>
      <c r="H839" s="1489" t="s">
        <v>142</v>
      </c>
      <c r="I839" s="1911"/>
      <c r="J839" s="1911"/>
      <c r="K839" s="1968"/>
      <c r="L839" s="1755"/>
      <c r="M839" s="1755"/>
      <c r="N839" s="1968"/>
      <c r="O839" s="2066"/>
      <c r="P839" s="2066"/>
      <c r="Q839" s="1968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DD839" s="2"/>
      <c r="DE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</row>
    <row r="840" spans="1:203" s="10" customFormat="1" ht="16.5" thickBot="1" x14ac:dyDescent="0.3">
      <c r="A840" s="140"/>
      <c r="B840" s="208"/>
      <c r="C840" s="208"/>
      <c r="D840" s="208"/>
      <c r="E840" s="2522"/>
      <c r="F840" s="2523"/>
      <c r="G840" s="578">
        <v>1</v>
      </c>
      <c r="H840" s="1430" t="s">
        <v>36</v>
      </c>
      <c r="I840" s="2151">
        <f>I821</f>
        <v>18550000</v>
      </c>
      <c r="J840" s="2151">
        <f>J821</f>
        <v>16908051.710000001</v>
      </c>
      <c r="K840" s="1190">
        <f>J840/I840*100</f>
        <v>91.148526738544476</v>
      </c>
      <c r="L840" s="1752"/>
      <c r="M840" s="1752"/>
      <c r="N840" s="1215"/>
      <c r="O840" s="2167">
        <f t="shared" ref="O840:O847" si="94">I840+L840</f>
        <v>18550000</v>
      </c>
      <c r="P840" s="2168">
        <f t="shared" ref="P840:P847" si="95">J840+M840</f>
        <v>16908051.710000001</v>
      </c>
      <c r="Q840" s="1190">
        <f>P840/O840*100</f>
        <v>91.148526738544476</v>
      </c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DD840" s="2"/>
      <c r="DE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</row>
    <row r="841" spans="1:203" s="10" customFormat="1" ht="17.25" thickTop="1" thickBot="1" x14ac:dyDescent="0.3">
      <c r="A841" s="140"/>
      <c r="B841" s="208"/>
      <c r="C841" s="208"/>
      <c r="D841" s="208"/>
      <c r="E841" s="33"/>
      <c r="F841" s="35"/>
      <c r="G841" s="35"/>
      <c r="H841" s="1450" t="s">
        <v>143</v>
      </c>
      <c r="I841" s="2169">
        <f>I840</f>
        <v>18550000</v>
      </c>
      <c r="J841" s="2169">
        <f>J840</f>
        <v>16908051.710000001</v>
      </c>
      <c r="K841" s="1215">
        <f>J841/I841*100</f>
        <v>91.148526738544476</v>
      </c>
      <c r="L841" s="145"/>
      <c r="M841" s="145"/>
      <c r="N841" s="1187"/>
      <c r="O841" s="2170">
        <f t="shared" si="94"/>
        <v>18550000</v>
      </c>
      <c r="P841" s="2171">
        <f t="shared" si="95"/>
        <v>16908051.710000001</v>
      </c>
      <c r="Q841" s="1215">
        <f>P841/O841*100</f>
        <v>91.148526738544476</v>
      </c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DD841" s="2"/>
      <c r="DE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</row>
    <row r="842" spans="1:203" s="10" customFormat="1" ht="32.25" thickTop="1" x14ac:dyDescent="0.25">
      <c r="A842" s="140"/>
      <c r="B842" s="208"/>
      <c r="C842" s="208"/>
      <c r="D842" s="208"/>
      <c r="E842" s="33"/>
      <c r="F842" s="35"/>
      <c r="G842" s="35"/>
      <c r="H842" s="1451" t="s">
        <v>145</v>
      </c>
      <c r="I842" s="2153"/>
      <c r="J842" s="2153"/>
      <c r="K842" s="1968"/>
      <c r="L842" s="1756"/>
      <c r="M842" s="1756"/>
      <c r="N842" s="1968"/>
      <c r="O842" s="2066"/>
      <c r="P842" s="2066"/>
      <c r="Q842" s="1968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DD842" s="2"/>
      <c r="DE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</row>
    <row r="843" spans="1:203" s="10" customFormat="1" ht="16.5" thickBot="1" x14ac:dyDescent="0.3">
      <c r="A843" s="140"/>
      <c r="B843" s="208"/>
      <c r="C843" s="208"/>
      <c r="D843" s="208"/>
      <c r="E843" s="33"/>
      <c r="F843" s="35"/>
      <c r="G843" s="578">
        <v>1</v>
      </c>
      <c r="H843" s="1576" t="s">
        <v>1557</v>
      </c>
      <c r="I843" s="2151">
        <f>I821</f>
        <v>18550000</v>
      </c>
      <c r="J843" s="2151">
        <f>J821</f>
        <v>16908051.710000001</v>
      </c>
      <c r="K843" s="1190">
        <f>J843/I843*100</f>
        <v>91.148526738544476</v>
      </c>
      <c r="L843" s="1752"/>
      <c r="M843" s="1752"/>
      <c r="N843" s="1215"/>
      <c r="O843" s="2172">
        <f t="shared" si="94"/>
        <v>18550000</v>
      </c>
      <c r="P843" s="2172">
        <f t="shared" si="95"/>
        <v>16908051.710000001</v>
      </c>
      <c r="Q843" s="1190">
        <f>P843/O843*100</f>
        <v>91.148526738544476</v>
      </c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DD843" s="2"/>
      <c r="DE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</row>
    <row r="844" spans="1:203" s="10" customFormat="1" ht="17.25" thickTop="1" thickBot="1" x14ac:dyDescent="0.3">
      <c r="A844" s="140"/>
      <c r="B844" s="208"/>
      <c r="C844" s="208"/>
      <c r="D844" s="208"/>
      <c r="E844" s="33"/>
      <c r="F844" s="35"/>
      <c r="G844" s="35"/>
      <c r="H844" s="1434" t="s">
        <v>144</v>
      </c>
      <c r="I844" s="2088">
        <f>I843</f>
        <v>18550000</v>
      </c>
      <c r="J844" s="2088">
        <f>J843</f>
        <v>16908051.710000001</v>
      </c>
      <c r="K844" s="1215">
        <f>J844/I844*100</f>
        <v>91.148526738544476</v>
      </c>
      <c r="L844" s="145"/>
      <c r="M844" s="145"/>
      <c r="N844" s="1187"/>
      <c r="O844" s="2170">
        <f t="shared" si="94"/>
        <v>18550000</v>
      </c>
      <c r="P844" s="2170">
        <f t="shared" si="95"/>
        <v>16908051.710000001</v>
      </c>
      <c r="Q844" s="1215">
        <f>P844/O844*100</f>
        <v>91.148526738544476</v>
      </c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DD844" s="2"/>
      <c r="DE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</row>
    <row r="845" spans="1:203" s="10" customFormat="1" ht="32.25" thickTop="1" x14ac:dyDescent="0.25">
      <c r="A845" s="140"/>
      <c r="B845" s="208"/>
      <c r="C845" s="208"/>
      <c r="D845" s="208"/>
      <c r="E845" s="33"/>
      <c r="F845" s="35"/>
      <c r="G845" s="35"/>
      <c r="H845" s="1511" t="s">
        <v>1634</v>
      </c>
      <c r="I845" s="2166"/>
      <c r="J845" s="2166"/>
      <c r="K845" s="1968"/>
      <c r="L845" s="1755"/>
      <c r="M845" s="1755"/>
      <c r="N845" s="1968"/>
      <c r="O845" s="2066"/>
      <c r="P845" s="2066"/>
      <c r="Q845" s="1968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DD845" s="2"/>
      <c r="DE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</row>
    <row r="846" spans="1:203" s="10" customFormat="1" ht="16.5" thickBot="1" x14ac:dyDescent="0.3">
      <c r="A846" s="140"/>
      <c r="B846" s="208"/>
      <c r="C846" s="208"/>
      <c r="D846" s="208"/>
      <c r="E846" s="33"/>
      <c r="F846" s="35"/>
      <c r="G846" s="35"/>
      <c r="H846" s="1436" t="s">
        <v>1557</v>
      </c>
      <c r="I846" s="1964">
        <f>I840</f>
        <v>18550000</v>
      </c>
      <c r="J846" s="1964">
        <f>J840</f>
        <v>16908051.710000001</v>
      </c>
      <c r="K846" s="1190">
        <f>J846/I846*100</f>
        <v>91.148526738544476</v>
      </c>
      <c r="L846" s="1722">
        <f>L839</f>
        <v>0</v>
      </c>
      <c r="M846" s="1722">
        <f>M839</f>
        <v>0</v>
      </c>
      <c r="N846" s="1215"/>
      <c r="O846" s="2078">
        <f t="shared" si="94"/>
        <v>18550000</v>
      </c>
      <c r="P846" s="2078">
        <f t="shared" si="95"/>
        <v>16908051.710000001</v>
      </c>
      <c r="Q846" s="1190">
        <f>P846/O846*100</f>
        <v>91.148526738544476</v>
      </c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DD846" s="2"/>
      <c r="DE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</row>
    <row r="847" spans="1:203" s="10" customFormat="1" ht="17.25" thickTop="1" thickBot="1" x14ac:dyDescent="0.3">
      <c r="A847" s="444"/>
      <c r="B847" s="214"/>
      <c r="C847" s="214"/>
      <c r="D847" s="208"/>
      <c r="E847" s="33"/>
      <c r="F847" s="35"/>
      <c r="G847" s="35"/>
      <c r="H847" s="1437" t="s">
        <v>146</v>
      </c>
      <c r="I847" s="1787">
        <f>I846</f>
        <v>18550000</v>
      </c>
      <c r="J847" s="1787">
        <f>J846</f>
        <v>16908051.710000001</v>
      </c>
      <c r="K847" s="1789">
        <f>J847/I847*100</f>
        <v>91.148526738544476</v>
      </c>
      <c r="L847" s="1709"/>
      <c r="M847" s="1709"/>
      <c r="N847" s="1222"/>
      <c r="O847" s="1779">
        <f t="shared" si="94"/>
        <v>18550000</v>
      </c>
      <c r="P847" s="1779">
        <f t="shared" si="95"/>
        <v>16908051.710000001</v>
      </c>
      <c r="Q847" s="1789">
        <f>P847/O847*100</f>
        <v>91.148526738544476</v>
      </c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DD847" s="2"/>
      <c r="DE847" s="2"/>
      <c r="FV847" s="2"/>
      <c r="FW847" s="2"/>
      <c r="FX847" s="2"/>
      <c r="FY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</row>
    <row r="848" spans="1:203" s="10" customFormat="1" ht="17.25" thickTop="1" thickBot="1" x14ac:dyDescent="0.3">
      <c r="A848" s="780"/>
      <c r="B848" s="780"/>
      <c r="C848" s="780"/>
      <c r="D848" s="780"/>
      <c r="E848" s="851"/>
      <c r="F848" s="827"/>
      <c r="G848" s="827"/>
      <c r="H848" s="1556" t="s">
        <v>1421</v>
      </c>
      <c r="I848" s="1879"/>
      <c r="J848" s="1879"/>
      <c r="K848" s="1871"/>
      <c r="L848" s="1880"/>
      <c r="M848" s="1880"/>
      <c r="N848" s="1871"/>
      <c r="O848" s="1878"/>
      <c r="P848" s="1878"/>
      <c r="Q848" s="1871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DD848" s="2"/>
      <c r="DE848" s="2"/>
      <c r="FV848" s="2"/>
      <c r="FW848" s="2"/>
      <c r="FX848" s="2"/>
      <c r="FY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</row>
    <row r="849" spans="1:203" s="10" customFormat="1" ht="33" thickTop="1" thickBot="1" x14ac:dyDescent="0.3">
      <c r="A849" s="780"/>
      <c r="B849" s="780"/>
      <c r="C849" s="780"/>
      <c r="D849" s="852">
        <v>901</v>
      </c>
      <c r="E849" s="851"/>
      <c r="F849" s="827"/>
      <c r="G849" s="827"/>
      <c r="H849" s="1556" t="s">
        <v>1001</v>
      </c>
      <c r="I849" s="1879"/>
      <c r="J849" s="1879"/>
      <c r="K849" s="1871"/>
      <c r="L849" s="1880"/>
      <c r="M849" s="1880"/>
      <c r="N849" s="1871"/>
      <c r="O849" s="1878"/>
      <c r="P849" s="1878"/>
      <c r="Q849" s="1871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DD849" s="2"/>
      <c r="DE849" s="2"/>
      <c r="FV849" s="2"/>
      <c r="FW849" s="2"/>
      <c r="FX849" s="2"/>
      <c r="FY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</row>
    <row r="850" spans="1:203" s="10" customFormat="1" ht="33" thickTop="1" thickBot="1" x14ac:dyDescent="0.3">
      <c r="A850" s="780"/>
      <c r="B850" s="780"/>
      <c r="C850" s="780"/>
      <c r="D850" s="780" t="s">
        <v>91</v>
      </c>
      <c r="E850" s="851"/>
      <c r="F850" s="827"/>
      <c r="G850" s="827"/>
      <c r="H850" s="1556" t="s">
        <v>480</v>
      </c>
      <c r="I850" s="1879"/>
      <c r="J850" s="1879"/>
      <c r="K850" s="1871"/>
      <c r="L850" s="1880"/>
      <c r="M850" s="1880"/>
      <c r="N850" s="1871"/>
      <c r="O850" s="1878"/>
      <c r="P850" s="1878"/>
      <c r="Q850" s="1871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DD850" s="2"/>
      <c r="DE850" s="2"/>
      <c r="FV850" s="2"/>
      <c r="FW850" s="2"/>
      <c r="FX850" s="2"/>
      <c r="FY850" s="2"/>
      <c r="GK850" s="2"/>
      <c r="GL850" s="2"/>
      <c r="GM850" s="2"/>
      <c r="GN850" s="2"/>
      <c r="GO850" s="2"/>
      <c r="GP850" s="2"/>
      <c r="GQ850" s="2"/>
      <c r="GR850" s="2"/>
      <c r="GS850" s="2"/>
      <c r="GT850" s="2"/>
      <c r="GU850" s="2"/>
    </row>
    <row r="851" spans="1:203" s="10" customFormat="1" ht="57.75" thickTop="1" thickBot="1" x14ac:dyDescent="0.35">
      <c r="A851" s="853"/>
      <c r="B851" s="853"/>
      <c r="C851" s="855" t="s">
        <v>1066</v>
      </c>
      <c r="D851" s="853"/>
      <c r="E851" s="780"/>
      <c r="F851" s="780"/>
      <c r="G851" s="780"/>
      <c r="H851" s="1512" t="s">
        <v>1065</v>
      </c>
      <c r="I851" s="1879"/>
      <c r="J851" s="1879"/>
      <c r="K851" s="1883"/>
      <c r="L851" s="1884"/>
      <c r="M851" s="1884"/>
      <c r="N851" s="1883"/>
      <c r="O851" s="1885"/>
      <c r="P851" s="1885"/>
      <c r="Q851" s="1883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DD851" s="2"/>
      <c r="DE851" s="2"/>
      <c r="FV851" s="2"/>
      <c r="FW851" s="2"/>
      <c r="FX851" s="2"/>
      <c r="FY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</row>
    <row r="852" spans="1:203" s="10" customFormat="1" ht="16.5" thickTop="1" x14ac:dyDescent="0.25">
      <c r="A852" s="445"/>
      <c r="B852" s="29"/>
      <c r="C852" s="29"/>
      <c r="D852" s="203"/>
      <c r="E852" s="236"/>
      <c r="F852" s="180">
        <v>463</v>
      </c>
      <c r="G852" s="180"/>
      <c r="H852" s="1473" t="s">
        <v>1457</v>
      </c>
      <c r="I852" s="1922">
        <f>I853+I867</f>
        <v>17835000</v>
      </c>
      <c r="J852" s="1922">
        <f>J853+J867</f>
        <v>14126758.91</v>
      </c>
      <c r="K852" s="1188">
        <f t="shared" ref="K852:K866" si="96">J852/I852*100</f>
        <v>79.208067900196241</v>
      </c>
      <c r="L852" s="1692"/>
      <c r="M852" s="1692"/>
      <c r="N852" s="1188"/>
      <c r="O852" s="1998">
        <f t="shared" ref="O852:P855" si="97">I852+L852</f>
        <v>17835000</v>
      </c>
      <c r="P852" s="1998">
        <f t="shared" si="97"/>
        <v>14126758.91</v>
      </c>
      <c r="Q852" s="1188">
        <f t="shared" ref="Q852:Q866" si="98">P852/O852*100</f>
        <v>79.208067900196241</v>
      </c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DD852" s="2"/>
      <c r="DE852" s="2"/>
      <c r="FV852" s="2"/>
      <c r="FW852" s="2"/>
      <c r="FX852" s="2"/>
      <c r="FY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</row>
    <row r="853" spans="1:203" s="10" customFormat="1" ht="31.5" x14ac:dyDescent="0.25">
      <c r="A853" s="140"/>
      <c r="B853" s="36"/>
      <c r="C853" s="36"/>
      <c r="D853" s="40"/>
      <c r="E853" s="237">
        <v>124</v>
      </c>
      <c r="F853" s="226">
        <v>4631</v>
      </c>
      <c r="G853" s="226"/>
      <c r="H853" s="1474" t="s">
        <v>21</v>
      </c>
      <c r="I853" s="1956">
        <f>I854+I855+I856+I859+I860+I861+I862+I864+I866+I858+I857</f>
        <v>17835000</v>
      </c>
      <c r="J853" s="1956">
        <f>J854+J855+J856+J859+J860+J861+J862+J864+J866+J858+J857</f>
        <v>14126758.91</v>
      </c>
      <c r="K853" s="1914">
        <f t="shared" si="96"/>
        <v>79.208067900196241</v>
      </c>
      <c r="L853" s="1732"/>
      <c r="M853" s="1732"/>
      <c r="N853" s="1914"/>
      <c r="O853" s="2067">
        <f t="shared" si="97"/>
        <v>17835000</v>
      </c>
      <c r="P853" s="2067">
        <f t="shared" si="97"/>
        <v>14126758.91</v>
      </c>
      <c r="Q853" s="1914">
        <f t="shared" si="98"/>
        <v>79.208067900196241</v>
      </c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DD853" s="2"/>
      <c r="DE853" s="2"/>
      <c r="FV853" s="2"/>
      <c r="FW853" s="2"/>
      <c r="FX853" s="2"/>
      <c r="FY853" s="2"/>
      <c r="GK853" s="2"/>
      <c r="GL853" s="2"/>
      <c r="GM853" s="2"/>
      <c r="GN853" s="2"/>
      <c r="GO853" s="2"/>
      <c r="GP853" s="2"/>
      <c r="GQ853" s="2"/>
      <c r="GR853" s="2"/>
      <c r="GS853" s="2"/>
      <c r="GT853" s="2"/>
      <c r="GU853" s="2"/>
    </row>
    <row r="854" spans="1:203" s="10" customFormat="1" ht="31.5" x14ac:dyDescent="0.25">
      <c r="A854" s="140"/>
      <c r="B854" s="36"/>
      <c r="C854" s="36"/>
      <c r="D854" s="40"/>
      <c r="E854" s="237"/>
      <c r="F854" s="226"/>
      <c r="G854" s="226"/>
      <c r="H854" s="1611" t="s">
        <v>1539</v>
      </c>
      <c r="I854" s="1918">
        <v>1020000</v>
      </c>
      <c r="J854" s="1918">
        <v>941708.25</v>
      </c>
      <c r="K854" s="1914">
        <f t="shared" si="96"/>
        <v>92.324338235294107</v>
      </c>
      <c r="L854" s="1732"/>
      <c r="M854" s="1732"/>
      <c r="N854" s="1914"/>
      <c r="O854" s="2067">
        <f t="shared" si="97"/>
        <v>1020000</v>
      </c>
      <c r="P854" s="2067">
        <f t="shared" si="97"/>
        <v>941708.25</v>
      </c>
      <c r="Q854" s="1914">
        <f t="shared" si="98"/>
        <v>92.324338235294107</v>
      </c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DD854" s="2"/>
      <c r="DE854" s="2"/>
      <c r="FV854" s="2"/>
      <c r="FW854" s="2"/>
      <c r="FX854" s="2"/>
      <c r="FY854" s="2"/>
      <c r="GK854" s="2"/>
      <c r="GL854" s="2"/>
      <c r="GM854" s="2"/>
      <c r="GN854" s="2"/>
      <c r="GO854" s="2"/>
      <c r="GP854" s="2"/>
      <c r="GQ854" s="2"/>
      <c r="GR854" s="2"/>
      <c r="GS854" s="2"/>
      <c r="GT854" s="2"/>
      <c r="GU854" s="2"/>
    </row>
    <row r="855" spans="1:203" s="10" customFormat="1" ht="31.5" x14ac:dyDescent="0.25">
      <c r="A855" s="140"/>
      <c r="B855" s="36"/>
      <c r="C855" s="36"/>
      <c r="D855" s="40"/>
      <c r="E855" s="237"/>
      <c r="F855" s="226"/>
      <c r="G855" s="226"/>
      <c r="H855" s="1611" t="s">
        <v>1538</v>
      </c>
      <c r="I855" s="1918">
        <v>185000</v>
      </c>
      <c r="J855" s="1918">
        <v>161502.9</v>
      </c>
      <c r="K855" s="1914">
        <f t="shared" si="96"/>
        <v>87.298864864864868</v>
      </c>
      <c r="L855" s="1732"/>
      <c r="M855" s="1732"/>
      <c r="N855" s="1914"/>
      <c r="O855" s="2067">
        <f t="shared" si="97"/>
        <v>185000</v>
      </c>
      <c r="P855" s="2067">
        <f t="shared" si="97"/>
        <v>161502.9</v>
      </c>
      <c r="Q855" s="1914">
        <f t="shared" si="98"/>
        <v>87.298864864864868</v>
      </c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DD855" s="2"/>
      <c r="DE855" s="2"/>
      <c r="FV855" s="2"/>
      <c r="FW855" s="2"/>
      <c r="FX855" s="2"/>
      <c r="FY855" s="2"/>
      <c r="GK855" s="2"/>
      <c r="GL855" s="2"/>
      <c r="GM855" s="2"/>
      <c r="GN855" s="2"/>
      <c r="GO855" s="2"/>
      <c r="GP855" s="2"/>
      <c r="GQ855" s="2"/>
      <c r="GR855" s="2"/>
      <c r="GS855" s="2"/>
      <c r="GT855" s="2"/>
      <c r="GU855" s="2"/>
    </row>
    <row r="856" spans="1:203" s="10" customFormat="1" ht="15.75" x14ac:dyDescent="0.25">
      <c r="A856" s="140"/>
      <c r="B856" s="36"/>
      <c r="C856" s="36"/>
      <c r="D856" s="40"/>
      <c r="E856" s="190"/>
      <c r="F856" s="191"/>
      <c r="G856" s="191"/>
      <c r="H856" s="1476" t="s">
        <v>29</v>
      </c>
      <c r="I856" s="1939">
        <v>820000</v>
      </c>
      <c r="J856" s="1939">
        <v>543626.85</v>
      </c>
      <c r="K856" s="1914">
        <f t="shared" si="96"/>
        <v>66.295957317073174</v>
      </c>
      <c r="L856" s="1699"/>
      <c r="M856" s="1699"/>
      <c r="N856" s="1914"/>
      <c r="O856" s="2067"/>
      <c r="P856" s="2067"/>
      <c r="Q856" s="1914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DD856" s="2"/>
      <c r="DE856" s="2"/>
      <c r="FV856" s="2"/>
      <c r="FW856" s="2"/>
      <c r="FX856" s="2"/>
      <c r="FY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</row>
    <row r="857" spans="1:203" s="10" customFormat="1" ht="15.75" x14ac:dyDescent="0.25">
      <c r="A857" s="140"/>
      <c r="B857" s="36"/>
      <c r="C857" s="36"/>
      <c r="D857" s="40"/>
      <c r="E857" s="190"/>
      <c r="F857" s="191"/>
      <c r="G857" s="191"/>
      <c r="H857" s="1476" t="s">
        <v>49</v>
      </c>
      <c r="I857" s="1939">
        <v>500000</v>
      </c>
      <c r="J857" s="1939">
        <v>480000</v>
      </c>
      <c r="K857" s="1914">
        <f t="shared" si="96"/>
        <v>96</v>
      </c>
      <c r="L857" s="1699"/>
      <c r="M857" s="1699"/>
      <c r="N857" s="1914"/>
      <c r="O857" s="2067">
        <f>I857</f>
        <v>500000</v>
      </c>
      <c r="P857" s="2067">
        <f>J857</f>
        <v>480000</v>
      </c>
      <c r="Q857" s="1914">
        <f t="shared" si="98"/>
        <v>96</v>
      </c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DD857" s="2"/>
      <c r="DE857" s="2"/>
      <c r="FV857" s="2"/>
      <c r="FW857" s="2"/>
      <c r="FX857" s="2"/>
      <c r="FY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</row>
    <row r="858" spans="1:203" s="10" customFormat="1" ht="47.25" x14ac:dyDescent="0.25">
      <c r="A858" s="140"/>
      <c r="B858" s="36"/>
      <c r="C858" s="36"/>
      <c r="D858" s="40"/>
      <c r="E858" s="190"/>
      <c r="F858" s="191"/>
      <c r="G858" s="191"/>
      <c r="H858" s="1476" t="s">
        <v>1229</v>
      </c>
      <c r="I858" s="1939">
        <v>2150000</v>
      </c>
      <c r="J858" s="1939">
        <v>1865338.22</v>
      </c>
      <c r="K858" s="1914">
        <f t="shared" si="96"/>
        <v>86.75991720930233</v>
      </c>
      <c r="L858" s="1699"/>
      <c r="M858" s="1699"/>
      <c r="N858" s="1914"/>
      <c r="O858" s="2067"/>
      <c r="P858" s="2067"/>
      <c r="Q858" s="1914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DD858" s="2"/>
      <c r="DE858" s="2"/>
      <c r="FV858" s="2"/>
      <c r="FW858" s="2"/>
      <c r="FX858" s="2"/>
      <c r="FY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</row>
    <row r="859" spans="1:203" s="10" customFormat="1" ht="15.75" customHeight="1" x14ac:dyDescent="0.25">
      <c r="A859" s="140"/>
      <c r="B859" s="36"/>
      <c r="C859" s="36"/>
      <c r="D859" s="40"/>
      <c r="E859" s="190"/>
      <c r="F859" s="191"/>
      <c r="G859" s="191"/>
      <c r="H859" s="1476" t="s">
        <v>1652</v>
      </c>
      <c r="I859" s="1939">
        <v>110000</v>
      </c>
      <c r="J859" s="1939">
        <v>96152.88</v>
      </c>
      <c r="K859" s="1914">
        <f t="shared" si="96"/>
        <v>87.411709090909099</v>
      </c>
      <c r="L859" s="1699"/>
      <c r="M859" s="1699"/>
      <c r="N859" s="1914"/>
      <c r="O859" s="2067">
        <f t="shared" ref="O859:P864" si="99">I859+L859</f>
        <v>110000</v>
      </c>
      <c r="P859" s="2067">
        <f t="shared" si="99"/>
        <v>96152.88</v>
      </c>
      <c r="Q859" s="1914">
        <f t="shared" si="98"/>
        <v>87.411709090909099</v>
      </c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DD859" s="2"/>
      <c r="DE859" s="2"/>
      <c r="FV859" s="2"/>
      <c r="FW859" s="2"/>
      <c r="FX859" s="2"/>
      <c r="FY859" s="2"/>
      <c r="GK859" s="2"/>
      <c r="GL859" s="2"/>
      <c r="GM859" s="2"/>
      <c r="GN859" s="2"/>
      <c r="GO859" s="2"/>
      <c r="GP859" s="2"/>
      <c r="GQ859" s="2"/>
      <c r="GR859" s="2"/>
      <c r="GS859" s="2"/>
      <c r="GT859" s="2"/>
      <c r="GU859" s="2"/>
    </row>
    <row r="860" spans="1:203" s="10" customFormat="1" ht="15.75" hidden="1" x14ac:dyDescent="0.25">
      <c r="A860" s="140"/>
      <c r="B860" s="36"/>
      <c r="C860" s="36"/>
      <c r="D860" s="40"/>
      <c r="E860" s="190"/>
      <c r="F860" s="191"/>
      <c r="G860" s="191"/>
      <c r="H860" s="1476"/>
      <c r="I860" s="1939">
        <v>0</v>
      </c>
      <c r="J860" s="1939">
        <v>0</v>
      </c>
      <c r="K860" s="1914" t="e">
        <f t="shared" si="96"/>
        <v>#DIV/0!</v>
      </c>
      <c r="L860" s="1699"/>
      <c r="M860" s="1699"/>
      <c r="N860" s="1914"/>
      <c r="O860" s="2067">
        <f t="shared" si="99"/>
        <v>0</v>
      </c>
      <c r="P860" s="2067">
        <f t="shared" si="99"/>
        <v>0</v>
      </c>
      <c r="Q860" s="1914" t="e">
        <f t="shared" si="98"/>
        <v>#DIV/0!</v>
      </c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DD860" s="2"/>
      <c r="DE860" s="2"/>
      <c r="FV860" s="2"/>
      <c r="FW860" s="2"/>
      <c r="FX860" s="2"/>
      <c r="FY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</row>
    <row r="861" spans="1:203" s="10" customFormat="1" ht="31.5" x14ac:dyDescent="0.25">
      <c r="A861" s="140"/>
      <c r="B861" s="36"/>
      <c r="C861" s="36"/>
      <c r="D861" s="40"/>
      <c r="E861" s="190"/>
      <c r="F861" s="191"/>
      <c r="G861" s="191"/>
      <c r="H861" s="1476" t="s">
        <v>1582</v>
      </c>
      <c r="I861" s="1939">
        <v>9700000</v>
      </c>
      <c r="J861" s="1939">
        <v>7126429.8099999996</v>
      </c>
      <c r="K861" s="1914">
        <f t="shared" si="96"/>
        <v>73.468348556701031</v>
      </c>
      <c r="L861" s="1699"/>
      <c r="M861" s="1699"/>
      <c r="N861" s="1914"/>
      <c r="O861" s="2067">
        <f t="shared" si="99"/>
        <v>9700000</v>
      </c>
      <c r="P861" s="2067">
        <f t="shared" si="99"/>
        <v>7126429.8099999996</v>
      </c>
      <c r="Q861" s="1914">
        <f t="shared" si="98"/>
        <v>73.468348556701031</v>
      </c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DD861" s="2"/>
      <c r="DE861" s="2"/>
      <c r="FV861" s="2"/>
      <c r="FW861" s="2"/>
      <c r="FX861" s="2"/>
      <c r="FY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</row>
    <row r="862" spans="1:203" s="10" customFormat="1" ht="30.75" customHeight="1" x14ac:dyDescent="0.25">
      <c r="A862" s="140"/>
      <c r="B862" s="36"/>
      <c r="C862" s="36"/>
      <c r="D862" s="40"/>
      <c r="E862" s="190"/>
      <c r="F862" s="191"/>
      <c r="G862" s="191"/>
      <c r="H862" s="1476" t="s">
        <v>45</v>
      </c>
      <c r="I862" s="1939">
        <v>1000000</v>
      </c>
      <c r="J862" s="1939">
        <v>950000</v>
      </c>
      <c r="K862" s="1914">
        <f t="shared" si="96"/>
        <v>95</v>
      </c>
      <c r="L862" s="1699"/>
      <c r="M862" s="1699"/>
      <c r="N862" s="1914"/>
      <c r="O862" s="2067">
        <f t="shared" si="99"/>
        <v>1000000</v>
      </c>
      <c r="P862" s="2067">
        <f t="shared" si="99"/>
        <v>950000</v>
      </c>
      <c r="Q862" s="1914">
        <f t="shared" si="98"/>
        <v>95</v>
      </c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DD862" s="2"/>
      <c r="DE862" s="2"/>
      <c r="FV862" s="2"/>
      <c r="FW862" s="2"/>
      <c r="FX862" s="2"/>
      <c r="FY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</row>
    <row r="863" spans="1:203" s="10" customFormat="1" ht="15.75" hidden="1" x14ac:dyDescent="0.25">
      <c r="A863" s="140"/>
      <c r="B863" s="36"/>
      <c r="C863" s="36"/>
      <c r="D863" s="40"/>
      <c r="E863" s="190"/>
      <c r="F863" s="191"/>
      <c r="G863" s="191"/>
      <c r="H863" s="1476"/>
      <c r="I863" s="1939">
        <v>0</v>
      </c>
      <c r="J863" s="1939">
        <v>0</v>
      </c>
      <c r="K863" s="1914" t="e">
        <f t="shared" si="96"/>
        <v>#DIV/0!</v>
      </c>
      <c r="L863" s="1699"/>
      <c r="M863" s="1699"/>
      <c r="N863" s="1914"/>
      <c r="O863" s="2067">
        <f t="shared" si="99"/>
        <v>0</v>
      </c>
      <c r="P863" s="2067">
        <f t="shared" si="99"/>
        <v>0</v>
      </c>
      <c r="Q863" s="1914" t="e">
        <f t="shared" si="98"/>
        <v>#DIV/0!</v>
      </c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DD863" s="2"/>
      <c r="DE863" s="2"/>
      <c r="FV863" s="2"/>
      <c r="FW863" s="2"/>
      <c r="FX863" s="2"/>
      <c r="FY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/>
      <c r="GU863" s="2"/>
    </row>
    <row r="864" spans="1:203" s="10" customFormat="1" ht="48" customHeight="1" x14ac:dyDescent="0.25">
      <c r="A864" s="140"/>
      <c r="B864" s="36"/>
      <c r="C864" s="36"/>
      <c r="D864" s="40"/>
      <c r="E864" s="190"/>
      <c r="F864" s="191"/>
      <c r="G864" s="191"/>
      <c r="H864" s="1476" t="s">
        <v>78</v>
      </c>
      <c r="I864" s="1939">
        <v>2300000</v>
      </c>
      <c r="J864" s="1939">
        <v>1962000</v>
      </c>
      <c r="K864" s="1914">
        <f t="shared" si="96"/>
        <v>85.304347826086953</v>
      </c>
      <c r="L864" s="1699"/>
      <c r="M864" s="1699"/>
      <c r="N864" s="1914"/>
      <c r="O864" s="2067">
        <f t="shared" si="99"/>
        <v>2300000</v>
      </c>
      <c r="P864" s="2067">
        <f t="shared" si="99"/>
        <v>1962000</v>
      </c>
      <c r="Q864" s="1914">
        <f t="shared" si="98"/>
        <v>85.304347826086953</v>
      </c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DD864" s="2"/>
      <c r="DE864" s="2"/>
      <c r="FV864" s="2"/>
      <c r="FW864" s="2"/>
      <c r="FX864" s="2"/>
      <c r="FY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</row>
    <row r="865" spans="1:203" s="10" customFormat="1" ht="47.25" x14ac:dyDescent="0.25">
      <c r="A865" s="140"/>
      <c r="B865" s="36"/>
      <c r="C865" s="36"/>
      <c r="D865" s="40"/>
      <c r="E865" s="190"/>
      <c r="F865" s="191"/>
      <c r="G865" s="191"/>
      <c r="H865" s="1476" t="s">
        <v>1540</v>
      </c>
      <c r="I865" s="1926"/>
      <c r="J865" s="1926"/>
      <c r="K865" s="1962"/>
      <c r="L865" s="1694"/>
      <c r="M865" s="1694"/>
      <c r="N865" s="1962"/>
      <c r="O865" s="2173">
        <f t="shared" ref="O865:P867" si="100">I865+L865</f>
        <v>0</v>
      </c>
      <c r="P865" s="2173">
        <f t="shared" si="100"/>
        <v>0</v>
      </c>
      <c r="Q865" s="196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DD865" s="2"/>
      <c r="DE865" s="2"/>
      <c r="FV865" s="2"/>
      <c r="FW865" s="2"/>
      <c r="FX865" s="2"/>
      <c r="FY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</row>
    <row r="866" spans="1:203" s="10" customFormat="1" ht="54" customHeight="1" x14ac:dyDescent="0.25">
      <c r="A866" s="140"/>
      <c r="B866" s="36"/>
      <c r="C866" s="36"/>
      <c r="D866" s="40"/>
      <c r="E866" s="190"/>
      <c r="F866" s="3"/>
      <c r="G866" s="3"/>
      <c r="H866" s="4" t="s">
        <v>892</v>
      </c>
      <c r="I866" s="1939">
        <v>50000</v>
      </c>
      <c r="J866" s="1939">
        <v>0</v>
      </c>
      <c r="K866" s="1914">
        <f t="shared" si="96"/>
        <v>0</v>
      </c>
      <c r="L866" s="1699"/>
      <c r="M866" s="1699"/>
      <c r="N866" s="1914"/>
      <c r="O866" s="1915">
        <f t="shared" si="100"/>
        <v>50000</v>
      </c>
      <c r="P866" s="1915">
        <f t="shared" si="100"/>
        <v>0</v>
      </c>
      <c r="Q866" s="1914">
        <f t="shared" si="98"/>
        <v>0</v>
      </c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DD866" s="2"/>
      <c r="DE866" s="2"/>
      <c r="FV866" s="2"/>
      <c r="FW866" s="2"/>
      <c r="FX866" s="2"/>
      <c r="FY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</row>
    <row r="867" spans="1:203" s="10" customFormat="1" ht="54" customHeight="1" x14ac:dyDescent="0.25">
      <c r="A867" s="140"/>
      <c r="B867" s="36"/>
      <c r="C867" s="36"/>
      <c r="D867" s="40"/>
      <c r="E867" s="190"/>
      <c r="F867" s="225">
        <v>4632</v>
      </c>
      <c r="G867" s="225"/>
      <c r="H867" s="1591" t="s">
        <v>923</v>
      </c>
      <c r="I867" s="1950">
        <f>I868</f>
        <v>0</v>
      </c>
      <c r="J867" s="1950">
        <f>J868</f>
        <v>0</v>
      </c>
      <c r="K867" s="1914"/>
      <c r="L867" s="1699"/>
      <c r="M867" s="1699"/>
      <c r="N867" s="1914"/>
      <c r="O867" s="2067">
        <f t="shared" si="100"/>
        <v>0</v>
      </c>
      <c r="P867" s="2067">
        <f t="shared" si="100"/>
        <v>0</v>
      </c>
      <c r="Q867" s="1914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DD867" s="2"/>
      <c r="DE867" s="2"/>
      <c r="FV867" s="2"/>
      <c r="FW867" s="2"/>
      <c r="FX867" s="2"/>
      <c r="FY867" s="2"/>
      <c r="GK867" s="2"/>
      <c r="GL867" s="2"/>
      <c r="GM867" s="2"/>
      <c r="GN867" s="2"/>
      <c r="GO867" s="2"/>
      <c r="GP867" s="2"/>
      <c r="GQ867" s="2"/>
      <c r="GR867" s="2"/>
      <c r="GS867" s="2"/>
      <c r="GT867" s="2"/>
      <c r="GU867" s="2"/>
    </row>
    <row r="868" spans="1:203" s="10" customFormat="1" ht="16.5" thickBot="1" x14ac:dyDescent="0.3">
      <c r="A868" s="444"/>
      <c r="B868" s="49"/>
      <c r="C868" s="49"/>
      <c r="D868" s="470"/>
      <c r="E868" s="190"/>
      <c r="F868" s="191"/>
      <c r="G868" s="179"/>
      <c r="H868" s="1477" t="s">
        <v>20</v>
      </c>
      <c r="I868" s="1924">
        <v>0</v>
      </c>
      <c r="J868" s="1924">
        <v>0</v>
      </c>
      <c r="K868" s="1215"/>
      <c r="L868" s="1693"/>
      <c r="M868" s="1693"/>
      <c r="N868" s="1215"/>
      <c r="O868" s="1920"/>
      <c r="P868" s="1920"/>
      <c r="Q868" s="1215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DD868" s="2"/>
      <c r="DE868" s="2"/>
      <c r="GK868" s="2"/>
      <c r="GL868" s="2"/>
      <c r="GM868" s="2"/>
      <c r="GN868" s="2"/>
      <c r="GO868" s="2"/>
      <c r="GP868" s="2"/>
      <c r="GQ868" s="2"/>
      <c r="GR868" s="2"/>
      <c r="GS868" s="2"/>
      <c r="GT868" s="2"/>
      <c r="GU868" s="2"/>
    </row>
    <row r="869" spans="1:203" s="10" customFormat="1" ht="32.25" thickTop="1" x14ac:dyDescent="0.25">
      <c r="A869" s="445"/>
      <c r="B869" s="29"/>
      <c r="C869" s="29"/>
      <c r="D869" s="29"/>
      <c r="E869" s="32"/>
      <c r="F869" s="203"/>
      <c r="G869" s="203"/>
      <c r="H869" s="1489" t="s">
        <v>1222</v>
      </c>
      <c r="I869" s="1911"/>
      <c r="J869" s="1911"/>
      <c r="K869" s="1192"/>
      <c r="L869" s="1702"/>
      <c r="M869" s="1702"/>
      <c r="N869" s="1192"/>
      <c r="O869" s="1912"/>
      <c r="P869" s="1912"/>
      <c r="Q869" s="119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DD869" s="2"/>
      <c r="DE869" s="2"/>
      <c r="GK869" s="2"/>
      <c r="GL869" s="2"/>
      <c r="GM869" s="2"/>
      <c r="GN869" s="2"/>
      <c r="GO869" s="2"/>
      <c r="GP869" s="2"/>
      <c r="GQ869" s="2"/>
      <c r="GR869" s="2"/>
      <c r="GS869" s="2"/>
      <c r="GT869" s="2"/>
      <c r="GU869" s="2"/>
    </row>
    <row r="870" spans="1:203" s="10" customFormat="1" ht="15.75" x14ac:dyDescent="0.25">
      <c r="A870" s="140"/>
      <c r="B870" s="36"/>
      <c r="C870" s="36"/>
      <c r="D870" s="36"/>
      <c r="E870" s="33"/>
      <c r="F870" s="40"/>
      <c r="G870" s="578">
        <v>1</v>
      </c>
      <c r="H870" s="1517" t="s">
        <v>1386</v>
      </c>
      <c r="I870" s="1913">
        <f>I852-I871</f>
        <v>15685000</v>
      </c>
      <c r="J870" s="1913">
        <f>J852-J871</f>
        <v>11874916.42</v>
      </c>
      <c r="K870" s="1914">
        <f>J870/I870*100</f>
        <v>75.708743512910431</v>
      </c>
      <c r="L870" s="1757">
        <f>L852</f>
        <v>0</v>
      </c>
      <c r="M870" s="1757">
        <f>M852</f>
        <v>0</v>
      </c>
      <c r="N870" s="1914"/>
      <c r="O870" s="1915">
        <f t="shared" ref="O870:P871" si="101">I870+L870</f>
        <v>15685000</v>
      </c>
      <c r="P870" s="1915">
        <f t="shared" si="101"/>
        <v>11874916.42</v>
      </c>
      <c r="Q870" s="1914">
        <f>P870/O870*100</f>
        <v>75.708743512910431</v>
      </c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DD870" s="2"/>
      <c r="DE870" s="2"/>
      <c r="GK870" s="2"/>
      <c r="GL870" s="2"/>
      <c r="GM870" s="2"/>
      <c r="GN870" s="2"/>
      <c r="GO870" s="2"/>
      <c r="GP870" s="2"/>
      <c r="GQ870" s="2"/>
      <c r="GR870" s="2"/>
      <c r="GS870" s="2"/>
      <c r="GT870" s="2"/>
      <c r="GU870" s="2"/>
    </row>
    <row r="871" spans="1:203" s="10" customFormat="1" ht="32.25" thickBot="1" x14ac:dyDescent="0.3">
      <c r="A871" s="140"/>
      <c r="B871" s="36"/>
      <c r="C871" s="36"/>
      <c r="D871" s="36"/>
      <c r="E871" s="33"/>
      <c r="F871" s="40"/>
      <c r="G871" s="578">
        <v>7</v>
      </c>
      <c r="H871" s="1430" t="s">
        <v>466</v>
      </c>
      <c r="I871" s="1916">
        <v>2150000</v>
      </c>
      <c r="J871" s="1916">
        <v>2251842.4900000002</v>
      </c>
      <c r="K871" s="1914">
        <f>J871/I871*100</f>
        <v>104.73686000000002</v>
      </c>
      <c r="L871" s="1765"/>
      <c r="M871" s="1765"/>
      <c r="N871" s="1914"/>
      <c r="O871" s="1915">
        <f t="shared" si="101"/>
        <v>2150000</v>
      </c>
      <c r="P871" s="1915">
        <f t="shared" si="101"/>
        <v>2251842.4900000002</v>
      </c>
      <c r="Q871" s="1914">
        <f>P871/O871*100</f>
        <v>104.73686000000002</v>
      </c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DD871" s="2"/>
      <c r="DE871" s="2"/>
      <c r="GK871" s="2"/>
      <c r="GL871" s="2"/>
      <c r="GM871" s="2"/>
      <c r="GN871" s="2"/>
      <c r="GO871" s="2"/>
      <c r="GP871" s="2"/>
      <c r="GQ871" s="2"/>
      <c r="GR871" s="2"/>
      <c r="GS871" s="2"/>
      <c r="GT871" s="2"/>
      <c r="GU871" s="2"/>
    </row>
    <row r="872" spans="1:203" s="10" customFormat="1" ht="17.25" thickTop="1" thickBot="1" x14ac:dyDescent="0.3">
      <c r="A872" s="140"/>
      <c r="B872" s="36"/>
      <c r="C872" s="36"/>
      <c r="D872" s="36"/>
      <c r="E872" s="33"/>
      <c r="F872" s="40"/>
      <c r="G872" s="40"/>
      <c r="H872" s="1455" t="s">
        <v>1068</v>
      </c>
      <c r="I872" s="1916">
        <f>I870+I871</f>
        <v>17835000</v>
      </c>
      <c r="J872" s="1916">
        <f>J870+J871</f>
        <v>14126758.91</v>
      </c>
      <c r="K872" s="1914"/>
      <c r="L872" s="1765"/>
      <c r="M872" s="1765"/>
      <c r="N872" s="1914"/>
      <c r="O872" s="1915"/>
      <c r="P872" s="1915"/>
      <c r="Q872" s="1914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DD872" s="2"/>
      <c r="DE872" s="2"/>
      <c r="GK872" s="2"/>
      <c r="GL872" s="2"/>
      <c r="GM872" s="2"/>
      <c r="GN872" s="2"/>
      <c r="GO872" s="2"/>
      <c r="GP872" s="2"/>
      <c r="GQ872" s="2"/>
      <c r="GR872" s="2"/>
      <c r="GS872" s="2"/>
      <c r="GT872" s="2"/>
      <c r="GU872" s="2"/>
    </row>
    <row r="873" spans="1:203" s="10" customFormat="1" ht="16.5" thickTop="1" x14ac:dyDescent="0.25">
      <c r="A873" s="140"/>
      <c r="B873" s="36"/>
      <c r="C873" s="36"/>
      <c r="D873" s="36"/>
      <c r="E873" s="33"/>
      <c r="F873" s="40"/>
      <c r="G873" s="40"/>
      <c r="H873" s="1559" t="s">
        <v>92</v>
      </c>
      <c r="I873" s="1916"/>
      <c r="J873" s="1916"/>
      <c r="K873" s="1842"/>
      <c r="L873" s="1765"/>
      <c r="M873" s="1765"/>
      <c r="N873" s="1842"/>
      <c r="O873" s="1917"/>
      <c r="P873" s="1917"/>
      <c r="Q873" s="184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DD873" s="2"/>
      <c r="DE873" s="2"/>
      <c r="GK873" s="2"/>
      <c r="GL873" s="2"/>
      <c r="GM873" s="2"/>
      <c r="GN873" s="2"/>
      <c r="GO873" s="2"/>
      <c r="GP873" s="2"/>
      <c r="GQ873" s="2"/>
      <c r="GR873" s="2"/>
      <c r="GS873" s="2"/>
      <c r="GT873" s="2"/>
      <c r="GU873" s="2"/>
    </row>
    <row r="874" spans="1:203" s="10" customFormat="1" ht="15.75" x14ac:dyDescent="0.25">
      <c r="A874" s="140"/>
      <c r="B874" s="36"/>
      <c r="C874" s="36"/>
      <c r="D874" s="36"/>
      <c r="E874" s="33"/>
      <c r="F874" s="40"/>
      <c r="G874" s="578">
        <v>1</v>
      </c>
      <c r="H874" s="1581" t="s">
        <v>1386</v>
      </c>
      <c r="I874" s="1918">
        <f>I870</f>
        <v>15685000</v>
      </c>
      <c r="J874" s="1918">
        <f>J870</f>
        <v>11874916.42</v>
      </c>
      <c r="K874" s="1914">
        <f>J874/I874*100</f>
        <v>75.708743512910431</v>
      </c>
      <c r="L874" s="1760"/>
      <c r="M874" s="1760"/>
      <c r="N874" s="1914"/>
      <c r="O874" s="1915">
        <f t="shared" ref="O874:P876" si="102">I874+L874</f>
        <v>15685000</v>
      </c>
      <c r="P874" s="1915">
        <f t="shared" si="102"/>
        <v>11874916.42</v>
      </c>
      <c r="Q874" s="1914">
        <f>P874/O874*100</f>
        <v>75.708743512910431</v>
      </c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DD874" s="2"/>
      <c r="DE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</row>
    <row r="875" spans="1:203" s="10" customFormat="1" ht="32.25" thickBot="1" x14ac:dyDescent="0.3">
      <c r="A875" s="140"/>
      <c r="B875" s="36"/>
      <c r="C875" s="36"/>
      <c r="D875" s="36"/>
      <c r="E875" s="33"/>
      <c r="F875" s="40"/>
      <c r="G875" s="578">
        <v>7</v>
      </c>
      <c r="H875" s="1491" t="s">
        <v>118</v>
      </c>
      <c r="I875" s="1919">
        <f>I871</f>
        <v>2150000</v>
      </c>
      <c r="J875" s="1919">
        <f>J871</f>
        <v>2251842.4900000002</v>
      </c>
      <c r="K875" s="1215">
        <f>J875/I875*100</f>
        <v>104.73686000000002</v>
      </c>
      <c r="L875" s="1758"/>
      <c r="M875" s="1758"/>
      <c r="N875" s="1215"/>
      <c r="O875" s="1920">
        <f t="shared" si="102"/>
        <v>2150000</v>
      </c>
      <c r="P875" s="1920">
        <f t="shared" si="102"/>
        <v>2251842.4900000002</v>
      </c>
      <c r="Q875" s="1215">
        <f>P875/O875*100</f>
        <v>104.73686000000002</v>
      </c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DD875" s="2"/>
      <c r="DE875" s="2"/>
      <c r="GK875" s="2"/>
      <c r="GL875" s="2"/>
      <c r="GM875" s="2"/>
      <c r="GN875" s="2"/>
      <c r="GO875" s="2"/>
      <c r="GP875" s="2"/>
      <c r="GQ875" s="2"/>
      <c r="GR875" s="2"/>
      <c r="GS875" s="2"/>
      <c r="GT875" s="2"/>
      <c r="GU875" s="2"/>
    </row>
    <row r="876" spans="1:203" s="10" customFormat="1" ht="17.25" thickTop="1" thickBot="1" x14ac:dyDescent="0.3">
      <c r="A876" s="444"/>
      <c r="B876" s="49"/>
      <c r="C876" s="49"/>
      <c r="D876" s="49"/>
      <c r="E876" s="30"/>
      <c r="F876" s="470"/>
      <c r="G876" s="40"/>
      <c r="H876" s="1499" t="s">
        <v>173</v>
      </c>
      <c r="I876" s="1921">
        <f>I874+I875</f>
        <v>17835000</v>
      </c>
      <c r="J876" s="1921">
        <f>J874+J875</f>
        <v>14126758.91</v>
      </c>
      <c r="K876" s="1220"/>
      <c r="L876" s="1837"/>
      <c r="M876" s="1837"/>
      <c r="N876" s="1220"/>
      <c r="O876" s="1920">
        <f t="shared" si="102"/>
        <v>17835000</v>
      </c>
      <c r="P876" s="1920">
        <f t="shared" si="102"/>
        <v>14126758.91</v>
      </c>
      <c r="Q876" s="1215">
        <f t="shared" ref="Q876:Q883" si="103">P876/O876*100</f>
        <v>79.208067900196241</v>
      </c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DD876" s="2"/>
      <c r="DE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</row>
    <row r="877" spans="1:203" s="10" customFormat="1" ht="33" thickTop="1" thickBot="1" x14ac:dyDescent="0.3">
      <c r="A877" s="854"/>
      <c r="B877" s="855"/>
      <c r="C877" s="855" t="s">
        <v>1444</v>
      </c>
      <c r="D877" s="855"/>
      <c r="E877" s="851"/>
      <c r="F877" s="827"/>
      <c r="G877" s="827"/>
      <c r="H877" s="1556" t="s">
        <v>482</v>
      </c>
      <c r="I877" s="1901"/>
      <c r="J877" s="1901"/>
      <c r="K877" s="1902"/>
      <c r="L877" s="1903"/>
      <c r="M877" s="1903"/>
      <c r="N877" s="1902"/>
      <c r="O877" s="1904"/>
      <c r="P877" s="1904"/>
      <c r="Q877" s="1905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DD877" s="2"/>
      <c r="DE877" s="2"/>
      <c r="GK877" s="2"/>
      <c r="GL877" s="2"/>
      <c r="GM877" s="2"/>
      <c r="GN877" s="2"/>
      <c r="GO877" s="2"/>
      <c r="GP877" s="2"/>
      <c r="GQ877" s="2"/>
      <c r="GR877" s="2"/>
      <c r="GS877" s="2"/>
      <c r="GT877" s="2"/>
      <c r="GU877" s="2"/>
    </row>
    <row r="878" spans="1:203" s="10" customFormat="1" ht="33" thickTop="1" thickBot="1" x14ac:dyDescent="0.3">
      <c r="A878" s="234"/>
      <c r="B878" s="1910"/>
      <c r="C878" s="1910"/>
      <c r="D878" s="1910"/>
      <c r="E878" s="792"/>
      <c r="F878" s="792"/>
      <c r="G878" s="792"/>
      <c r="H878" s="1583" t="s">
        <v>19</v>
      </c>
      <c r="I878" s="1906"/>
      <c r="J878" s="1906"/>
      <c r="K878" s="1907"/>
      <c r="L878" s="1908"/>
      <c r="M878" s="1908"/>
      <c r="N878" s="1907"/>
      <c r="O878" s="1909"/>
      <c r="P878" s="1909"/>
      <c r="Q878" s="1905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DD878" s="2"/>
      <c r="DE878" s="2"/>
      <c r="GK878" s="2"/>
      <c r="GL878" s="2"/>
      <c r="GM878" s="2"/>
      <c r="GN878" s="2"/>
      <c r="GO878" s="2"/>
      <c r="GP878" s="2"/>
      <c r="GQ878" s="2"/>
      <c r="GR878" s="2"/>
      <c r="GS878" s="2"/>
      <c r="GT878" s="2"/>
      <c r="GU878" s="2"/>
    </row>
    <row r="879" spans="1:203" s="10" customFormat="1" ht="62.25" customHeight="1" thickTop="1" thickBot="1" x14ac:dyDescent="0.3">
      <c r="A879" s="174"/>
      <c r="B879" s="233"/>
      <c r="C879" s="233"/>
      <c r="D879" s="233"/>
      <c r="E879" s="178">
        <v>125</v>
      </c>
      <c r="F879" s="227">
        <v>481</v>
      </c>
      <c r="G879" s="227"/>
      <c r="H879" s="1444" t="s">
        <v>1407</v>
      </c>
      <c r="I879" s="1953">
        <v>1200000</v>
      </c>
      <c r="J879" s="1953">
        <v>1196785.8</v>
      </c>
      <c r="K879" s="1195"/>
      <c r="L879" s="1759"/>
      <c r="M879" s="1759"/>
      <c r="N879" s="1195"/>
      <c r="O879" s="1920">
        <f>I879+L879</f>
        <v>1200000</v>
      </c>
      <c r="P879" s="1920">
        <f>J879+M879</f>
        <v>1196785.8</v>
      </c>
      <c r="Q879" s="1215">
        <f t="shared" si="103"/>
        <v>99.732150000000004</v>
      </c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DD879" s="2"/>
      <c r="DE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</row>
    <row r="880" spans="1:203" s="10" customFormat="1" ht="80.25" thickTop="1" thickBot="1" x14ac:dyDescent="0.3">
      <c r="A880" s="575"/>
      <c r="B880" s="212"/>
      <c r="C880" s="212"/>
      <c r="D880" s="576"/>
      <c r="E880" s="448"/>
      <c r="F880" s="179"/>
      <c r="G880" s="179"/>
      <c r="H880" s="12" t="s">
        <v>896</v>
      </c>
      <c r="I880" s="2062"/>
      <c r="J880" s="2062"/>
      <c r="K880" s="2253"/>
      <c r="L880" s="1761"/>
      <c r="M880" s="1761"/>
      <c r="N880" s="2253"/>
      <c r="O880" s="2254"/>
      <c r="P880" s="2254"/>
      <c r="Q880" s="196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DD880" s="2"/>
      <c r="DE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</row>
    <row r="881" spans="1:203" s="10" customFormat="1" ht="32.25" thickTop="1" x14ac:dyDescent="0.25">
      <c r="A881" s="140"/>
      <c r="B881" s="36"/>
      <c r="C881" s="36"/>
      <c r="D881" s="36"/>
      <c r="E881" s="32"/>
      <c r="F881" s="203"/>
      <c r="G881" s="28"/>
      <c r="H881" s="1489" t="s">
        <v>1422</v>
      </c>
      <c r="I881" s="1953"/>
      <c r="J881" s="1953"/>
      <c r="K881" s="2257"/>
      <c r="L881" s="2258"/>
      <c r="M881" s="1762"/>
      <c r="N881" s="1966"/>
      <c r="O881" s="2256"/>
      <c r="P881" s="2256"/>
      <c r="Q881" s="1188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DD881" s="2"/>
      <c r="DE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</row>
    <row r="882" spans="1:203" s="10" customFormat="1" ht="15.75" x14ac:dyDescent="0.25">
      <c r="A882" s="140"/>
      <c r="B882" s="36"/>
      <c r="C882" s="36"/>
      <c r="D882" s="36"/>
      <c r="E882" s="33"/>
      <c r="F882" s="40"/>
      <c r="G882" s="578">
        <v>1</v>
      </c>
      <c r="H882" s="1612" t="s">
        <v>36</v>
      </c>
      <c r="I882" s="2061">
        <f>I879</f>
        <v>1200000</v>
      </c>
      <c r="J882" s="2061">
        <f>J879</f>
        <v>1196785.8</v>
      </c>
      <c r="K882" s="1214">
        <f>J882/I882*100</f>
        <v>99.732150000000004</v>
      </c>
      <c r="L882" s="2255">
        <f>L879</f>
        <v>0</v>
      </c>
      <c r="M882" s="2255">
        <f>M879</f>
        <v>0</v>
      </c>
      <c r="N882" s="1214"/>
      <c r="O882" s="2070">
        <f t="shared" ref="O882:P886" si="104">I882+L882</f>
        <v>1200000</v>
      </c>
      <c r="P882" s="2070">
        <f t="shared" si="104"/>
        <v>1196785.8</v>
      </c>
      <c r="Q882" s="1214">
        <f t="shared" si="103"/>
        <v>99.732150000000004</v>
      </c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DD882" s="2"/>
      <c r="DE882" s="2"/>
      <c r="GK882" s="2"/>
      <c r="GL882" s="2"/>
      <c r="GM882" s="2"/>
      <c r="GN882" s="2"/>
      <c r="GO882" s="2"/>
      <c r="GP882" s="2"/>
      <c r="GQ882" s="2"/>
      <c r="GR882" s="2"/>
      <c r="GS882" s="2"/>
      <c r="GT882" s="2"/>
      <c r="GU882" s="2"/>
    </row>
    <row r="883" spans="1:203" s="10" customFormat="1" ht="16.5" thickBot="1" x14ac:dyDescent="0.3">
      <c r="A883" s="140"/>
      <c r="B883" s="36"/>
      <c r="C883" s="36"/>
      <c r="D883" s="36"/>
      <c r="E883" s="33"/>
      <c r="F883" s="40"/>
      <c r="G883" s="40"/>
      <c r="H883" s="1613" t="s">
        <v>172</v>
      </c>
      <c r="I883" s="1919">
        <f>I882</f>
        <v>1200000</v>
      </c>
      <c r="J883" s="1919">
        <f>J882</f>
        <v>1196785.8</v>
      </c>
      <c r="K883" s="1215">
        <f>J883/I883*100</f>
        <v>99.732150000000004</v>
      </c>
      <c r="L883" s="1758">
        <f>L882</f>
        <v>0</v>
      </c>
      <c r="M883" s="1758">
        <f>M882</f>
        <v>0</v>
      </c>
      <c r="N883" s="1210"/>
      <c r="O883" s="1920">
        <f t="shared" si="104"/>
        <v>1200000</v>
      </c>
      <c r="P883" s="1920">
        <f t="shared" si="104"/>
        <v>1196785.8</v>
      </c>
      <c r="Q883" s="1215">
        <f t="shared" si="103"/>
        <v>99.732150000000004</v>
      </c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DD883" s="2"/>
      <c r="DE883" s="2"/>
      <c r="GK883" s="2"/>
      <c r="GL883" s="2"/>
      <c r="GM883" s="2"/>
      <c r="GN883" s="2"/>
      <c r="GO883" s="2"/>
      <c r="GP883" s="2"/>
      <c r="GQ883" s="2"/>
      <c r="GR883" s="2"/>
      <c r="GS883" s="2"/>
      <c r="GT883" s="2"/>
      <c r="GU883" s="2"/>
    </row>
    <row r="884" spans="1:203" s="10" customFormat="1" ht="32.25" thickTop="1" x14ac:dyDescent="0.25">
      <c r="A884" s="140"/>
      <c r="B884" s="36"/>
      <c r="C884" s="36"/>
      <c r="D884" s="36"/>
      <c r="E884" s="33"/>
      <c r="F884" s="40"/>
      <c r="G884" s="40"/>
      <c r="H884" s="1519" t="s">
        <v>988</v>
      </c>
      <c r="I884" s="1945"/>
      <c r="J884" s="1945"/>
      <c r="K884" s="1968"/>
      <c r="L884" s="1764"/>
      <c r="M884" s="1764"/>
      <c r="N884" s="1968"/>
      <c r="O884" s="2014"/>
      <c r="P884" s="2014"/>
      <c r="Q884" s="1968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DD884" s="2"/>
      <c r="DE884" s="2"/>
      <c r="GK884" s="2"/>
      <c r="GL884" s="2"/>
      <c r="GM884" s="2"/>
      <c r="GN884" s="2"/>
      <c r="GO884" s="2"/>
      <c r="GP884" s="2"/>
      <c r="GQ884" s="2"/>
      <c r="GR884" s="2"/>
      <c r="GS884" s="2"/>
      <c r="GT884" s="2"/>
      <c r="GU884" s="2"/>
    </row>
    <row r="885" spans="1:203" s="10" customFormat="1" ht="16.5" thickBot="1" x14ac:dyDescent="0.3">
      <c r="A885" s="444"/>
      <c r="B885" s="36"/>
      <c r="C885" s="36"/>
      <c r="D885" s="36"/>
      <c r="E885" s="33"/>
      <c r="F885" s="40"/>
      <c r="G885" s="578">
        <v>1</v>
      </c>
      <c r="H885" s="1456" t="s">
        <v>36</v>
      </c>
      <c r="I885" s="1947">
        <f>I882</f>
        <v>1200000</v>
      </c>
      <c r="J885" s="1947">
        <f>J882</f>
        <v>1196785.8</v>
      </c>
      <c r="K885" s="1215">
        <f>J885/I885*100</f>
        <v>99.732150000000004</v>
      </c>
      <c r="L885" s="1763">
        <f>L882</f>
        <v>0</v>
      </c>
      <c r="M885" s="1763">
        <f>M882</f>
        <v>0</v>
      </c>
      <c r="N885" s="1215"/>
      <c r="O885" s="1920">
        <f t="shared" si="104"/>
        <v>1200000</v>
      </c>
      <c r="P885" s="1920">
        <f t="shared" si="104"/>
        <v>1196785.8</v>
      </c>
      <c r="Q885" s="1215">
        <f>P885/O885*100</f>
        <v>99.732150000000004</v>
      </c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DD885" s="2"/>
      <c r="DE885" s="2"/>
      <c r="GK885" s="2"/>
      <c r="GL885" s="2"/>
      <c r="GM885" s="2"/>
      <c r="GN885" s="2"/>
      <c r="GO885" s="2"/>
      <c r="GP885" s="2"/>
      <c r="GQ885" s="2"/>
      <c r="GR885" s="2"/>
      <c r="GS885" s="2"/>
      <c r="GT885" s="2"/>
      <c r="GU885" s="2"/>
    </row>
    <row r="886" spans="1:203" s="10" customFormat="1" ht="48.75" customHeight="1" thickTop="1" thickBot="1" x14ac:dyDescent="0.3">
      <c r="A886" s="44"/>
      <c r="B886" s="44"/>
      <c r="C886" s="44"/>
      <c r="D886" s="44"/>
      <c r="E886" s="1811"/>
      <c r="F886" s="576"/>
      <c r="G886" s="40"/>
      <c r="H886" s="1457" t="s">
        <v>1000</v>
      </c>
      <c r="I886" s="1948">
        <f>I885</f>
        <v>1200000</v>
      </c>
      <c r="J886" s="1948">
        <f>J885</f>
        <v>1196785.8</v>
      </c>
      <c r="K886" s="1193"/>
      <c r="L886" s="1764">
        <f>L885</f>
        <v>0</v>
      </c>
      <c r="M886" s="1764">
        <f>M885</f>
        <v>0</v>
      </c>
      <c r="N886" s="1193"/>
      <c r="O886" s="1920">
        <f t="shared" si="104"/>
        <v>1200000</v>
      </c>
      <c r="P886" s="1920">
        <f t="shared" si="104"/>
        <v>1196785.8</v>
      </c>
      <c r="Q886" s="1215">
        <f>P886/O886*100</f>
        <v>99.732150000000004</v>
      </c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DD886" s="2"/>
      <c r="DE886" s="2"/>
      <c r="GK886" s="2"/>
      <c r="GL886" s="2"/>
      <c r="GM886" s="2"/>
      <c r="GN886" s="2"/>
      <c r="GO886" s="2"/>
      <c r="GP886" s="2"/>
      <c r="GQ886" s="2"/>
      <c r="GR886" s="2"/>
      <c r="GS886" s="2"/>
      <c r="GT886" s="2"/>
      <c r="GU886" s="2"/>
    </row>
    <row r="887" spans="1:203" s="10" customFormat="1" ht="33" hidden="1" customHeight="1" thickTop="1" thickBot="1" x14ac:dyDescent="0.3">
      <c r="A887" s="854"/>
      <c r="B887" s="855"/>
      <c r="C887" s="855" t="s">
        <v>1444</v>
      </c>
      <c r="D887" s="855"/>
      <c r="E887" s="851"/>
      <c r="F887" s="827"/>
      <c r="G887" s="827"/>
      <c r="H887" s="1556" t="s">
        <v>486</v>
      </c>
      <c r="I887" s="1943"/>
      <c r="J887" s="1943"/>
      <c r="K887" s="1195"/>
      <c r="L887" s="1712"/>
      <c r="M887" s="1712"/>
      <c r="N887" s="1195"/>
      <c r="O887" s="2070"/>
      <c r="P887" s="2070"/>
      <c r="Q887" s="1195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DD887" s="2"/>
      <c r="DE887" s="2"/>
      <c r="GK887" s="2"/>
      <c r="GL887" s="2"/>
      <c r="GM887" s="2"/>
      <c r="GN887" s="2"/>
      <c r="GO887" s="2"/>
      <c r="GP887" s="2"/>
      <c r="GQ887" s="2"/>
      <c r="GR887" s="2"/>
      <c r="GS887" s="2"/>
      <c r="GT887" s="2"/>
      <c r="GU887" s="2"/>
    </row>
    <row r="888" spans="1:203" s="10" customFormat="1" ht="64.5" hidden="1" customHeight="1" thickTop="1" x14ac:dyDescent="0.25">
      <c r="A888" s="80"/>
      <c r="B888" s="80"/>
      <c r="C888" s="80"/>
      <c r="D888" s="80"/>
      <c r="E888" s="792"/>
      <c r="F888" s="792"/>
      <c r="G888" s="792"/>
      <c r="H888" s="1583" t="s">
        <v>19</v>
      </c>
      <c r="I888" s="1948"/>
      <c r="J888" s="1948"/>
      <c r="K888" s="1842"/>
      <c r="L888" s="1764"/>
      <c r="M888" s="1764"/>
      <c r="N888" s="1842"/>
      <c r="O888" s="2060">
        <f>I888+L888</f>
        <v>0</v>
      </c>
      <c r="P888" s="2060">
        <f>J888+M888</f>
        <v>0</v>
      </c>
      <c r="Q888" s="184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DD888" s="2"/>
      <c r="DE888" s="2"/>
      <c r="GK888" s="2"/>
      <c r="GL888" s="2"/>
      <c r="GM888" s="2"/>
      <c r="GN888" s="2"/>
      <c r="GO888" s="2"/>
      <c r="GP888" s="2"/>
      <c r="GQ888" s="2"/>
      <c r="GR888" s="2"/>
      <c r="GS888" s="2"/>
      <c r="GT888" s="2"/>
      <c r="GU888" s="2"/>
    </row>
    <row r="889" spans="1:203" s="10" customFormat="1" ht="48.75" hidden="1" customHeight="1" thickBot="1" x14ac:dyDescent="0.3">
      <c r="A889" s="137"/>
      <c r="B889" s="137"/>
      <c r="C889" s="137"/>
      <c r="D889" s="137"/>
      <c r="E889" s="3">
        <v>126</v>
      </c>
      <c r="F889" s="80">
        <v>472</v>
      </c>
      <c r="G889" s="80"/>
      <c r="H889" s="4" t="s">
        <v>390</v>
      </c>
      <c r="I889" s="1939"/>
      <c r="J889" s="1939"/>
      <c r="K889" s="1190"/>
      <c r="L889" s="1699"/>
      <c r="M889" s="1699"/>
      <c r="N889" s="1190"/>
      <c r="O889" s="2112">
        <f>I889+L889</f>
        <v>0</v>
      </c>
      <c r="P889" s="2112">
        <f>J889+M889</f>
        <v>0</v>
      </c>
      <c r="Q889" s="1190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DD889" s="2"/>
      <c r="DE889" s="2"/>
      <c r="GK889" s="2"/>
      <c r="GL889" s="2"/>
      <c r="GM889" s="2"/>
      <c r="GN889" s="2"/>
      <c r="GO889" s="2"/>
      <c r="GP889" s="2"/>
      <c r="GQ889" s="2"/>
      <c r="GR889" s="2"/>
      <c r="GS889" s="2"/>
      <c r="GT889" s="2"/>
      <c r="GU889" s="2"/>
    </row>
    <row r="890" spans="1:203" s="10" customFormat="1" ht="33" hidden="1" customHeight="1" thickTop="1" thickBot="1" x14ac:dyDescent="0.3">
      <c r="A890" s="445"/>
      <c r="B890" s="29"/>
      <c r="C890" s="29"/>
      <c r="D890" s="29"/>
      <c r="E890" s="25"/>
      <c r="F890" s="137"/>
      <c r="G890" s="137"/>
      <c r="H890" s="26" t="s">
        <v>391</v>
      </c>
      <c r="I890" s="1924"/>
      <c r="J890" s="1924"/>
      <c r="K890" s="1197"/>
      <c r="L890" s="1693"/>
      <c r="M890" s="1693"/>
      <c r="N890" s="1197"/>
      <c r="O890" s="1998"/>
      <c r="P890" s="1998"/>
      <c r="Q890" s="1197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DD890" s="2"/>
      <c r="DE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</row>
    <row r="891" spans="1:203" s="10" customFormat="1" ht="31.5" hidden="1" customHeight="1" thickTop="1" x14ac:dyDescent="0.25">
      <c r="A891" s="140"/>
      <c r="B891" s="36"/>
      <c r="C891" s="36"/>
      <c r="D891" s="36"/>
      <c r="E891" s="32"/>
      <c r="F891" s="203"/>
      <c r="G891" s="28"/>
      <c r="H891" s="1489" t="s">
        <v>1067</v>
      </c>
      <c r="I891" s="1953"/>
      <c r="J891" s="1953"/>
      <c r="K891" s="1196"/>
      <c r="L891" s="1762"/>
      <c r="M891" s="1762"/>
      <c r="N891" s="1196"/>
      <c r="O891" s="1915">
        <f>I891</f>
        <v>0</v>
      </c>
      <c r="P891" s="1915">
        <f>J891</f>
        <v>0</v>
      </c>
      <c r="Q891" s="1196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DD891" s="2"/>
      <c r="DE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</row>
    <row r="892" spans="1:203" s="10" customFormat="1" ht="17.25" hidden="1" customHeight="1" thickBot="1" x14ac:dyDescent="0.3">
      <c r="A892" s="140"/>
      <c r="B892" s="36"/>
      <c r="C892" s="36"/>
      <c r="D892" s="36"/>
      <c r="E892" s="33"/>
      <c r="F892" s="40"/>
      <c r="G892" s="578">
        <v>1</v>
      </c>
      <c r="H892" s="1517" t="s">
        <v>36</v>
      </c>
      <c r="I892" s="1950">
        <f>I889</f>
        <v>0</v>
      </c>
      <c r="J892" s="1950">
        <f>J889</f>
        <v>0</v>
      </c>
      <c r="K892" s="1211"/>
      <c r="L892" s="1765"/>
      <c r="M892" s="1765"/>
      <c r="N892" s="1211"/>
      <c r="O892" s="2173">
        <f>O891</f>
        <v>0</v>
      </c>
      <c r="P892" s="2173">
        <f>P891</f>
        <v>0</v>
      </c>
      <c r="Q892" s="1211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DD892" s="2"/>
      <c r="DE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</row>
    <row r="893" spans="1:203" s="10" customFormat="1" ht="17.25" hidden="1" customHeight="1" thickTop="1" thickBot="1" x14ac:dyDescent="0.3">
      <c r="A893" s="140"/>
      <c r="B893" s="36"/>
      <c r="C893" s="36"/>
      <c r="D893" s="36"/>
      <c r="E893" s="33"/>
      <c r="F893" s="40"/>
      <c r="G893" s="138"/>
      <c r="H893" s="1614" t="s">
        <v>1068</v>
      </c>
      <c r="I893" s="2062">
        <f>I892</f>
        <v>0</v>
      </c>
      <c r="J893" s="2062">
        <f>J892</f>
        <v>0</v>
      </c>
      <c r="K893" s="1197"/>
      <c r="L893" s="1761"/>
      <c r="M893" s="1761"/>
      <c r="N893" s="1197"/>
      <c r="O893" s="1998"/>
      <c r="P893" s="1998"/>
      <c r="Q893" s="1197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DD893" s="2"/>
      <c r="DE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</row>
    <row r="894" spans="1:203" s="10" customFormat="1" ht="17.25" hidden="1" customHeight="1" thickTop="1" x14ac:dyDescent="0.25">
      <c r="A894" s="140"/>
      <c r="B894" s="36"/>
      <c r="C894" s="36"/>
      <c r="D894" s="36"/>
      <c r="E894" s="33"/>
      <c r="F894" s="40"/>
      <c r="G894" s="28"/>
      <c r="H894" s="1451" t="s">
        <v>487</v>
      </c>
      <c r="I894" s="1953"/>
      <c r="J894" s="1953"/>
      <c r="K894" s="1196"/>
      <c r="L894" s="1762"/>
      <c r="M894" s="1762"/>
      <c r="N894" s="1196"/>
      <c r="O894" s="1915">
        <f>I894</f>
        <v>0</v>
      </c>
      <c r="P894" s="1915">
        <f>J894</f>
        <v>0</v>
      </c>
      <c r="Q894" s="1196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DD894" s="2"/>
      <c r="DE894" s="2"/>
      <c r="GK894" s="2"/>
      <c r="GL894" s="2"/>
      <c r="GM894" s="2"/>
      <c r="GN894" s="2"/>
      <c r="GO894" s="2"/>
      <c r="GP894" s="2"/>
      <c r="GQ894" s="2"/>
      <c r="GR894" s="2"/>
      <c r="GS894" s="2"/>
      <c r="GT894" s="2"/>
      <c r="GU894" s="2"/>
    </row>
    <row r="895" spans="1:203" s="10" customFormat="1" ht="17.25" hidden="1" customHeight="1" thickBot="1" x14ac:dyDescent="0.3">
      <c r="A895" s="444"/>
      <c r="B895" s="49"/>
      <c r="C895" s="49"/>
      <c r="D895" s="49"/>
      <c r="E895" s="33"/>
      <c r="F895" s="40"/>
      <c r="G895" s="578">
        <v>1</v>
      </c>
      <c r="H895" s="1581" t="s">
        <v>36</v>
      </c>
      <c r="I895" s="1950">
        <f>I889</f>
        <v>0</v>
      </c>
      <c r="J895" s="1950">
        <f>J889</f>
        <v>0</v>
      </c>
      <c r="K895" s="1196"/>
      <c r="L895" s="1765"/>
      <c r="M895" s="1765"/>
      <c r="N895" s="1196"/>
      <c r="O895" s="1915">
        <f>I895</f>
        <v>0</v>
      </c>
      <c r="P895" s="1915">
        <f>J895</f>
        <v>0</v>
      </c>
      <c r="Q895" s="1196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DD895" s="2"/>
      <c r="DE895" s="2"/>
      <c r="GK895" s="2"/>
      <c r="GL895" s="2"/>
      <c r="GM895" s="2"/>
      <c r="GN895" s="2"/>
      <c r="GO895" s="2"/>
      <c r="GP895" s="2"/>
      <c r="GQ895" s="2"/>
      <c r="GR895" s="2"/>
      <c r="GS895" s="2"/>
      <c r="GT895" s="2"/>
      <c r="GU895" s="2"/>
    </row>
    <row r="896" spans="1:203" s="10" customFormat="1" ht="17.25" hidden="1" thickTop="1" thickBot="1" x14ac:dyDescent="0.3">
      <c r="A896" s="768"/>
      <c r="B896" s="768"/>
      <c r="C896" s="768"/>
      <c r="D896" s="768"/>
      <c r="E896" s="1811"/>
      <c r="F896" s="576"/>
      <c r="G896" s="80"/>
      <c r="H896" s="1558" t="s">
        <v>488</v>
      </c>
      <c r="I896" s="1950">
        <f>I889</f>
        <v>0</v>
      </c>
      <c r="J896" s="1950">
        <f>J889</f>
        <v>0</v>
      </c>
      <c r="K896" s="1839"/>
      <c r="L896" s="1765"/>
      <c r="M896" s="1765"/>
      <c r="N896" s="1839"/>
      <c r="O896" s="2001"/>
      <c r="P896" s="2001"/>
      <c r="Q896" s="1839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DD896" s="2"/>
      <c r="DE896" s="2"/>
      <c r="GK896" s="2"/>
      <c r="GL896" s="2"/>
      <c r="GM896" s="2"/>
      <c r="GN896" s="2"/>
      <c r="GO896" s="2"/>
      <c r="GP896" s="2"/>
      <c r="GQ896" s="2"/>
      <c r="GR896" s="2"/>
      <c r="GS896" s="2"/>
      <c r="GT896" s="2"/>
      <c r="GU896" s="2"/>
    </row>
    <row r="897" spans="1:203" s="10" customFormat="1" ht="17.25" thickTop="1" thickBot="1" x14ac:dyDescent="0.3">
      <c r="A897" s="768"/>
      <c r="B897" s="2175"/>
      <c r="C897" s="2175"/>
      <c r="D897" s="2176" t="s">
        <v>1632</v>
      </c>
      <c r="E897" s="2177"/>
      <c r="F897" s="2177"/>
      <c r="G897" s="2177"/>
      <c r="H897" s="2178" t="s">
        <v>1631</v>
      </c>
      <c r="I897" s="2116"/>
      <c r="J897" s="2116"/>
      <c r="K897" s="2117"/>
      <c r="L897" s="1992"/>
      <c r="M897" s="1992"/>
      <c r="N897" s="2117"/>
      <c r="O897" s="1995"/>
      <c r="P897" s="1995"/>
      <c r="Q897" s="2117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DD897" s="2"/>
      <c r="DE897" s="2"/>
      <c r="GK897" s="2"/>
      <c r="GL897" s="2"/>
      <c r="GM897" s="2"/>
      <c r="GN897" s="2"/>
      <c r="GO897" s="2"/>
      <c r="GP897" s="2"/>
      <c r="GQ897" s="2"/>
      <c r="GR897" s="2"/>
      <c r="GS897" s="2"/>
      <c r="GT897" s="2"/>
      <c r="GU897" s="2"/>
    </row>
    <row r="898" spans="1:203" s="10" customFormat="1" ht="48.75" thickTop="1" thickBot="1" x14ac:dyDescent="0.3">
      <c r="A898" s="826"/>
      <c r="B898" s="2175"/>
      <c r="C898" s="2179" t="s">
        <v>1066</v>
      </c>
      <c r="D898" s="2175"/>
      <c r="E898" s="2177"/>
      <c r="F898" s="2177"/>
      <c r="G898" s="2177"/>
      <c r="H898" s="2180" t="s">
        <v>484</v>
      </c>
      <c r="I898" s="2116"/>
      <c r="J898" s="2116"/>
      <c r="K898" s="2117"/>
      <c r="L898" s="1992"/>
      <c r="M898" s="1992"/>
      <c r="N898" s="2117"/>
      <c r="O898" s="1995"/>
      <c r="P898" s="1995"/>
      <c r="Q898" s="2117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DD898" s="2"/>
      <c r="DE898" s="2"/>
      <c r="GK898" s="2"/>
      <c r="GL898" s="2"/>
      <c r="GM898" s="2"/>
      <c r="GN898" s="2"/>
      <c r="GO898" s="2"/>
      <c r="GP898" s="2"/>
      <c r="GQ898" s="2"/>
      <c r="GR898" s="2"/>
      <c r="GS898" s="2"/>
      <c r="GT898" s="2"/>
      <c r="GU898" s="2"/>
    </row>
    <row r="899" spans="1:203" s="10" customFormat="1" ht="57.75" thickTop="1" thickBot="1" x14ac:dyDescent="0.35">
      <c r="A899" s="130"/>
      <c r="B899" s="2248"/>
      <c r="C899" s="2249"/>
      <c r="D899" s="2250"/>
      <c r="E899" s="2177"/>
      <c r="F899" s="2177"/>
      <c r="G899" s="2177"/>
      <c r="H899" s="2181" t="s">
        <v>1065</v>
      </c>
      <c r="I899" s="2182"/>
      <c r="J899" s="2182"/>
      <c r="K899" s="2147"/>
      <c r="L899" s="2148"/>
      <c r="M899" s="2148"/>
      <c r="N899" s="2147"/>
      <c r="O899" s="2183"/>
      <c r="P899" s="2183"/>
      <c r="Q899" s="2147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DD899" s="2"/>
      <c r="DE899" s="2"/>
      <c r="GK899" s="2"/>
      <c r="GL899" s="2"/>
      <c r="GM899" s="2"/>
      <c r="GN899" s="2"/>
      <c r="GO899" s="2"/>
      <c r="GP899" s="2"/>
      <c r="GQ899" s="2"/>
      <c r="GR899" s="2"/>
      <c r="GS899" s="2"/>
      <c r="GT899" s="2"/>
      <c r="GU899" s="2"/>
    </row>
    <row r="900" spans="1:203" s="10" customFormat="1" ht="33" thickTop="1" thickBot="1" x14ac:dyDescent="0.3">
      <c r="A900" s="116"/>
      <c r="B900" s="142"/>
      <c r="C900" s="213"/>
      <c r="D900" s="207"/>
      <c r="E900" s="15">
        <v>126</v>
      </c>
      <c r="F900" s="74">
        <v>481</v>
      </c>
      <c r="G900" s="74"/>
      <c r="H900" s="1643" t="s">
        <v>1407</v>
      </c>
      <c r="I900" s="2065">
        <v>2100000</v>
      </c>
      <c r="J900" s="2065">
        <v>2096747.86</v>
      </c>
      <c r="K900" s="2251"/>
      <c r="L900" s="1766"/>
      <c r="M900" s="1766"/>
      <c r="N900" s="2251"/>
      <c r="O900" s="2173">
        <f>I900+L900</f>
        <v>2100000</v>
      </c>
      <c r="P900" s="2173">
        <f>J900+M900</f>
        <v>2096747.86</v>
      </c>
      <c r="Q900" s="1962">
        <f>P900/O900*100</f>
        <v>99.845136190476197</v>
      </c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DD900" s="2"/>
      <c r="DE900" s="2"/>
      <c r="GK900" s="2"/>
      <c r="GL900" s="2"/>
      <c r="GM900" s="2"/>
      <c r="GN900" s="2"/>
      <c r="GO900" s="2"/>
      <c r="GP900" s="2"/>
      <c r="GQ900" s="2"/>
      <c r="GR900" s="2"/>
      <c r="GS900" s="2"/>
      <c r="GT900" s="2"/>
      <c r="GU900" s="2"/>
    </row>
    <row r="901" spans="1:203" s="10" customFormat="1" ht="80.25" thickTop="1" thickBot="1" x14ac:dyDescent="0.3">
      <c r="A901" s="445"/>
      <c r="B901" s="487"/>
      <c r="C901" s="2252"/>
      <c r="D901" s="2185"/>
      <c r="E901" s="25"/>
      <c r="F901" s="25"/>
      <c r="G901" s="25"/>
      <c r="H901" s="1475" t="s">
        <v>72</v>
      </c>
      <c r="I901" s="1947"/>
      <c r="J901" s="1947"/>
      <c r="K901" s="1210"/>
      <c r="L901" s="1705"/>
      <c r="M901" s="1705"/>
      <c r="N901" s="1210"/>
      <c r="O901" s="1951"/>
      <c r="P901" s="1951"/>
      <c r="Q901" s="1210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DD901" s="2"/>
      <c r="DE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</row>
    <row r="902" spans="1:203" s="10" customFormat="1" ht="32.25" thickTop="1" x14ac:dyDescent="0.25">
      <c r="A902" s="140"/>
      <c r="B902" s="36"/>
      <c r="C902" s="36"/>
      <c r="D902" s="36"/>
      <c r="E902" s="32"/>
      <c r="F902" s="203"/>
      <c r="G902" s="203"/>
      <c r="H902" s="1489" t="s">
        <v>1067</v>
      </c>
      <c r="I902" s="2065"/>
      <c r="J902" s="2065"/>
      <c r="K902" s="1188"/>
      <c r="L902" s="1692"/>
      <c r="M902" s="1692"/>
      <c r="N902" s="1188"/>
      <c r="O902" s="1967"/>
      <c r="P902" s="1967"/>
      <c r="Q902" s="1188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DD902" s="2"/>
      <c r="DE902" s="2"/>
      <c r="GK902" s="2"/>
      <c r="GL902" s="2"/>
      <c r="GM902" s="2"/>
      <c r="GN902" s="2"/>
      <c r="GO902" s="2"/>
      <c r="GP902" s="2"/>
      <c r="GQ902" s="2"/>
      <c r="GR902" s="2"/>
      <c r="GS902" s="2"/>
      <c r="GT902" s="2"/>
      <c r="GU902" s="2"/>
    </row>
    <row r="903" spans="1:203" s="10" customFormat="1" ht="16.5" thickBot="1" x14ac:dyDescent="0.3">
      <c r="A903" s="140"/>
      <c r="B903" s="36"/>
      <c r="C903" s="36"/>
      <c r="D903" s="36"/>
      <c r="E903" s="33"/>
      <c r="F903" s="40"/>
      <c r="G903" s="578">
        <v>1</v>
      </c>
      <c r="H903" s="1487" t="s">
        <v>36</v>
      </c>
      <c r="I903" s="1964">
        <f>I900</f>
        <v>2100000</v>
      </c>
      <c r="J903" s="1964">
        <f>J900</f>
        <v>2096747.86</v>
      </c>
      <c r="K903" s="1228">
        <f>J903/I903*100</f>
        <v>99.845136190476197</v>
      </c>
      <c r="L903" s="1721"/>
      <c r="M903" s="1721"/>
      <c r="N903" s="1228"/>
      <c r="O903" s="2111">
        <f t="shared" ref="O903:P907" si="105">I903+L903</f>
        <v>2100000</v>
      </c>
      <c r="P903" s="2111">
        <f t="shared" si="105"/>
        <v>2096747.86</v>
      </c>
      <c r="Q903" s="1228">
        <f>P903/O903*100</f>
        <v>99.845136190476197</v>
      </c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DD903" s="2"/>
      <c r="DE903" s="2"/>
      <c r="GK903" s="2"/>
      <c r="GL903" s="2"/>
      <c r="GM903" s="2"/>
      <c r="GN903" s="2"/>
      <c r="GO903" s="2"/>
      <c r="GP903" s="2"/>
      <c r="GQ903" s="2"/>
      <c r="GR903" s="2"/>
      <c r="GS903" s="2"/>
      <c r="GT903" s="2"/>
      <c r="GU903" s="2"/>
    </row>
    <row r="904" spans="1:203" s="10" customFormat="1" ht="17.25" thickTop="1" thickBot="1" x14ac:dyDescent="0.3">
      <c r="A904" s="140"/>
      <c r="B904" s="36"/>
      <c r="C904" s="36"/>
      <c r="D904" s="36"/>
      <c r="E904" s="33"/>
      <c r="F904" s="40"/>
      <c r="G904" s="40"/>
      <c r="H904" s="1455" t="s">
        <v>1068</v>
      </c>
      <c r="I904" s="1943">
        <f>I903</f>
        <v>2100000</v>
      </c>
      <c r="J904" s="1943">
        <f>J903</f>
        <v>2096747.86</v>
      </c>
      <c r="K904" s="1215"/>
      <c r="L904" s="1697"/>
      <c r="M904" s="1697"/>
      <c r="N904" s="1215"/>
      <c r="O904" s="2111">
        <f t="shared" si="105"/>
        <v>2100000</v>
      </c>
      <c r="P904" s="2111">
        <f t="shared" si="105"/>
        <v>2096747.86</v>
      </c>
      <c r="Q904" s="1228">
        <f>P904/O904*100</f>
        <v>99.845136190476197</v>
      </c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DD904" s="2"/>
      <c r="DE904" s="2"/>
      <c r="GK904" s="2"/>
      <c r="GL904" s="2"/>
      <c r="GM904" s="2"/>
      <c r="GN904" s="2"/>
      <c r="GO904" s="2"/>
      <c r="GP904" s="2"/>
      <c r="GQ904" s="2"/>
      <c r="GR904" s="2"/>
      <c r="GS904" s="2"/>
      <c r="GT904" s="2"/>
      <c r="GU904" s="2"/>
    </row>
    <row r="905" spans="1:203" s="10" customFormat="1" ht="17.25" thickTop="1" thickBot="1" x14ac:dyDescent="0.3">
      <c r="A905" s="140"/>
      <c r="B905" s="36"/>
      <c r="C905" s="36"/>
      <c r="D905" s="36"/>
      <c r="E905" s="33"/>
      <c r="F905" s="40"/>
      <c r="G905" s="40"/>
      <c r="H905" s="1457" t="s">
        <v>1633</v>
      </c>
      <c r="I905" s="1948"/>
      <c r="J905" s="1948"/>
      <c r="K905" s="1215"/>
      <c r="L905" s="1698"/>
      <c r="M905" s="1698"/>
      <c r="N905" s="1962"/>
      <c r="O905" s="1938"/>
      <c r="P905" s="1938"/>
      <c r="Q905" s="196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DD905" s="2"/>
      <c r="DE905" s="2"/>
      <c r="GK905" s="2"/>
      <c r="GL905" s="2"/>
      <c r="GM905" s="2"/>
      <c r="GN905" s="2"/>
      <c r="GO905" s="2"/>
      <c r="GP905" s="2"/>
      <c r="GQ905" s="2"/>
      <c r="GR905" s="2"/>
      <c r="GS905" s="2"/>
      <c r="GT905" s="2"/>
      <c r="GU905" s="2"/>
    </row>
    <row r="906" spans="1:203" s="10" customFormat="1" ht="17.25" thickTop="1" thickBot="1" x14ac:dyDescent="0.3">
      <c r="A906" s="444"/>
      <c r="B906" s="36"/>
      <c r="C906" s="36"/>
      <c r="D906" s="36"/>
      <c r="E906" s="33"/>
      <c r="F906" s="40"/>
      <c r="G906" s="578">
        <v>1</v>
      </c>
      <c r="H906" s="1491" t="s">
        <v>36</v>
      </c>
      <c r="I906" s="1964">
        <f>I900</f>
        <v>2100000</v>
      </c>
      <c r="J906" s="1964">
        <f>J900</f>
        <v>2096747.86</v>
      </c>
      <c r="K906" s="1215">
        <f>J906/I906*100</f>
        <v>99.845136190476197</v>
      </c>
      <c r="L906" s="1713"/>
      <c r="M906" s="1713"/>
      <c r="N906" s="1958"/>
      <c r="O906" s="2226">
        <f t="shared" si="105"/>
        <v>2100000</v>
      </c>
      <c r="P906" s="2226">
        <f t="shared" si="105"/>
        <v>2096747.86</v>
      </c>
      <c r="Q906" s="1215">
        <f>P906/O906*100</f>
        <v>99.845136190476197</v>
      </c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DD906" s="2"/>
      <c r="DE906" s="2"/>
      <c r="GK906" s="2"/>
      <c r="GL906" s="2"/>
      <c r="GM906" s="2"/>
      <c r="GN906" s="2"/>
      <c r="GO906" s="2"/>
      <c r="GP906" s="2"/>
      <c r="GQ906" s="2"/>
      <c r="GR906" s="2"/>
      <c r="GS906" s="2"/>
      <c r="GT906" s="2"/>
      <c r="GU906" s="2"/>
    </row>
    <row r="907" spans="1:203" s="293" customFormat="1" ht="17.25" thickTop="1" thickBot="1" x14ac:dyDescent="0.3">
      <c r="A907" s="792"/>
      <c r="B907" s="137"/>
      <c r="C907" s="137"/>
      <c r="D907" s="2185"/>
      <c r="E907" s="2186"/>
      <c r="F907" s="2185"/>
      <c r="G907" s="470"/>
      <c r="H907" s="1434" t="s">
        <v>137</v>
      </c>
      <c r="I907" s="1943">
        <f>I906</f>
        <v>2100000</v>
      </c>
      <c r="J907" s="1943">
        <f>J906</f>
        <v>2096747.86</v>
      </c>
      <c r="K907" s="1215">
        <f>J907/I907*100</f>
        <v>99.845136190476197</v>
      </c>
      <c r="L907" s="1697"/>
      <c r="M907" s="1697"/>
      <c r="N907" s="2174"/>
      <c r="O907" s="1954">
        <f t="shared" si="105"/>
        <v>2100000</v>
      </c>
      <c r="P907" s="1954">
        <f t="shared" si="105"/>
        <v>2096747.86</v>
      </c>
      <c r="Q907" s="1215">
        <f>P907/O907*100</f>
        <v>99.845136190476197</v>
      </c>
    </row>
    <row r="908" spans="1:203" s="293" customFormat="1" ht="33" thickTop="1" thickBot="1" x14ac:dyDescent="0.3">
      <c r="A908" s="792"/>
      <c r="B908" s="792"/>
      <c r="C908" s="792"/>
      <c r="D908" s="793" t="s">
        <v>490</v>
      </c>
      <c r="E908" s="793"/>
      <c r="F908" s="857"/>
      <c r="G908" s="857"/>
      <c r="H908" s="1615" t="s">
        <v>500</v>
      </c>
      <c r="I908" s="2184"/>
      <c r="J908" s="2184"/>
      <c r="K908" s="1907"/>
      <c r="L908" s="1908"/>
      <c r="M908" s="1908"/>
      <c r="N908" s="1907"/>
      <c r="O908" s="1909"/>
      <c r="P908" s="1909"/>
      <c r="Q908" s="1907"/>
    </row>
    <row r="909" spans="1:203" s="10" customFormat="1" ht="16.5" thickTop="1" x14ac:dyDescent="0.25">
      <c r="A909" s="858"/>
      <c r="B909" s="858"/>
      <c r="C909" s="858" t="s">
        <v>23</v>
      </c>
      <c r="D909" s="859"/>
      <c r="E909" s="860"/>
      <c r="F909" s="861"/>
      <c r="G909" s="861"/>
      <c r="H909" s="1616" t="s">
        <v>24</v>
      </c>
      <c r="I909" s="2030"/>
      <c r="J909" s="2030"/>
      <c r="K909" s="2123"/>
      <c r="L909" s="2028"/>
      <c r="M909" s="2028"/>
      <c r="N909" s="2123"/>
      <c r="O909" s="1904"/>
      <c r="P909" s="1904"/>
      <c r="Q909" s="2123"/>
    </row>
    <row r="910" spans="1:203" s="10" customFormat="1" ht="34.5" customHeight="1" x14ac:dyDescent="0.25">
      <c r="A910" s="449"/>
      <c r="B910" s="450"/>
      <c r="C910" s="450"/>
      <c r="D910" s="215"/>
      <c r="E910" s="133">
        <v>127</v>
      </c>
      <c r="F910" s="67">
        <v>472</v>
      </c>
      <c r="G910" s="67"/>
      <c r="H910" s="1573" t="s">
        <v>1381</v>
      </c>
      <c r="I910" s="1929">
        <f>I911+I914</f>
        <v>26550000</v>
      </c>
      <c r="J910" s="1929">
        <f>J911+J914</f>
        <v>26485834</v>
      </c>
      <c r="K910" s="1842">
        <f t="shared" ref="K910:K922" si="106">J910/I910*100</f>
        <v>99.758320150659131</v>
      </c>
      <c r="L910" s="1698"/>
      <c r="M910" s="1698"/>
      <c r="N910" s="1842"/>
      <c r="O910" s="1940">
        <f t="shared" ref="O910:P911" si="107">I910+L910</f>
        <v>26550000</v>
      </c>
      <c r="P910" s="1940">
        <f t="shared" si="107"/>
        <v>26485834</v>
      </c>
      <c r="Q910" s="1842">
        <f t="shared" ref="Q910:Q922" si="108">P910/O910*100</f>
        <v>99.758320150659131</v>
      </c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FV910" s="2"/>
      <c r="FW910" s="2"/>
      <c r="FX910" s="2"/>
      <c r="FY910" s="2"/>
      <c r="GK910" s="2"/>
      <c r="GL910" s="2"/>
      <c r="GM910" s="2"/>
      <c r="GN910" s="2"/>
      <c r="GO910" s="2"/>
      <c r="GP910" s="2"/>
      <c r="GQ910" s="2"/>
      <c r="GR910" s="2"/>
      <c r="GS910" s="2"/>
      <c r="GT910" s="2"/>
      <c r="GU910" s="2"/>
    </row>
    <row r="911" spans="1:203" s="10" customFormat="1" ht="45" customHeight="1" x14ac:dyDescent="0.25">
      <c r="A911" s="140"/>
      <c r="B911" s="36"/>
      <c r="C911" s="36"/>
      <c r="D911" s="40"/>
      <c r="E911" s="430"/>
      <c r="F911" s="191"/>
      <c r="G911" s="191"/>
      <c r="H911" s="1476" t="s">
        <v>893</v>
      </c>
      <c r="I911" s="1939">
        <v>20150000</v>
      </c>
      <c r="J911" s="1939">
        <v>20150000</v>
      </c>
      <c r="K911" s="1842">
        <f t="shared" si="106"/>
        <v>100</v>
      </c>
      <c r="L911" s="1699"/>
      <c r="M911" s="1699"/>
      <c r="N911" s="1842"/>
      <c r="O911" s="1940">
        <f t="shared" si="107"/>
        <v>20150000</v>
      </c>
      <c r="P911" s="1940">
        <f t="shared" si="107"/>
        <v>20150000</v>
      </c>
      <c r="Q911" s="1842">
        <f t="shared" si="108"/>
        <v>100</v>
      </c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FV911" s="2"/>
      <c r="FW911" s="2"/>
      <c r="FX911" s="2"/>
      <c r="FY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</row>
    <row r="912" spans="1:203" s="10" customFormat="1" ht="60.75" hidden="1" customHeight="1" x14ac:dyDescent="0.25">
      <c r="A912" s="140"/>
      <c r="B912" s="36"/>
      <c r="C912" s="36"/>
      <c r="D912" s="40"/>
      <c r="E912" s="105"/>
      <c r="F912" s="94"/>
      <c r="G912" s="94"/>
      <c r="H912" s="1617"/>
      <c r="I912" s="1939"/>
      <c r="J912" s="1939"/>
      <c r="K912" s="1842" t="e">
        <f t="shared" si="106"/>
        <v>#DIV/0!</v>
      </c>
      <c r="L912" s="1699"/>
      <c r="M912" s="1699"/>
      <c r="N912" s="1842"/>
      <c r="O912" s="1930"/>
      <c r="P912" s="1930"/>
      <c r="Q912" s="1842" t="e">
        <f t="shared" si="108"/>
        <v>#DIV/0!</v>
      </c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FV912" s="2"/>
      <c r="FW912" s="2"/>
      <c r="FX912" s="2"/>
      <c r="FY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/>
      <c r="GU912" s="2"/>
    </row>
    <row r="913" spans="1:203" s="10" customFormat="1" ht="33.75" hidden="1" customHeight="1" thickBot="1" x14ac:dyDescent="0.3">
      <c r="A913" s="140"/>
      <c r="B913" s="36"/>
      <c r="C913" s="36"/>
      <c r="D913" s="40"/>
      <c r="E913" s="107"/>
      <c r="F913" s="59"/>
      <c r="G913" s="59"/>
      <c r="H913" s="12"/>
      <c r="I913" s="1926"/>
      <c r="J913" s="1926"/>
      <c r="K913" s="1190" t="e">
        <f t="shared" si="106"/>
        <v>#DIV/0!</v>
      </c>
      <c r="L913" s="1694"/>
      <c r="M913" s="1694"/>
      <c r="N913" s="1190"/>
      <c r="O913" s="1940">
        <f t="shared" ref="O913:P915" si="109">I913+L913</f>
        <v>0</v>
      </c>
      <c r="P913" s="1940">
        <f t="shared" si="109"/>
        <v>0</v>
      </c>
      <c r="Q913" s="1190" t="e">
        <f t="shared" si="108"/>
        <v>#DIV/0!</v>
      </c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FV913" s="2"/>
      <c r="FW913" s="2"/>
      <c r="FX913" s="2"/>
      <c r="FY913" s="2"/>
      <c r="GK913" s="2"/>
      <c r="GL913" s="2"/>
      <c r="GM913" s="2"/>
      <c r="GN913" s="2"/>
      <c r="GO913" s="2"/>
      <c r="GP913" s="2"/>
      <c r="GQ913" s="2"/>
      <c r="GR913" s="2"/>
      <c r="GS913" s="2"/>
      <c r="GT913" s="2"/>
      <c r="GU913" s="2"/>
    </row>
    <row r="914" spans="1:203" s="10" customFormat="1" ht="47.25" customHeight="1" thickBot="1" x14ac:dyDescent="0.3">
      <c r="A914" s="140"/>
      <c r="B914" s="36"/>
      <c r="C914" s="36"/>
      <c r="D914" s="40"/>
      <c r="E914" s="105"/>
      <c r="F914" s="94"/>
      <c r="G914" s="94"/>
      <c r="H914" s="4" t="s">
        <v>895</v>
      </c>
      <c r="I914" s="1939">
        <v>6400000</v>
      </c>
      <c r="J914" s="1939">
        <v>6335834</v>
      </c>
      <c r="K914" s="1215">
        <f t="shared" si="106"/>
        <v>98.997406249999997</v>
      </c>
      <c r="L914" s="1699"/>
      <c r="M914" s="1699"/>
      <c r="N914" s="1215"/>
      <c r="O914" s="1940">
        <f t="shared" si="109"/>
        <v>6400000</v>
      </c>
      <c r="P914" s="1940">
        <f t="shared" si="109"/>
        <v>6335834</v>
      </c>
      <c r="Q914" s="1215">
        <f t="shared" si="108"/>
        <v>98.997406249999997</v>
      </c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FV914" s="2"/>
      <c r="FW914" s="2"/>
      <c r="FX914" s="2"/>
      <c r="FY914" s="2"/>
      <c r="GK914" s="2"/>
      <c r="GL914" s="2"/>
      <c r="GM914" s="2"/>
      <c r="GN914" s="2"/>
      <c r="GO914" s="2"/>
      <c r="GP914" s="2"/>
      <c r="GQ914" s="2"/>
      <c r="GR914" s="2"/>
      <c r="GS914" s="2"/>
      <c r="GT914" s="2"/>
      <c r="GU914" s="2"/>
    </row>
    <row r="915" spans="1:203" s="10" customFormat="1" ht="33" hidden="1" customHeight="1" thickTop="1" thickBot="1" x14ac:dyDescent="0.3">
      <c r="A915" s="140"/>
      <c r="B915" s="36"/>
      <c r="C915" s="36"/>
      <c r="D915" s="40"/>
      <c r="E915" s="124"/>
      <c r="F915" s="35"/>
      <c r="G915" s="35"/>
      <c r="H915" s="14"/>
      <c r="I915" s="1932"/>
      <c r="J915" s="1932"/>
      <c r="K915" s="1215" t="e">
        <f t="shared" si="106"/>
        <v>#DIV/0!</v>
      </c>
      <c r="L915" s="1696"/>
      <c r="M915" s="1696"/>
      <c r="N915" s="1215"/>
      <c r="O915" s="1937">
        <f t="shared" si="109"/>
        <v>0</v>
      </c>
      <c r="P915" s="1937">
        <f t="shared" si="109"/>
        <v>0</v>
      </c>
      <c r="Q915" s="1215" t="e">
        <f t="shared" si="108"/>
        <v>#DIV/0!</v>
      </c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FV915" s="2"/>
      <c r="FW915" s="2"/>
      <c r="FX915" s="2"/>
      <c r="FY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/>
      <c r="GU915" s="2"/>
    </row>
    <row r="916" spans="1:203" s="10" customFormat="1" ht="63.75" hidden="1" customHeight="1" thickTop="1" thickBot="1" x14ac:dyDescent="0.3">
      <c r="A916" s="445"/>
      <c r="B916" s="29"/>
      <c r="C916" s="29"/>
      <c r="D916" s="203"/>
      <c r="E916" s="298">
        <v>125</v>
      </c>
      <c r="F916" s="28">
        <v>472</v>
      </c>
      <c r="G916" s="28"/>
      <c r="H916" s="1444" t="s">
        <v>1381</v>
      </c>
      <c r="I916" s="1922">
        <f>I918+I920+I922</f>
        <v>0</v>
      </c>
      <c r="J916" s="1922">
        <f>J918+J920+J922</f>
        <v>0</v>
      </c>
      <c r="K916" s="1215" t="e">
        <f t="shared" si="106"/>
        <v>#DIV/0!</v>
      </c>
      <c r="L916" s="1692"/>
      <c r="M916" s="1692"/>
      <c r="N916" s="1215"/>
      <c r="O916" s="1944"/>
      <c r="P916" s="1944"/>
      <c r="Q916" s="1215" t="e">
        <f t="shared" si="108"/>
        <v>#DIV/0!</v>
      </c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FV916" s="2"/>
      <c r="FW916" s="2"/>
      <c r="FX916" s="2"/>
      <c r="FY916" s="2"/>
      <c r="GK916" s="2"/>
      <c r="GL916" s="2"/>
      <c r="GM916" s="2"/>
      <c r="GN916" s="2"/>
      <c r="GO916" s="2"/>
      <c r="GP916" s="2"/>
      <c r="GQ916" s="2"/>
      <c r="GR916" s="2"/>
      <c r="GS916" s="2"/>
      <c r="GT916" s="2"/>
      <c r="GU916" s="2"/>
    </row>
    <row r="917" spans="1:203" s="10" customFormat="1" ht="17.25" hidden="1" customHeight="1" thickTop="1" thickBot="1" x14ac:dyDescent="0.3">
      <c r="A917" s="140"/>
      <c r="B917" s="36"/>
      <c r="C917" s="36"/>
      <c r="D917" s="40"/>
      <c r="E917" s="279"/>
      <c r="F917" s="18"/>
      <c r="G917" s="18"/>
      <c r="H917" s="4" t="s">
        <v>890</v>
      </c>
      <c r="I917" s="1942"/>
      <c r="J917" s="1942"/>
      <c r="K917" s="1215" t="e">
        <f t="shared" si="106"/>
        <v>#DIV/0!</v>
      </c>
      <c r="L917" s="1700"/>
      <c r="M917" s="1700"/>
      <c r="N917" s="1215"/>
      <c r="O917" s="2146">
        <f>I917</f>
        <v>0</v>
      </c>
      <c r="P917" s="2146">
        <f>J917</f>
        <v>0</v>
      </c>
      <c r="Q917" s="1215" t="e">
        <f t="shared" si="108"/>
        <v>#DIV/0!</v>
      </c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FV917" s="2"/>
      <c r="FW917" s="2"/>
      <c r="FX917" s="2"/>
      <c r="FY917" s="2"/>
      <c r="GK917" s="2"/>
      <c r="GL917" s="2"/>
      <c r="GM917" s="2"/>
      <c r="GN917" s="2"/>
      <c r="GO917" s="2"/>
      <c r="GP917" s="2"/>
      <c r="GQ917" s="2"/>
      <c r="GR917" s="2"/>
      <c r="GS917" s="2"/>
      <c r="GT917" s="2"/>
      <c r="GU917" s="2"/>
    </row>
    <row r="918" spans="1:203" s="10" customFormat="1" ht="48.75" hidden="1" customHeight="1" thickTop="1" thickBot="1" x14ac:dyDescent="0.3">
      <c r="A918" s="140"/>
      <c r="B918" s="36"/>
      <c r="C918" s="36"/>
      <c r="D918" s="40"/>
      <c r="E918" s="105"/>
      <c r="F918" s="94"/>
      <c r="G918" s="94"/>
      <c r="H918" s="4" t="s">
        <v>942</v>
      </c>
      <c r="I918" s="1939"/>
      <c r="J918" s="1939"/>
      <c r="K918" s="1215" t="e">
        <f t="shared" si="106"/>
        <v>#DIV/0!</v>
      </c>
      <c r="L918" s="1699"/>
      <c r="M918" s="1699"/>
      <c r="N918" s="1215"/>
      <c r="O918" s="2060"/>
      <c r="P918" s="2060"/>
      <c r="Q918" s="1215" t="e">
        <f t="shared" si="108"/>
        <v>#DIV/0!</v>
      </c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FV918" s="2"/>
      <c r="FW918" s="2"/>
      <c r="FX918" s="2"/>
      <c r="FY918" s="2"/>
      <c r="GK918" s="2"/>
      <c r="GL918" s="2"/>
      <c r="GM918" s="2"/>
      <c r="GN918" s="2"/>
      <c r="GO918" s="2"/>
      <c r="GP918" s="2"/>
      <c r="GQ918" s="2"/>
      <c r="GR918" s="2"/>
      <c r="GS918" s="2"/>
      <c r="GT918" s="2"/>
      <c r="GU918" s="2"/>
    </row>
    <row r="919" spans="1:203" s="10" customFormat="1" ht="17.25" hidden="1" customHeight="1" thickTop="1" thickBot="1" x14ac:dyDescent="0.3">
      <c r="A919" s="140"/>
      <c r="B919" s="36"/>
      <c r="C919" s="36"/>
      <c r="D919" s="40"/>
      <c r="E919" s="105"/>
      <c r="F919" s="94"/>
      <c r="G919" s="94"/>
      <c r="H919" s="4" t="s">
        <v>944</v>
      </c>
      <c r="I919" s="1939"/>
      <c r="J919" s="1939"/>
      <c r="K919" s="1215" t="e">
        <f t="shared" si="106"/>
        <v>#DIV/0!</v>
      </c>
      <c r="L919" s="1699"/>
      <c r="M919" s="1699"/>
      <c r="N919" s="1215"/>
      <c r="O919" s="2146">
        <f>I919+L919</f>
        <v>0</v>
      </c>
      <c r="P919" s="2146">
        <f>J919+M919</f>
        <v>0</v>
      </c>
      <c r="Q919" s="1215" t="e">
        <f t="shared" si="108"/>
        <v>#DIV/0!</v>
      </c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FV919" s="2"/>
      <c r="FW919" s="2"/>
      <c r="FX919" s="2"/>
      <c r="FY919" s="2"/>
      <c r="GK919" s="2"/>
      <c r="GL919" s="2"/>
      <c r="GM919" s="2"/>
      <c r="GN919" s="2"/>
      <c r="GO919" s="2"/>
      <c r="GP919" s="2"/>
      <c r="GQ919" s="2"/>
      <c r="GR919" s="2"/>
      <c r="GS919" s="2"/>
      <c r="GT919" s="2"/>
      <c r="GU919" s="2"/>
    </row>
    <row r="920" spans="1:203" s="10" customFormat="1" ht="48.75" hidden="1" customHeight="1" thickTop="1" thickBot="1" x14ac:dyDescent="0.3">
      <c r="A920" s="140"/>
      <c r="B920" s="36"/>
      <c r="C920" s="36"/>
      <c r="D920" s="40"/>
      <c r="E920" s="105"/>
      <c r="F920" s="94"/>
      <c r="G920" s="94"/>
      <c r="H920" s="4" t="s">
        <v>943</v>
      </c>
      <c r="I920" s="1939"/>
      <c r="J920" s="1939"/>
      <c r="K920" s="1215" t="e">
        <f t="shared" si="106"/>
        <v>#DIV/0!</v>
      </c>
      <c r="L920" s="1699"/>
      <c r="M920" s="1699"/>
      <c r="N920" s="1215"/>
      <c r="O920" s="2146"/>
      <c r="P920" s="2146"/>
      <c r="Q920" s="1215" t="e">
        <f t="shared" si="108"/>
        <v>#DIV/0!</v>
      </c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FV920" s="2"/>
      <c r="FW920" s="2"/>
      <c r="FX920" s="2"/>
      <c r="FY920" s="2"/>
      <c r="GK920" s="2"/>
      <c r="GL920" s="2"/>
      <c r="GM920" s="2"/>
      <c r="GN920" s="2"/>
      <c r="GO920" s="2"/>
      <c r="GP920" s="2"/>
      <c r="GQ920" s="2"/>
      <c r="GR920" s="2"/>
      <c r="GS920" s="2"/>
      <c r="GT920" s="2"/>
      <c r="GU920" s="2"/>
    </row>
    <row r="921" spans="1:203" s="10" customFormat="1" ht="17.25" hidden="1" customHeight="1" thickTop="1" thickBot="1" x14ac:dyDescent="0.3">
      <c r="A921" s="140"/>
      <c r="B921" s="36"/>
      <c r="C921" s="36"/>
      <c r="D921" s="40"/>
      <c r="E921" s="105"/>
      <c r="F921" s="94"/>
      <c r="G921" s="94"/>
      <c r="H921" s="4" t="s">
        <v>944</v>
      </c>
      <c r="I921" s="1939"/>
      <c r="J921" s="1939"/>
      <c r="K921" s="1215" t="e">
        <f t="shared" si="106"/>
        <v>#DIV/0!</v>
      </c>
      <c r="L921" s="1699"/>
      <c r="M921" s="1699"/>
      <c r="N921" s="1215"/>
      <c r="O921" s="2146">
        <f>I921+L921</f>
        <v>0</v>
      </c>
      <c r="P921" s="2146">
        <f>J921+M921</f>
        <v>0</v>
      </c>
      <c r="Q921" s="1215" t="e">
        <f t="shared" si="108"/>
        <v>#DIV/0!</v>
      </c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FV921" s="2"/>
      <c r="FW921" s="2"/>
      <c r="FX921" s="2"/>
      <c r="FY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</row>
    <row r="922" spans="1:203" s="10" customFormat="1" ht="36.75" hidden="1" customHeight="1" thickTop="1" thickBot="1" x14ac:dyDescent="0.3">
      <c r="A922" s="140"/>
      <c r="B922" s="36"/>
      <c r="C922" s="36"/>
      <c r="D922" s="40"/>
      <c r="E922" s="105"/>
      <c r="F922" s="94"/>
      <c r="G922" s="94"/>
      <c r="H922" s="4" t="s">
        <v>945</v>
      </c>
      <c r="I922" s="1939"/>
      <c r="J922" s="1939"/>
      <c r="K922" s="1215" t="e">
        <f t="shared" si="106"/>
        <v>#DIV/0!</v>
      </c>
      <c r="L922" s="1699"/>
      <c r="M922" s="1699"/>
      <c r="N922" s="1215"/>
      <c r="O922" s="2102"/>
      <c r="P922" s="2102"/>
      <c r="Q922" s="1215" t="e">
        <f t="shared" si="108"/>
        <v>#DIV/0!</v>
      </c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FV922" s="2"/>
      <c r="FW922" s="2"/>
      <c r="FX922" s="2"/>
      <c r="FY922" s="2"/>
      <c r="GK922" s="2"/>
      <c r="GL922" s="2"/>
      <c r="GM922" s="2"/>
      <c r="GN922" s="2"/>
      <c r="GO922" s="2"/>
      <c r="GP922" s="2"/>
      <c r="GQ922" s="2"/>
      <c r="GR922" s="2"/>
      <c r="GS922" s="2"/>
      <c r="GT922" s="2"/>
      <c r="GU922" s="2"/>
    </row>
    <row r="923" spans="1:203" s="10" customFormat="1" ht="33" hidden="1" thickTop="1" thickBot="1" x14ac:dyDescent="0.3">
      <c r="A923" s="444"/>
      <c r="B923" s="49"/>
      <c r="C923" s="49"/>
      <c r="D923" s="470"/>
      <c r="E923" s="437"/>
      <c r="F923" s="13"/>
      <c r="G923" s="13"/>
      <c r="H923" s="12" t="s">
        <v>949</v>
      </c>
      <c r="I923" s="1926"/>
      <c r="J923" s="1926"/>
      <c r="K923" s="1962"/>
      <c r="L923" s="1694"/>
      <c r="M923" s="1694"/>
      <c r="N923" s="1962"/>
      <c r="O923" s="2068"/>
      <c r="P923" s="2068"/>
      <c r="Q923" s="196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DD923" s="2"/>
      <c r="DE923" s="2"/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</row>
    <row r="924" spans="1:203" s="10" customFormat="1" ht="32.25" thickTop="1" x14ac:dyDescent="0.25">
      <c r="A924" s="445"/>
      <c r="B924" s="29"/>
      <c r="C924" s="29"/>
      <c r="D924" s="29"/>
      <c r="E924" s="32"/>
      <c r="F924" s="203"/>
      <c r="G924" s="203"/>
      <c r="H924" s="1489" t="s">
        <v>1529</v>
      </c>
      <c r="I924" s="1922"/>
      <c r="J924" s="1922"/>
      <c r="K924" s="1842"/>
      <c r="L924" s="1692"/>
      <c r="M924" s="1692"/>
      <c r="N924" s="1842"/>
      <c r="O924" s="2069"/>
      <c r="P924" s="2069"/>
      <c r="Q924" s="184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DD924" s="2"/>
      <c r="DE924" s="2"/>
      <c r="GK924" s="2"/>
      <c r="GL924" s="2"/>
      <c r="GM924" s="2"/>
      <c r="GN924" s="2"/>
      <c r="GO924" s="2"/>
      <c r="GP924" s="2"/>
      <c r="GQ924" s="2"/>
      <c r="GR924" s="2"/>
      <c r="GS924" s="2"/>
      <c r="GT924" s="2"/>
      <c r="GU924" s="2"/>
    </row>
    <row r="925" spans="1:203" s="10" customFormat="1" ht="15.75" x14ac:dyDescent="0.25">
      <c r="A925" s="140"/>
      <c r="B925" s="36"/>
      <c r="C925" s="36"/>
      <c r="D925" s="36"/>
      <c r="E925" s="33"/>
      <c r="F925" s="40"/>
      <c r="G925" s="578">
        <v>1</v>
      </c>
      <c r="H925" s="1612" t="s">
        <v>36</v>
      </c>
      <c r="I925" s="1918">
        <f>I910</f>
        <v>26550000</v>
      </c>
      <c r="J925" s="1918">
        <f>J910</f>
        <v>26485834</v>
      </c>
      <c r="K925" s="1214">
        <f>J925/I925*100</f>
        <v>99.758320150659131</v>
      </c>
      <c r="L925" s="1713"/>
      <c r="M925" s="1713"/>
      <c r="N925" s="1214"/>
      <c r="O925" s="2070">
        <f t="shared" ref="O925:P929" si="110">I925+L925</f>
        <v>26550000</v>
      </c>
      <c r="P925" s="2070">
        <f t="shared" si="110"/>
        <v>26485834</v>
      </c>
      <c r="Q925" s="1214">
        <f>P925/O925*100</f>
        <v>99.758320150659131</v>
      </c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DD925" s="2"/>
      <c r="DE925" s="2"/>
      <c r="GK925" s="2"/>
      <c r="GL925" s="2"/>
      <c r="GM925" s="2"/>
      <c r="GN925" s="2"/>
      <c r="GO925" s="2"/>
      <c r="GP925" s="2"/>
      <c r="GQ925" s="2"/>
      <c r="GR925" s="2"/>
      <c r="GS925" s="2"/>
      <c r="GT925" s="2"/>
      <c r="GU925" s="2"/>
    </row>
    <row r="926" spans="1:203" s="10" customFormat="1" ht="16.5" thickBot="1" x14ac:dyDescent="0.3">
      <c r="A926" s="140"/>
      <c r="B926" s="36"/>
      <c r="C926" s="36"/>
      <c r="D926" s="36"/>
      <c r="E926" s="33"/>
      <c r="F926" s="40"/>
      <c r="G926" s="40"/>
      <c r="H926" s="1613" t="s">
        <v>174</v>
      </c>
      <c r="I926" s="1959">
        <f>I925</f>
        <v>26550000</v>
      </c>
      <c r="J926" s="1959">
        <f>J925</f>
        <v>26485834</v>
      </c>
      <c r="K926" s="1215"/>
      <c r="L926" s="1705"/>
      <c r="M926" s="1705"/>
      <c r="N926" s="1215"/>
      <c r="O926" s="1940">
        <f t="shared" si="110"/>
        <v>26550000</v>
      </c>
      <c r="P926" s="1940">
        <f t="shared" si="110"/>
        <v>26485834</v>
      </c>
      <c r="Q926" s="1214">
        <f>P926/O926*100</f>
        <v>99.758320150659131</v>
      </c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DD926" s="2"/>
      <c r="DE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</row>
    <row r="927" spans="1:203" s="10" customFormat="1" ht="17.25" thickTop="1" thickBot="1" x14ac:dyDescent="0.3">
      <c r="A927" s="140"/>
      <c r="B927" s="36"/>
      <c r="C927" s="36"/>
      <c r="D927" s="36"/>
      <c r="E927" s="33"/>
      <c r="F927" s="40"/>
      <c r="G927" s="40"/>
      <c r="H927" s="1519" t="s">
        <v>491</v>
      </c>
      <c r="I927" s="1922"/>
      <c r="J927" s="1922"/>
      <c r="K927" s="1203"/>
      <c r="L927" s="1704"/>
      <c r="M927" s="1704"/>
      <c r="N927" s="1203"/>
      <c r="O927" s="2064"/>
      <c r="P927" s="2064"/>
      <c r="Q927" s="1203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DD927" s="2"/>
      <c r="DE927" s="2"/>
      <c r="GK927" s="2"/>
      <c r="GL927" s="2"/>
      <c r="GM927" s="2"/>
      <c r="GN927" s="2"/>
      <c r="GO927" s="2"/>
      <c r="GP927" s="2"/>
      <c r="GQ927" s="2"/>
      <c r="GR927" s="2"/>
      <c r="GS927" s="2"/>
      <c r="GT927" s="2"/>
      <c r="GU927" s="2"/>
    </row>
    <row r="928" spans="1:203" s="10" customFormat="1" ht="17.25" thickTop="1" thickBot="1" x14ac:dyDescent="0.3">
      <c r="A928" s="140"/>
      <c r="B928" s="36"/>
      <c r="C928" s="36"/>
      <c r="D928" s="36"/>
      <c r="E928" s="33"/>
      <c r="F928" s="40"/>
      <c r="G928" s="578">
        <v>1</v>
      </c>
      <c r="H928" s="1456" t="s">
        <v>36</v>
      </c>
      <c r="I928" s="1947">
        <f>I925</f>
        <v>26550000</v>
      </c>
      <c r="J928" s="1947">
        <f>J925</f>
        <v>26485834</v>
      </c>
      <c r="K928" s="1215">
        <f>J928/I928*100</f>
        <v>99.758320150659131</v>
      </c>
      <c r="L928" s="1722"/>
      <c r="M928" s="1722"/>
      <c r="N928" s="1215"/>
      <c r="O928" s="2070">
        <f t="shared" si="110"/>
        <v>26550000</v>
      </c>
      <c r="P928" s="2070">
        <f t="shared" si="110"/>
        <v>26485834</v>
      </c>
      <c r="Q928" s="1215">
        <f>P928/O928*100</f>
        <v>99.758320150659131</v>
      </c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DD928" s="2"/>
      <c r="DE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</row>
    <row r="929" spans="1:203" s="10" customFormat="1" ht="17.25" thickTop="1" thickBot="1" x14ac:dyDescent="0.3">
      <c r="A929" s="140"/>
      <c r="B929" s="36"/>
      <c r="C929" s="36"/>
      <c r="D929" s="36"/>
      <c r="E929" s="33"/>
      <c r="F929" s="40"/>
      <c r="G929" s="40"/>
      <c r="H929" s="1457" t="s">
        <v>492</v>
      </c>
      <c r="I929" s="1929">
        <f>I928</f>
        <v>26550000</v>
      </c>
      <c r="J929" s="1929">
        <f>J928</f>
        <v>26485834</v>
      </c>
      <c r="K929" s="1215">
        <f>J929/I929*100</f>
        <v>99.758320150659131</v>
      </c>
      <c r="L929" s="1698"/>
      <c r="M929" s="1698"/>
      <c r="N929" s="2174"/>
      <c r="O929" s="2070">
        <f t="shared" si="110"/>
        <v>26550000</v>
      </c>
      <c r="P929" s="2070">
        <f t="shared" si="110"/>
        <v>26485834</v>
      </c>
      <c r="Q929" s="1214">
        <f>P929/O929*100</f>
        <v>99.758320150659131</v>
      </c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DD929" s="2"/>
      <c r="DE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</row>
    <row r="930" spans="1:203" s="10" customFormat="1" ht="33" thickTop="1" thickBot="1" x14ac:dyDescent="0.3">
      <c r="A930" s="792"/>
      <c r="B930" s="792"/>
      <c r="C930" s="792"/>
      <c r="D930" s="793" t="s">
        <v>494</v>
      </c>
      <c r="E930" s="793"/>
      <c r="F930" s="857"/>
      <c r="G930" s="857"/>
      <c r="H930" s="1615" t="s">
        <v>501</v>
      </c>
      <c r="I930" s="2184"/>
      <c r="J930" s="2184"/>
      <c r="K930" s="1907"/>
      <c r="L930" s="1908"/>
      <c r="M930" s="1908"/>
      <c r="N930" s="1907"/>
      <c r="O930" s="1909"/>
      <c r="P930" s="1909"/>
      <c r="Q930" s="1907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DD930" s="2"/>
      <c r="DE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</row>
    <row r="931" spans="1:203" s="10" customFormat="1" ht="16.5" thickTop="1" x14ac:dyDescent="0.25">
      <c r="A931" s="858"/>
      <c r="B931" s="858"/>
      <c r="C931" s="855" t="s">
        <v>1218</v>
      </c>
      <c r="D931" s="859"/>
      <c r="E931" s="860"/>
      <c r="F931" s="861"/>
      <c r="G931" s="861"/>
      <c r="H931" s="1616" t="s">
        <v>1212</v>
      </c>
      <c r="I931" s="2030"/>
      <c r="J931" s="2030"/>
      <c r="K931" s="2123"/>
      <c r="L931" s="2028"/>
      <c r="M931" s="2028"/>
      <c r="N931" s="2123"/>
      <c r="O931" s="1904"/>
      <c r="P931" s="1904"/>
      <c r="Q931" s="2123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DD931" s="2"/>
      <c r="DE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</row>
    <row r="932" spans="1:203" s="10" customFormat="1" ht="31.5" x14ac:dyDescent="0.25">
      <c r="A932" s="710"/>
      <c r="B932" s="710"/>
      <c r="C932" s="710"/>
      <c r="D932" s="710"/>
      <c r="E932" s="133">
        <v>128</v>
      </c>
      <c r="F932" s="67">
        <v>472</v>
      </c>
      <c r="G932" s="67"/>
      <c r="H932" s="1573" t="s">
        <v>1381</v>
      </c>
      <c r="I932" s="1929">
        <f>I933</f>
        <v>350000</v>
      </c>
      <c r="J932" s="1929">
        <f>J933</f>
        <v>0</v>
      </c>
      <c r="K932" s="1914">
        <f>J932/I932*100</f>
        <v>0</v>
      </c>
      <c r="L932" s="1698"/>
      <c r="M932" s="1698"/>
      <c r="N932" s="1914"/>
      <c r="O932" s="1940">
        <f>I932+L932</f>
        <v>350000</v>
      </c>
      <c r="P932" s="1940">
        <f>J932+M932</f>
        <v>0</v>
      </c>
      <c r="Q932" s="1914">
        <f>P932/O932*100</f>
        <v>0</v>
      </c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DD932" s="2"/>
      <c r="DE932" s="2"/>
      <c r="GK932" s="2"/>
      <c r="GL932" s="2"/>
      <c r="GM932" s="2"/>
      <c r="GN932" s="2"/>
      <c r="GO932" s="2"/>
      <c r="GP932" s="2"/>
      <c r="GQ932" s="2"/>
      <c r="GR932" s="2"/>
      <c r="GS932" s="2"/>
      <c r="GT932" s="2"/>
      <c r="GU932" s="2"/>
    </row>
    <row r="933" spans="1:203" s="10" customFormat="1" ht="31.5" x14ac:dyDescent="0.25">
      <c r="A933" s="80"/>
      <c r="B933" s="80"/>
      <c r="C933" s="80"/>
      <c r="D933" s="80"/>
      <c r="E933" s="618"/>
      <c r="F933" s="191"/>
      <c r="G933" s="191"/>
      <c r="H933" s="4" t="s">
        <v>894</v>
      </c>
      <c r="I933" s="1939">
        <v>350000</v>
      </c>
      <c r="J933" s="1939">
        <v>0</v>
      </c>
      <c r="K933" s="1214"/>
      <c r="L933" s="1699"/>
      <c r="M933" s="1699"/>
      <c r="N933" s="1214"/>
      <c r="O933" s="1912"/>
      <c r="P933" s="1912"/>
      <c r="Q933" s="1214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DD933" s="2"/>
      <c r="DE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/>
      <c r="GU933" s="2"/>
    </row>
    <row r="934" spans="1:203" s="10" customFormat="1" ht="31.5" x14ac:dyDescent="0.25">
      <c r="A934" s="140"/>
      <c r="B934" s="36"/>
      <c r="C934" s="36"/>
      <c r="D934" s="36"/>
      <c r="E934" s="33"/>
      <c r="F934" s="40"/>
      <c r="G934" s="40"/>
      <c r="H934" s="1465" t="s">
        <v>1213</v>
      </c>
      <c r="I934" s="1959"/>
      <c r="J934" s="1959"/>
      <c r="K934" s="1842"/>
      <c r="L934" s="1704"/>
      <c r="M934" s="1704"/>
      <c r="N934" s="1842"/>
      <c r="O934" s="2067"/>
      <c r="P934" s="2067"/>
      <c r="Q934" s="184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DD934" s="2"/>
      <c r="DE934" s="2"/>
      <c r="GK934" s="2"/>
      <c r="GL934" s="2"/>
      <c r="GM934" s="2"/>
      <c r="GN934" s="2"/>
      <c r="GO934" s="2"/>
      <c r="GP934" s="2"/>
      <c r="GQ934" s="2"/>
      <c r="GR934" s="2"/>
      <c r="GS934" s="2"/>
      <c r="GT934" s="2"/>
      <c r="GU934" s="2"/>
    </row>
    <row r="935" spans="1:203" s="10" customFormat="1" ht="15.75" x14ac:dyDescent="0.25">
      <c r="A935" s="140"/>
      <c r="B935" s="36"/>
      <c r="C935" s="36"/>
      <c r="D935" s="36"/>
      <c r="E935" s="33"/>
      <c r="F935" s="40"/>
      <c r="G935" s="578">
        <v>1</v>
      </c>
      <c r="H935" s="1612" t="s">
        <v>36</v>
      </c>
      <c r="I935" s="1918">
        <f>I932</f>
        <v>350000</v>
      </c>
      <c r="J935" s="1918">
        <f>J932</f>
        <v>0</v>
      </c>
      <c r="K935" s="1214">
        <f>J935/I935*100</f>
        <v>0</v>
      </c>
      <c r="L935" s="1713"/>
      <c r="M935" s="1713"/>
      <c r="N935" s="1214"/>
      <c r="O935" s="2070">
        <f>I935+L935</f>
        <v>350000</v>
      </c>
      <c r="P935" s="2070">
        <f>J935+M935</f>
        <v>0</v>
      </c>
      <c r="Q935" s="1214">
        <f>P935/O935*100</f>
        <v>0</v>
      </c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DD935" s="2"/>
      <c r="DE935" s="2"/>
      <c r="GK935" s="2"/>
      <c r="GL935" s="2"/>
      <c r="GM935" s="2"/>
      <c r="GN935" s="2"/>
      <c r="GO935" s="2"/>
      <c r="GP935" s="2"/>
      <c r="GQ935" s="2"/>
      <c r="GR935" s="2"/>
      <c r="GS935" s="2"/>
      <c r="GT935" s="2"/>
      <c r="GU935" s="2"/>
    </row>
    <row r="936" spans="1:203" s="10" customFormat="1" ht="16.5" thickBot="1" x14ac:dyDescent="0.3">
      <c r="A936" s="140"/>
      <c r="B936" s="36"/>
      <c r="C936" s="36"/>
      <c r="D936" s="36"/>
      <c r="E936" s="33"/>
      <c r="F936" s="40"/>
      <c r="G936" s="40"/>
      <c r="H936" s="1613" t="s">
        <v>1214</v>
      </c>
      <c r="I936" s="1959">
        <f>I935</f>
        <v>350000</v>
      </c>
      <c r="J936" s="1959">
        <f>J935</f>
        <v>0</v>
      </c>
      <c r="K936" s="1215"/>
      <c r="L936" s="1705"/>
      <c r="M936" s="1705"/>
      <c r="N936" s="1215"/>
      <c r="O936" s="1920"/>
      <c r="P936" s="1920"/>
      <c r="Q936" s="1215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DD936" s="2"/>
      <c r="DE936" s="2"/>
      <c r="GK936" s="2"/>
      <c r="GL936" s="2"/>
      <c r="GM936" s="2"/>
      <c r="GN936" s="2"/>
      <c r="GO936" s="2"/>
      <c r="GP936" s="2"/>
      <c r="GQ936" s="2"/>
      <c r="GR936" s="2"/>
      <c r="GS936" s="2"/>
      <c r="GT936" s="2"/>
      <c r="GU936" s="2"/>
    </row>
    <row r="937" spans="1:203" s="10" customFormat="1" ht="32.25" thickTop="1" x14ac:dyDescent="0.25">
      <c r="A937" s="140"/>
      <c r="B937" s="36"/>
      <c r="C937" s="36"/>
      <c r="D937" s="36"/>
      <c r="E937" s="33"/>
      <c r="F937" s="40"/>
      <c r="G937" s="40"/>
      <c r="H937" s="1519" t="s">
        <v>495</v>
      </c>
      <c r="I937" s="1922"/>
      <c r="J937" s="1922"/>
      <c r="K937" s="1968"/>
      <c r="L937" s="1698"/>
      <c r="M937" s="1698"/>
      <c r="N937" s="1968"/>
      <c r="O937" s="2066"/>
      <c r="P937" s="2066"/>
      <c r="Q937" s="1968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DD937" s="2"/>
      <c r="DE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</row>
    <row r="938" spans="1:203" s="10" customFormat="1" ht="16.5" thickBot="1" x14ac:dyDescent="0.3">
      <c r="A938" s="140"/>
      <c r="B938" s="36"/>
      <c r="C938" s="36"/>
      <c r="D938" s="36"/>
      <c r="E938" s="33"/>
      <c r="F938" s="40"/>
      <c r="G938" s="578">
        <v>1</v>
      </c>
      <c r="H938" s="1456" t="s">
        <v>36</v>
      </c>
      <c r="I938" s="1947">
        <f>I935</f>
        <v>350000</v>
      </c>
      <c r="J938" s="1947">
        <f>J935</f>
        <v>0</v>
      </c>
      <c r="K938" s="1215">
        <f>J938/I938*100</f>
        <v>0</v>
      </c>
      <c r="L938" s="1722"/>
      <c r="M938" s="1722"/>
      <c r="N938" s="1215"/>
      <c r="O938" s="1920">
        <f>I938+L938</f>
        <v>350000</v>
      </c>
      <c r="P938" s="1920">
        <f>J938+M938</f>
        <v>0</v>
      </c>
      <c r="Q938" s="1215">
        <f>P938/O938*100</f>
        <v>0</v>
      </c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DD938" s="2"/>
      <c r="DE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/>
      <c r="GU938" s="2"/>
    </row>
    <row r="939" spans="1:203" s="10" customFormat="1" ht="17.25" thickTop="1" thickBot="1" x14ac:dyDescent="0.3">
      <c r="A939" s="140"/>
      <c r="B939" s="36"/>
      <c r="C939" s="36"/>
      <c r="D939" s="36"/>
      <c r="E939" s="33"/>
      <c r="F939" s="40"/>
      <c r="G939" s="40"/>
      <c r="H939" s="1457" t="s">
        <v>496</v>
      </c>
      <c r="I939" s="1929">
        <f>I938</f>
        <v>350000</v>
      </c>
      <c r="J939" s="1929">
        <f>J938</f>
        <v>0</v>
      </c>
      <c r="K939" s="1188"/>
      <c r="L939" s="1698"/>
      <c r="M939" s="1698"/>
      <c r="N939" s="1188"/>
      <c r="O939" s="1998"/>
      <c r="P939" s="1998"/>
      <c r="Q939" s="1188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DD939" s="2"/>
      <c r="DE939" s="2"/>
      <c r="GK939" s="2"/>
      <c r="GL939" s="2"/>
      <c r="GM939" s="2"/>
      <c r="GN939" s="2"/>
      <c r="GO939" s="2"/>
      <c r="GP939" s="2"/>
      <c r="GQ939" s="2"/>
      <c r="GR939" s="2"/>
      <c r="GS939" s="2"/>
      <c r="GT939" s="2"/>
      <c r="GU939" s="2"/>
    </row>
    <row r="940" spans="1:203" s="10" customFormat="1" ht="32.25" thickTop="1" x14ac:dyDescent="0.25">
      <c r="A940" s="140"/>
      <c r="B940" s="36"/>
      <c r="C940" s="36"/>
      <c r="D940" s="36"/>
      <c r="E940" s="33"/>
      <c r="F940" s="40"/>
      <c r="G940" s="40"/>
      <c r="H940" s="1458" t="s">
        <v>493</v>
      </c>
      <c r="I940" s="1922"/>
      <c r="J940" s="1922"/>
      <c r="K940" s="1185"/>
      <c r="L940" s="1731"/>
      <c r="M940" s="1731"/>
      <c r="N940" s="1185"/>
      <c r="O940" s="2017"/>
      <c r="P940" s="2017"/>
      <c r="Q940" s="1185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DD940" s="2"/>
      <c r="DE940" s="2"/>
      <c r="GK940" s="2"/>
      <c r="GL940" s="2"/>
      <c r="GM940" s="2"/>
      <c r="GN940" s="2"/>
      <c r="GO940" s="2"/>
      <c r="GP940" s="2"/>
      <c r="GQ940" s="2"/>
      <c r="GR940" s="2"/>
      <c r="GS940" s="2"/>
      <c r="GT940" s="2"/>
      <c r="GU940" s="2"/>
    </row>
    <row r="941" spans="1:203" s="10" customFormat="1" ht="15.75" x14ac:dyDescent="0.25">
      <c r="A941" s="140"/>
      <c r="B941" s="36"/>
      <c r="C941" s="36"/>
      <c r="D941" s="36"/>
      <c r="E941" s="33"/>
      <c r="F941" s="40"/>
      <c r="G941" s="577">
        <v>1</v>
      </c>
      <c r="H941" s="1526" t="s">
        <v>1386</v>
      </c>
      <c r="I941" s="1964">
        <f>I874+I885+I895+I906+I928+I938</f>
        <v>45885000</v>
      </c>
      <c r="J941" s="1964">
        <f>J874+J885+J895+J906+J928+J938</f>
        <v>41654284.079999998</v>
      </c>
      <c r="K941" s="1914">
        <f>J941/I941*100</f>
        <v>90.779740830336706</v>
      </c>
      <c r="L941" s="1735"/>
      <c r="M941" s="1735"/>
      <c r="N941" s="1914"/>
      <c r="O941" s="1915">
        <f>I941+L941</f>
        <v>45885000</v>
      </c>
      <c r="P941" s="1915">
        <f>J941+M941</f>
        <v>41654284.079999998</v>
      </c>
      <c r="Q941" s="1914">
        <f>P941/O941*100</f>
        <v>90.779740830336706</v>
      </c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DD941" s="2"/>
      <c r="DE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</row>
    <row r="942" spans="1:203" s="10" customFormat="1" ht="32.25" thickBot="1" x14ac:dyDescent="0.3">
      <c r="A942" s="140"/>
      <c r="B942" s="36"/>
      <c r="C942" s="36"/>
      <c r="D942" s="36"/>
      <c r="E942" s="1810"/>
      <c r="F942" s="40"/>
      <c r="G942" s="578">
        <v>7</v>
      </c>
      <c r="H942" s="1813" t="s">
        <v>466</v>
      </c>
      <c r="I942" s="1964">
        <f>I871</f>
        <v>2150000</v>
      </c>
      <c r="J942" s="1964"/>
      <c r="K942" s="1914"/>
      <c r="L942" s="1721"/>
      <c r="M942" s="1721"/>
      <c r="N942" s="1214"/>
      <c r="O942" s="1915">
        <f>I942+L942</f>
        <v>2150000</v>
      </c>
      <c r="P942" s="2070"/>
      <c r="Q942" s="1914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DD942" s="2"/>
      <c r="DE942" s="2"/>
      <c r="GK942" s="2"/>
      <c r="GL942" s="2"/>
      <c r="GM942" s="2"/>
      <c r="GN942" s="2"/>
      <c r="GO942" s="2"/>
      <c r="GP942" s="2"/>
      <c r="GQ942" s="2"/>
      <c r="GR942" s="2"/>
      <c r="GS942" s="2"/>
      <c r="GT942" s="2"/>
      <c r="GU942" s="2"/>
    </row>
    <row r="943" spans="1:203" s="10" customFormat="1" ht="17.25" thickTop="1" thickBot="1" x14ac:dyDescent="0.3">
      <c r="A943" s="444"/>
      <c r="B943" s="49"/>
      <c r="C943" s="49"/>
      <c r="D943" s="49"/>
      <c r="E943" s="30"/>
      <c r="F943" s="470"/>
      <c r="G943" s="470"/>
      <c r="H943" s="1812" t="s">
        <v>138</v>
      </c>
      <c r="I943" s="1927">
        <f>I941+I942</f>
        <v>48035000</v>
      </c>
      <c r="J943" s="1927">
        <f>J941</f>
        <v>41654284.079999998</v>
      </c>
      <c r="K943" s="1914">
        <f>J943/I943*100</f>
        <v>86.716527698553136</v>
      </c>
      <c r="L943" s="1697"/>
      <c r="M943" s="1697"/>
      <c r="N943" s="1187"/>
      <c r="O943" s="1915">
        <f>I943+L943</f>
        <v>48035000</v>
      </c>
      <c r="P943" s="1915">
        <f>J943+M943</f>
        <v>41654284.079999998</v>
      </c>
      <c r="Q943" s="1914">
        <f>P943/O943*100</f>
        <v>86.716527698553136</v>
      </c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DD943" s="2"/>
      <c r="DE943" s="2"/>
      <c r="GK943" s="2"/>
      <c r="GL943" s="2"/>
      <c r="GM943" s="2"/>
      <c r="GN943" s="2"/>
      <c r="GO943" s="2"/>
      <c r="GP943" s="2"/>
      <c r="GQ943" s="2"/>
      <c r="GR943" s="2"/>
      <c r="GS943" s="2"/>
      <c r="GT943" s="2"/>
      <c r="GU943" s="2"/>
    </row>
    <row r="944" spans="1:203" s="10" customFormat="1" ht="48.75" thickTop="1" thickBot="1" x14ac:dyDescent="0.3">
      <c r="A944" s="780"/>
      <c r="B944" s="780"/>
      <c r="C944" s="780"/>
      <c r="D944" s="780"/>
      <c r="E944" s="851"/>
      <c r="F944" s="781"/>
      <c r="G944" s="781"/>
      <c r="H944" s="1556" t="s">
        <v>1516</v>
      </c>
      <c r="I944" s="2019"/>
      <c r="J944" s="2019"/>
      <c r="K944" s="1907"/>
      <c r="L944" s="2020"/>
      <c r="M944" s="2020"/>
      <c r="N944" s="1907"/>
      <c r="O944" s="1909"/>
      <c r="P944" s="1909"/>
      <c r="Q944" s="1907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DD944" s="2"/>
      <c r="DE944" s="2"/>
      <c r="GK944" s="2"/>
      <c r="GL944" s="2"/>
      <c r="GM944" s="2"/>
      <c r="GN944" s="2"/>
      <c r="GO944" s="2"/>
      <c r="GP944" s="2"/>
      <c r="GQ944" s="2"/>
      <c r="GR944" s="2"/>
      <c r="GS944" s="2"/>
      <c r="GT944" s="2"/>
      <c r="GU944" s="2"/>
    </row>
    <row r="945" spans="1:203" s="10" customFormat="1" ht="17.25" thickTop="1" thickBot="1" x14ac:dyDescent="0.3">
      <c r="A945" s="780"/>
      <c r="B945" s="780"/>
      <c r="C945" s="780"/>
      <c r="D945" s="780">
        <v>1801</v>
      </c>
      <c r="E945" s="851"/>
      <c r="F945" s="781"/>
      <c r="G945" s="781"/>
      <c r="H945" s="1493" t="s">
        <v>499</v>
      </c>
      <c r="I945" s="2019"/>
      <c r="J945" s="2019"/>
      <c r="K945" s="1907"/>
      <c r="L945" s="2020"/>
      <c r="M945" s="2020"/>
      <c r="N945" s="1907"/>
      <c r="O945" s="1909"/>
      <c r="P945" s="1909"/>
      <c r="Q945" s="1907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DD945" s="2"/>
      <c r="DE945" s="2"/>
      <c r="GK945" s="2"/>
      <c r="GL945" s="2"/>
      <c r="GM945" s="2"/>
      <c r="GN945" s="2"/>
      <c r="GO945" s="2"/>
      <c r="GP945" s="2"/>
      <c r="GQ945" s="2"/>
      <c r="GR945" s="2"/>
      <c r="GS945" s="2"/>
      <c r="GT945" s="2"/>
      <c r="GU945" s="2"/>
    </row>
    <row r="946" spans="1:203" s="10" customFormat="1" ht="48" thickTop="1" x14ac:dyDescent="0.25">
      <c r="A946" s="738"/>
      <c r="B946" s="738"/>
      <c r="C946" s="738"/>
      <c r="D946" s="860" t="s">
        <v>1606</v>
      </c>
      <c r="E946" s="862"/>
      <c r="F946" s="785"/>
      <c r="G946" s="795"/>
      <c r="H946" s="1618" t="s">
        <v>502</v>
      </c>
      <c r="I946" s="2030"/>
      <c r="J946" s="2030"/>
      <c r="K946" s="2123"/>
      <c r="L946" s="2037"/>
      <c r="M946" s="2037"/>
      <c r="N946" s="2123"/>
      <c r="O946" s="1904"/>
      <c r="P946" s="1904"/>
      <c r="Q946" s="2123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DD946" s="2"/>
      <c r="DE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</row>
    <row r="947" spans="1:203" s="10" customFormat="1" ht="38.25" thickBot="1" x14ac:dyDescent="0.35">
      <c r="A947" s="726"/>
      <c r="B947" s="726"/>
      <c r="C947" s="726">
        <v>760</v>
      </c>
      <c r="D947" s="727"/>
      <c r="E947" s="863"/>
      <c r="F947" s="864"/>
      <c r="G947" s="864"/>
      <c r="H947" s="1619" t="s">
        <v>393</v>
      </c>
      <c r="I947" s="2113"/>
      <c r="J947" s="2113"/>
      <c r="K947" s="1905"/>
      <c r="L947" s="2114"/>
      <c r="M947" s="2114"/>
      <c r="N947" s="1905"/>
      <c r="O947" s="2137"/>
      <c r="P947" s="2137"/>
      <c r="Q947" s="1905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DD947" s="2"/>
      <c r="DE947" s="2"/>
      <c r="GK947" s="2"/>
      <c r="GL947" s="2"/>
      <c r="GM947" s="2"/>
      <c r="GN947" s="2"/>
      <c r="GO947" s="2"/>
      <c r="GP947" s="2"/>
      <c r="GQ947" s="2"/>
      <c r="GR947" s="2"/>
      <c r="GS947" s="2"/>
      <c r="GT947" s="2"/>
      <c r="GU947" s="2"/>
    </row>
    <row r="948" spans="1:203" s="10" customFormat="1" ht="33" customHeight="1" thickTop="1" thickBot="1" x14ac:dyDescent="0.3">
      <c r="A948" s="28"/>
      <c r="B948" s="28"/>
      <c r="C948" s="28"/>
      <c r="D948" s="28"/>
      <c r="E948" s="62">
        <v>129</v>
      </c>
      <c r="F948" s="28">
        <v>464</v>
      </c>
      <c r="G948" s="48"/>
      <c r="H948" s="1569" t="s">
        <v>1559</v>
      </c>
      <c r="I948" s="1959">
        <f>I950+I949</f>
        <v>5000000</v>
      </c>
      <c r="J948" s="1959">
        <v>4805971.72</v>
      </c>
      <c r="K948" s="1214">
        <f>J948/I948*100</f>
        <v>96.119434399999989</v>
      </c>
      <c r="L948" s="1698"/>
      <c r="M948" s="1698"/>
      <c r="N948" s="1214"/>
      <c r="O948" s="2066">
        <f t="shared" ref="O948:P950" si="111">I948+L948</f>
        <v>5000000</v>
      </c>
      <c r="P948" s="2066">
        <f t="shared" si="111"/>
        <v>4805971.72</v>
      </c>
      <c r="Q948" s="1214">
        <f>P948/O948*100</f>
        <v>96.119434399999989</v>
      </c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DD948" s="2"/>
      <c r="DE948" s="2"/>
      <c r="GK948" s="2"/>
      <c r="GL948" s="2"/>
      <c r="GM948" s="2"/>
      <c r="GN948" s="2"/>
      <c r="GO948" s="2"/>
      <c r="GP948" s="2"/>
      <c r="GQ948" s="2"/>
      <c r="GR948" s="2"/>
      <c r="GS948" s="2"/>
      <c r="GT948" s="2"/>
      <c r="GU948" s="2"/>
    </row>
    <row r="949" spans="1:203" s="10" customFormat="1" ht="33" hidden="1" customHeight="1" x14ac:dyDescent="0.25">
      <c r="A949" s="80"/>
      <c r="B949" s="80"/>
      <c r="C949" s="80"/>
      <c r="D949" s="80"/>
      <c r="E949" s="167"/>
      <c r="F949" s="3">
        <v>4641</v>
      </c>
      <c r="G949" s="3"/>
      <c r="H949" s="1501" t="s">
        <v>1561</v>
      </c>
      <c r="I949" s="1939"/>
      <c r="J949" s="1939"/>
      <c r="K949" s="1914"/>
      <c r="L949" s="1699"/>
      <c r="M949" s="1699"/>
      <c r="N949" s="1914"/>
      <c r="O949" s="2067">
        <f t="shared" si="111"/>
        <v>0</v>
      </c>
      <c r="P949" s="2067">
        <f t="shared" si="111"/>
        <v>0</v>
      </c>
      <c r="Q949" s="1914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DD949" s="2"/>
      <c r="DE949" s="2"/>
      <c r="GK949" s="2"/>
      <c r="GL949" s="2"/>
      <c r="GM949" s="2"/>
      <c r="GN949" s="2"/>
      <c r="GO949" s="2"/>
      <c r="GP949" s="2"/>
      <c r="GQ949" s="2"/>
      <c r="GR949" s="2"/>
      <c r="GS949" s="2"/>
      <c r="GT949" s="2"/>
      <c r="GU949" s="2"/>
    </row>
    <row r="950" spans="1:203" s="10" customFormat="1" ht="32.25" hidden="1" thickBot="1" x14ac:dyDescent="0.3">
      <c r="A950" s="137"/>
      <c r="B950" s="137"/>
      <c r="C950" s="137"/>
      <c r="D950" s="137"/>
      <c r="E950" s="441"/>
      <c r="F950" s="59">
        <v>4642</v>
      </c>
      <c r="G950" s="35"/>
      <c r="H950" s="1480" t="s">
        <v>1562</v>
      </c>
      <c r="I950" s="1926">
        <v>5000000</v>
      </c>
      <c r="J950" s="1926">
        <v>1441724.21</v>
      </c>
      <c r="K950" s="1215">
        <f>J950/I950*100</f>
        <v>28.834484199999999</v>
      </c>
      <c r="L950" s="1693"/>
      <c r="M950" s="1693"/>
      <c r="N950" s="1215"/>
      <c r="O950" s="2063">
        <f t="shared" si="111"/>
        <v>5000000</v>
      </c>
      <c r="P950" s="2063">
        <f t="shared" si="111"/>
        <v>1441724.21</v>
      </c>
      <c r="Q950" s="1215">
        <f>P950/O950*100</f>
        <v>28.834484199999999</v>
      </c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DD950" s="2"/>
      <c r="DE950" s="2"/>
      <c r="GK950" s="2"/>
      <c r="GL950" s="2"/>
      <c r="GM950" s="2"/>
      <c r="GN950" s="2"/>
      <c r="GO950" s="2"/>
      <c r="GP950" s="2"/>
      <c r="GQ950" s="2"/>
      <c r="GR950" s="2"/>
      <c r="GS950" s="2"/>
      <c r="GT950" s="2"/>
      <c r="GU950" s="2"/>
    </row>
    <row r="951" spans="1:203" s="10" customFormat="1" ht="32.25" thickTop="1" x14ac:dyDescent="0.25">
      <c r="A951" s="445"/>
      <c r="B951" s="29"/>
      <c r="C951" s="29"/>
      <c r="D951" s="29"/>
      <c r="E951" s="77"/>
      <c r="F951" s="41"/>
      <c r="G951" s="41"/>
      <c r="H951" s="1516" t="s">
        <v>1477</v>
      </c>
      <c r="I951" s="2101"/>
      <c r="J951" s="2101"/>
      <c r="K951" s="1188"/>
      <c r="L951" s="1692"/>
      <c r="M951" s="1692"/>
      <c r="N951" s="1188"/>
      <c r="O951" s="2069"/>
      <c r="P951" s="2069"/>
      <c r="Q951" s="1188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DD951" s="2"/>
      <c r="DE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</row>
    <row r="952" spans="1:203" s="10" customFormat="1" ht="15.75" x14ac:dyDescent="0.25">
      <c r="A952" s="140"/>
      <c r="B952" s="36"/>
      <c r="C952" s="36"/>
      <c r="D952" s="36"/>
      <c r="E952" s="54"/>
      <c r="F952" s="42"/>
      <c r="G952" s="578">
        <v>1</v>
      </c>
      <c r="H952" s="1517" t="s">
        <v>36</v>
      </c>
      <c r="I952" s="1918">
        <f>I948</f>
        <v>5000000</v>
      </c>
      <c r="J952" s="1918">
        <f>J948</f>
        <v>4805971.72</v>
      </c>
      <c r="K952" s="1914">
        <f>J952/I952*100</f>
        <v>96.119434399999989</v>
      </c>
      <c r="L952" s="1735"/>
      <c r="M952" s="1735"/>
      <c r="N952" s="1214"/>
      <c r="O952" s="2070">
        <f t="shared" ref="O952:P956" si="112">I952+L952</f>
        <v>5000000</v>
      </c>
      <c r="P952" s="2070">
        <f t="shared" si="112"/>
        <v>4805971.72</v>
      </c>
      <c r="Q952" s="1914">
        <f>P952/O952*100</f>
        <v>96.119434399999989</v>
      </c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DD952" s="2"/>
      <c r="DE952" s="2"/>
      <c r="GK952" s="2"/>
      <c r="GL952" s="2"/>
      <c r="GM952" s="2"/>
      <c r="GN952" s="2"/>
      <c r="GO952" s="2"/>
      <c r="GP952" s="2"/>
      <c r="GQ952" s="2"/>
      <c r="GR952" s="2"/>
      <c r="GS952" s="2"/>
      <c r="GT952" s="2"/>
      <c r="GU952" s="2"/>
    </row>
    <row r="953" spans="1:203" s="10" customFormat="1" ht="16.5" thickBot="1" x14ac:dyDescent="0.3">
      <c r="A953" s="140"/>
      <c r="B953" s="36"/>
      <c r="C953" s="36"/>
      <c r="D953" s="36"/>
      <c r="E953" s="54"/>
      <c r="F953" s="42"/>
      <c r="G953" s="42"/>
      <c r="H953" s="1450" t="s">
        <v>395</v>
      </c>
      <c r="I953" s="2080">
        <f>I952</f>
        <v>5000000</v>
      </c>
      <c r="J953" s="2080">
        <f>J952</f>
        <v>4805971.72</v>
      </c>
      <c r="K953" s="1914">
        <f>J953/I953*100</f>
        <v>96.119434399999989</v>
      </c>
      <c r="L953" s="1707"/>
      <c r="M953" s="1707"/>
      <c r="N953" s="1215"/>
      <c r="O953" s="2070">
        <f t="shared" si="112"/>
        <v>5000000</v>
      </c>
      <c r="P953" s="2070">
        <f t="shared" si="112"/>
        <v>4805971.72</v>
      </c>
      <c r="Q953" s="1914">
        <f>P953/O953*100</f>
        <v>96.119434399999989</v>
      </c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DD953" s="2"/>
      <c r="DE953" s="2"/>
      <c r="GK953" s="2"/>
      <c r="GL953" s="2"/>
      <c r="GM953" s="2"/>
      <c r="GN953" s="2"/>
      <c r="GO953" s="2"/>
      <c r="GP953" s="2"/>
      <c r="GQ953" s="2"/>
      <c r="GR953" s="2"/>
      <c r="GS953" s="2"/>
      <c r="GT953" s="2"/>
      <c r="GU953" s="2"/>
    </row>
    <row r="954" spans="1:203" s="10" customFormat="1" ht="16.5" thickTop="1" x14ac:dyDescent="0.25">
      <c r="A954" s="140"/>
      <c r="B954" s="36"/>
      <c r="C954" s="36"/>
      <c r="D954" s="36"/>
      <c r="E954" s="54"/>
      <c r="F954" s="42"/>
      <c r="G954" s="42"/>
      <c r="H954" s="1620" t="s">
        <v>1612</v>
      </c>
      <c r="I954" s="1922"/>
      <c r="J954" s="1922"/>
      <c r="K954" s="1188"/>
      <c r="L954" s="1692"/>
      <c r="M954" s="1692"/>
      <c r="N954" s="1214"/>
      <c r="O954" s="2066"/>
      <c r="P954" s="2066"/>
      <c r="Q954" s="1188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DD954" s="2"/>
      <c r="DE954" s="2"/>
      <c r="GK954" s="2"/>
      <c r="GL954" s="2"/>
      <c r="GM954" s="2"/>
      <c r="GN954" s="2"/>
      <c r="GO954" s="2"/>
      <c r="GP954" s="2"/>
      <c r="GQ954" s="2"/>
      <c r="GR954" s="2"/>
      <c r="GS954" s="2"/>
      <c r="GT954" s="2"/>
      <c r="GU954" s="2"/>
    </row>
    <row r="955" spans="1:203" s="10" customFormat="1" ht="16.5" thickBot="1" x14ac:dyDescent="0.3">
      <c r="A955" s="140"/>
      <c r="B955" s="36"/>
      <c r="C955" s="36"/>
      <c r="D955" s="36"/>
      <c r="E955" s="54"/>
      <c r="F955" s="42"/>
      <c r="G955" s="578">
        <v>1</v>
      </c>
      <c r="H955" s="1491" t="s">
        <v>36</v>
      </c>
      <c r="I955" s="1964">
        <f>I948</f>
        <v>5000000</v>
      </c>
      <c r="J955" s="1964">
        <f>J948</f>
        <v>4805971.72</v>
      </c>
      <c r="K955" s="1215">
        <f>J955/I955*100</f>
        <v>96.119434399999989</v>
      </c>
      <c r="L955" s="1713"/>
      <c r="M955" s="1713"/>
      <c r="N955" s="1215"/>
      <c r="O955" s="1920">
        <f t="shared" si="112"/>
        <v>5000000</v>
      </c>
      <c r="P955" s="1920">
        <f t="shared" si="112"/>
        <v>4805971.72</v>
      </c>
      <c r="Q955" s="1215">
        <f>P955/O955*100</f>
        <v>96.119434399999989</v>
      </c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DD955" s="2"/>
      <c r="DE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</row>
    <row r="956" spans="1:203" s="10" customFormat="1" ht="17.25" thickTop="1" thickBot="1" x14ac:dyDescent="0.3">
      <c r="A956" s="444"/>
      <c r="B956" s="49"/>
      <c r="C956" s="49"/>
      <c r="D956" s="36"/>
      <c r="E956" s="54"/>
      <c r="F956" s="42"/>
      <c r="G956" s="42"/>
      <c r="H956" s="1499" t="s">
        <v>161</v>
      </c>
      <c r="I956" s="2101">
        <f>I955</f>
        <v>5000000</v>
      </c>
      <c r="J956" s="2101">
        <f>J955</f>
        <v>4805971.72</v>
      </c>
      <c r="K956" s="1215">
        <f>J956/I956*100</f>
        <v>96.119434399999989</v>
      </c>
      <c r="L956" s="1731"/>
      <c r="M956" s="1731"/>
      <c r="N956" s="1215"/>
      <c r="O956" s="1920">
        <f t="shared" si="112"/>
        <v>5000000</v>
      </c>
      <c r="P956" s="1920">
        <f t="shared" si="112"/>
        <v>4805971.72</v>
      </c>
      <c r="Q956" s="1215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DD956" s="2"/>
      <c r="DE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</row>
    <row r="957" spans="1:203" s="10" customFormat="1" ht="17.25" thickTop="1" thickBot="1" x14ac:dyDescent="0.3">
      <c r="A957" s="738"/>
      <c r="B957" s="738"/>
      <c r="C957" s="738"/>
      <c r="D957" s="860" t="s">
        <v>392</v>
      </c>
      <c r="E957" s="862"/>
      <c r="F957" s="785"/>
      <c r="G957" s="795"/>
      <c r="H957" s="1618" t="s">
        <v>977</v>
      </c>
      <c r="I957" s="2030"/>
      <c r="J957" s="2030"/>
      <c r="K957" s="2048"/>
      <c r="L957" s="2032"/>
      <c r="M957" s="2032"/>
      <c r="N957" s="1905"/>
      <c r="O957" s="2187"/>
      <c r="P957" s="2187"/>
      <c r="Q957" s="2048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DD957" s="2"/>
      <c r="DE957" s="2"/>
      <c r="GK957" s="2"/>
      <c r="GL957" s="2"/>
      <c r="GM957" s="2"/>
      <c r="GN957" s="2"/>
      <c r="GO957" s="2"/>
      <c r="GP957" s="2"/>
      <c r="GQ957" s="2"/>
      <c r="GR957" s="2"/>
      <c r="GS957" s="2"/>
      <c r="GT957" s="2"/>
      <c r="GU957" s="2"/>
    </row>
    <row r="958" spans="1:203" s="10" customFormat="1" ht="17.25" customHeight="1" thickTop="1" thickBot="1" x14ac:dyDescent="0.35">
      <c r="A958" s="841"/>
      <c r="B958" s="841"/>
      <c r="C958" s="841">
        <v>720</v>
      </c>
      <c r="D958" s="844"/>
      <c r="E958" s="865"/>
      <c r="F958" s="866"/>
      <c r="G958" s="866"/>
      <c r="H958" s="1621" t="s">
        <v>394</v>
      </c>
      <c r="I958" s="2113"/>
      <c r="J958" s="2113"/>
      <c r="K958" s="1905"/>
      <c r="L958" s="2114"/>
      <c r="M958" s="2114"/>
      <c r="N958" s="1907"/>
      <c r="O958" s="2187"/>
      <c r="P958" s="2187"/>
      <c r="Q958" s="1905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DD958" s="2"/>
      <c r="DE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</row>
    <row r="959" spans="1:203" s="10" customFormat="1" ht="17.25" thickTop="1" thickBot="1" x14ac:dyDescent="0.3">
      <c r="A959" s="28"/>
      <c r="B959" s="28"/>
      <c r="C959" s="28"/>
      <c r="D959" s="28"/>
      <c r="E959" s="148">
        <v>130</v>
      </c>
      <c r="F959" s="442">
        <v>424</v>
      </c>
      <c r="G959" s="533"/>
      <c r="H959" s="1445" t="s">
        <v>1401</v>
      </c>
      <c r="I959" s="1959">
        <v>700000</v>
      </c>
      <c r="J959" s="1959">
        <v>507911.4</v>
      </c>
      <c r="K959" s="1215">
        <f>J959/I959*100</f>
        <v>72.558771428571433</v>
      </c>
      <c r="L959" s="1704"/>
      <c r="M959" s="1704"/>
      <c r="N959" s="1214"/>
      <c r="O959" s="1920">
        <f t="shared" ref="O959:O968" si="113">I959+L959</f>
        <v>700000</v>
      </c>
      <c r="P959" s="1920">
        <f t="shared" ref="P959:P968" si="114">J959+M959</f>
        <v>507911.4</v>
      </c>
      <c r="Q959" s="1214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DD959" s="2"/>
      <c r="DE959" s="2"/>
      <c r="GK959" s="2"/>
      <c r="GL959" s="2"/>
      <c r="GM959" s="2"/>
      <c r="GN959" s="2"/>
      <c r="GO959" s="2"/>
      <c r="GP959" s="2"/>
      <c r="GQ959" s="2"/>
      <c r="GR959" s="2"/>
      <c r="GS959" s="2"/>
      <c r="GT959" s="2"/>
      <c r="GU959" s="2"/>
    </row>
    <row r="960" spans="1:203" s="10" customFormat="1" ht="32.25" thickTop="1" x14ac:dyDescent="0.25">
      <c r="A960" s="306"/>
      <c r="B960" s="134"/>
      <c r="C960" s="134"/>
      <c r="D960" s="134"/>
      <c r="E960" s="446"/>
      <c r="F960" s="139"/>
      <c r="G960" s="139"/>
      <c r="H960" s="1563" t="s">
        <v>1477</v>
      </c>
      <c r="I960" s="1959"/>
      <c r="J960" s="1959"/>
      <c r="K960" s="1914"/>
      <c r="L960" s="1704"/>
      <c r="M960" s="1704"/>
      <c r="N960" s="1914"/>
      <c r="O960" s="1912"/>
      <c r="P960" s="1912"/>
      <c r="Q960" s="1914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DD960" s="2"/>
      <c r="DE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</row>
    <row r="961" spans="1:203" s="10" customFormat="1" ht="16.5" thickBot="1" x14ac:dyDescent="0.3">
      <c r="A961" s="140"/>
      <c r="B961" s="36"/>
      <c r="C961" s="36"/>
      <c r="D961" s="36"/>
      <c r="E961" s="54"/>
      <c r="F961" s="42"/>
      <c r="G961" s="578">
        <v>1</v>
      </c>
      <c r="H961" s="1517" t="s">
        <v>36</v>
      </c>
      <c r="I961" s="1959">
        <f>I959</f>
        <v>700000</v>
      </c>
      <c r="J961" s="1959">
        <f>J959</f>
        <v>507911.4</v>
      </c>
      <c r="K961" s="1228">
        <f>J961/I961*100</f>
        <v>72.558771428571433</v>
      </c>
      <c r="L961" s="1704"/>
      <c r="M961" s="1704"/>
      <c r="N961" s="1214"/>
      <c r="O961" s="1920">
        <f t="shared" si="113"/>
        <v>700000</v>
      </c>
      <c r="P961" s="1920">
        <f t="shared" si="114"/>
        <v>507911.4</v>
      </c>
      <c r="Q961" s="1228">
        <f>P961/O961*100</f>
        <v>72.558771428571433</v>
      </c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DD961" s="2"/>
      <c r="DE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</row>
    <row r="962" spans="1:203" s="10" customFormat="1" ht="17.25" thickTop="1" thickBot="1" x14ac:dyDescent="0.3">
      <c r="A962" s="140"/>
      <c r="B962" s="36"/>
      <c r="C962" s="36"/>
      <c r="D962" s="36"/>
      <c r="E962" s="54"/>
      <c r="F962" s="42"/>
      <c r="G962" s="42"/>
      <c r="H962" s="1450" t="s">
        <v>396</v>
      </c>
      <c r="I962" s="1958">
        <f>I961</f>
        <v>700000</v>
      </c>
      <c r="J962" s="1958">
        <f>J961</f>
        <v>507911.4</v>
      </c>
      <c r="K962" s="1215">
        <f>J962/I962*100</f>
        <v>72.558771428571433</v>
      </c>
      <c r="L962" s="1705"/>
      <c r="M962" s="1705"/>
      <c r="N962" s="1215"/>
      <c r="O962" s="1920">
        <f t="shared" si="113"/>
        <v>700000</v>
      </c>
      <c r="P962" s="1920">
        <f t="shared" si="114"/>
        <v>507911.4</v>
      </c>
      <c r="Q962" s="196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DD962" s="2"/>
      <c r="DE962" s="2"/>
      <c r="GK962" s="2"/>
      <c r="GL962" s="2"/>
      <c r="GM962" s="2"/>
      <c r="GN962" s="2"/>
      <c r="GO962" s="2"/>
      <c r="GP962" s="2"/>
      <c r="GQ962" s="2"/>
      <c r="GR962" s="2"/>
      <c r="GS962" s="2"/>
      <c r="GT962" s="2"/>
      <c r="GU962" s="2"/>
    </row>
    <row r="963" spans="1:203" s="10" customFormat="1" ht="16.5" thickTop="1" x14ac:dyDescent="0.25">
      <c r="A963" s="140"/>
      <c r="B963" s="36"/>
      <c r="C963" s="36"/>
      <c r="D963" s="36"/>
      <c r="E963" s="54"/>
      <c r="F963" s="42"/>
      <c r="G963" s="42"/>
      <c r="H963" s="1620" t="s">
        <v>398</v>
      </c>
      <c r="I963" s="1959"/>
      <c r="J963" s="1959"/>
      <c r="K963" s="1914"/>
      <c r="L963" s="1704"/>
      <c r="M963" s="1704"/>
      <c r="N963" s="1199"/>
      <c r="O963" s="1912"/>
      <c r="P963" s="1912"/>
      <c r="Q963" s="1914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DD963" s="2"/>
      <c r="DE963" s="2"/>
      <c r="GK963" s="2"/>
      <c r="GL963" s="2"/>
      <c r="GM963" s="2"/>
      <c r="GN963" s="2"/>
      <c r="GO963" s="2"/>
      <c r="GP963" s="2"/>
      <c r="GQ963" s="2"/>
      <c r="GR963" s="2"/>
      <c r="GS963" s="2"/>
      <c r="GT963" s="2"/>
      <c r="GU963" s="2"/>
    </row>
    <row r="964" spans="1:203" s="10" customFormat="1" ht="16.5" thickBot="1" x14ac:dyDescent="0.3">
      <c r="A964" s="140"/>
      <c r="B964" s="36"/>
      <c r="C964" s="36"/>
      <c r="D964" s="36"/>
      <c r="E964" s="54"/>
      <c r="F964" s="42"/>
      <c r="G964" s="578">
        <v>1</v>
      </c>
      <c r="H964" s="1491" t="s">
        <v>36</v>
      </c>
      <c r="I964" s="1959">
        <f>I959</f>
        <v>700000</v>
      </c>
      <c r="J964" s="1959">
        <f>J959</f>
        <v>507911.4</v>
      </c>
      <c r="K964" s="1214">
        <f>J964/I964*100</f>
        <v>72.558771428571433</v>
      </c>
      <c r="L964" s="1698"/>
      <c r="M964" s="1698"/>
      <c r="N964" s="1214"/>
      <c r="O964" s="1920">
        <f t="shared" si="113"/>
        <v>700000</v>
      </c>
      <c r="P964" s="1920">
        <f t="shared" si="114"/>
        <v>507911.4</v>
      </c>
      <c r="Q964" s="1214">
        <f>P964/O964*100</f>
        <v>72.558771428571433</v>
      </c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DD964" s="2"/>
      <c r="DE964" s="2"/>
      <c r="GK964" s="2"/>
      <c r="GL964" s="2"/>
      <c r="GM964" s="2"/>
      <c r="GN964" s="2"/>
      <c r="GO964" s="2"/>
      <c r="GP964" s="2"/>
      <c r="GQ964" s="2"/>
      <c r="GR964" s="2"/>
      <c r="GS964" s="2"/>
      <c r="GT964" s="2"/>
      <c r="GU964" s="2"/>
    </row>
    <row r="965" spans="1:203" s="10" customFormat="1" ht="17.25" thickTop="1" thickBot="1" x14ac:dyDescent="0.3">
      <c r="A965" s="140"/>
      <c r="B965" s="36"/>
      <c r="C965" s="36"/>
      <c r="D965" s="36"/>
      <c r="E965" s="54"/>
      <c r="F965" s="42"/>
      <c r="G965" s="42"/>
      <c r="H965" s="1622" t="s">
        <v>397</v>
      </c>
      <c r="I965" s="1958">
        <f>I964</f>
        <v>700000</v>
      </c>
      <c r="J965" s="1958">
        <f>J964</f>
        <v>507911.4</v>
      </c>
      <c r="K965" s="1215">
        <f>J965/I965*100</f>
        <v>72.558771428571433</v>
      </c>
      <c r="L965" s="1705"/>
      <c r="M965" s="1705"/>
      <c r="N965" s="1215"/>
      <c r="O965" s="1920">
        <f t="shared" si="113"/>
        <v>700000</v>
      </c>
      <c r="P965" s="1920">
        <f t="shared" si="114"/>
        <v>507911.4</v>
      </c>
      <c r="Q965" s="1215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DD965" s="2"/>
      <c r="DE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</row>
    <row r="966" spans="1:203" s="10" customFormat="1" ht="35.25" customHeight="1" thickTop="1" x14ac:dyDescent="0.25">
      <c r="A966" s="140"/>
      <c r="B966" s="36"/>
      <c r="C966" s="36"/>
      <c r="D966" s="36"/>
      <c r="E966" s="54"/>
      <c r="F966" s="42"/>
      <c r="G966" s="42"/>
      <c r="H966" s="1508" t="s">
        <v>1608</v>
      </c>
      <c r="I966" s="1959"/>
      <c r="J966" s="1959"/>
      <c r="K966" s="1214"/>
      <c r="L966" s="1698"/>
      <c r="M966" s="1698"/>
      <c r="N966" s="1214"/>
      <c r="O966" s="2066"/>
      <c r="P966" s="2066"/>
      <c r="Q966" s="1214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DD966" s="2"/>
      <c r="DE966" s="2"/>
      <c r="GK966" s="2"/>
      <c r="GL966" s="2"/>
      <c r="GM966" s="2"/>
      <c r="GN966" s="2"/>
      <c r="GO966" s="2"/>
      <c r="GP966" s="2"/>
      <c r="GQ966" s="2"/>
      <c r="GR966" s="2"/>
      <c r="GS966" s="2"/>
      <c r="GT966" s="2"/>
      <c r="GU966" s="2"/>
    </row>
    <row r="967" spans="1:203" s="10" customFormat="1" ht="18" customHeight="1" thickBot="1" x14ac:dyDescent="0.3">
      <c r="A967" s="140"/>
      <c r="B967" s="36"/>
      <c r="C967" s="36"/>
      <c r="D967" s="36"/>
      <c r="E967" s="54"/>
      <c r="F967" s="42"/>
      <c r="G967" s="578">
        <v>1</v>
      </c>
      <c r="H967" s="1526" t="s">
        <v>36</v>
      </c>
      <c r="I967" s="1964">
        <f>I948+I965</f>
        <v>5700000</v>
      </c>
      <c r="J967" s="1964">
        <f>J948+J965</f>
        <v>5313883.12</v>
      </c>
      <c r="K967" s="1215">
        <f>J967/I967*100</f>
        <v>93.226019649122804</v>
      </c>
      <c r="L967" s="1722">
        <f>L948</f>
        <v>0</v>
      </c>
      <c r="M967" s="1722">
        <f>M948</f>
        <v>0</v>
      </c>
      <c r="N967" s="1215"/>
      <c r="O967" s="1920">
        <f t="shared" si="113"/>
        <v>5700000</v>
      </c>
      <c r="P967" s="1920">
        <f t="shared" si="114"/>
        <v>5313883.12</v>
      </c>
      <c r="Q967" s="1215">
        <f>P967/O967*100</f>
        <v>93.226019649122804</v>
      </c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DD967" s="2"/>
      <c r="DE967" s="2"/>
      <c r="GK967" s="2"/>
      <c r="GL967" s="2"/>
      <c r="GM967" s="2"/>
      <c r="GN967" s="2"/>
      <c r="GO967" s="2"/>
      <c r="GP967" s="2"/>
      <c r="GQ967" s="2"/>
      <c r="GR967" s="2"/>
      <c r="GS967" s="2"/>
      <c r="GT967" s="2"/>
      <c r="GU967" s="2"/>
    </row>
    <row r="968" spans="1:203" s="10" customFormat="1" ht="17.25" thickTop="1" thickBot="1" x14ac:dyDescent="0.3">
      <c r="A968" s="444"/>
      <c r="B968" s="49"/>
      <c r="C968" s="49"/>
      <c r="D968" s="49"/>
      <c r="E968" s="447"/>
      <c r="F968" s="51"/>
      <c r="G968" s="51"/>
      <c r="H968" s="1437" t="s">
        <v>163</v>
      </c>
      <c r="I968" s="1927">
        <f>I967</f>
        <v>5700000</v>
      </c>
      <c r="J968" s="1927">
        <f>J967</f>
        <v>5313883.12</v>
      </c>
      <c r="K968" s="1215">
        <f>J968/I968*100</f>
        <v>93.226019649122804</v>
      </c>
      <c r="L968" s="1697"/>
      <c r="M968" s="1697"/>
      <c r="N968" s="1187"/>
      <c r="O968" s="1920">
        <f t="shared" si="113"/>
        <v>5700000</v>
      </c>
      <c r="P968" s="1920">
        <f t="shared" si="114"/>
        <v>5313883.12</v>
      </c>
      <c r="Q968" s="1187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DD968" s="2"/>
      <c r="DE968" s="2"/>
      <c r="FV968" s="2"/>
      <c r="FW968" s="2"/>
      <c r="FX968" s="2"/>
      <c r="FY968" s="2"/>
      <c r="GK968" s="2"/>
      <c r="GL968" s="2"/>
      <c r="GM968" s="2"/>
      <c r="GN968" s="2"/>
      <c r="GO968" s="2"/>
      <c r="GP968" s="2"/>
      <c r="GQ968" s="2"/>
      <c r="GR968" s="2"/>
      <c r="GS968" s="2"/>
      <c r="GT968" s="2"/>
      <c r="GU968" s="2"/>
    </row>
    <row r="969" spans="1:203" s="10" customFormat="1" ht="32.25" thickTop="1" x14ac:dyDescent="0.25">
      <c r="A969" s="821"/>
      <c r="B969" s="821"/>
      <c r="C969" s="821"/>
      <c r="D969" s="738">
        <v>1201</v>
      </c>
      <c r="E969" s="867"/>
      <c r="F969" s="868"/>
      <c r="G969" s="869"/>
      <c r="H969" s="1623" t="s">
        <v>503</v>
      </c>
      <c r="I969" s="2026"/>
      <c r="J969" s="2026"/>
      <c r="K969" s="2123"/>
      <c r="L969" s="2037"/>
      <c r="M969" s="2037"/>
      <c r="N969" s="2123"/>
      <c r="O969" s="1904"/>
      <c r="P969" s="1904"/>
      <c r="Q969" s="2123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DD969" s="2"/>
      <c r="DE969" s="2"/>
      <c r="FV969" s="2"/>
      <c r="FW969" s="2"/>
      <c r="FX969" s="2"/>
      <c r="FY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</row>
    <row r="970" spans="1:203" s="10" customFormat="1" ht="32.25" thickBot="1" x14ac:dyDescent="0.3">
      <c r="A970" s="786"/>
      <c r="B970" s="786"/>
      <c r="C970" s="786"/>
      <c r="D970" s="786" t="s">
        <v>1614</v>
      </c>
      <c r="E970" s="870"/>
      <c r="F970" s="871"/>
      <c r="G970" s="871"/>
      <c r="H970" s="1587" t="s">
        <v>410</v>
      </c>
      <c r="I970" s="2113"/>
      <c r="J970" s="2113"/>
      <c r="K970" s="1905"/>
      <c r="L970" s="2114"/>
      <c r="M970" s="2114"/>
      <c r="N970" s="1905"/>
      <c r="O970" s="2137"/>
      <c r="P970" s="2137"/>
      <c r="Q970" s="1905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DD970" s="2"/>
      <c r="DE970" s="2"/>
      <c r="FV970" s="2"/>
      <c r="FW970" s="2"/>
      <c r="FX970" s="2"/>
      <c r="FY970" s="2"/>
      <c r="GK970" s="2"/>
      <c r="GL970" s="2"/>
      <c r="GM970" s="2"/>
      <c r="GN970" s="2"/>
      <c r="GO970" s="2"/>
      <c r="GP970" s="2"/>
      <c r="GQ970" s="2"/>
      <c r="GR970" s="2"/>
      <c r="GS970" s="2"/>
      <c r="GT970" s="2"/>
      <c r="GU970" s="2"/>
    </row>
    <row r="971" spans="1:203" s="10" customFormat="1" ht="17.25" thickTop="1" thickBot="1" x14ac:dyDescent="0.3">
      <c r="A971" s="788"/>
      <c r="B971" s="788"/>
      <c r="C971" s="788">
        <v>840</v>
      </c>
      <c r="D971" s="788"/>
      <c r="E971" s="872"/>
      <c r="F971" s="873"/>
      <c r="G971" s="873"/>
      <c r="H971" s="1494" t="s">
        <v>51</v>
      </c>
      <c r="I971" s="2050"/>
      <c r="J971" s="2050"/>
      <c r="K971" s="1905"/>
      <c r="L971" s="2051"/>
      <c r="M971" s="2051"/>
      <c r="N971" s="1905"/>
      <c r="O971" s="2187"/>
      <c r="P971" s="2187"/>
      <c r="Q971" s="1905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DD971" s="2"/>
      <c r="DE971" s="2"/>
      <c r="FV971" s="2"/>
      <c r="FW971" s="2"/>
      <c r="FX971" s="2"/>
      <c r="FY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</row>
    <row r="972" spans="1:203" s="10" customFormat="1" ht="33" thickTop="1" thickBot="1" x14ac:dyDescent="0.3">
      <c r="A972" s="233"/>
      <c r="B972" s="233"/>
      <c r="C972" s="233"/>
      <c r="D972" s="233"/>
      <c r="E972" s="606">
        <v>131</v>
      </c>
      <c r="F972" s="233">
        <v>481</v>
      </c>
      <c r="G972" s="223"/>
      <c r="H972" s="1479" t="s">
        <v>1407</v>
      </c>
      <c r="I972" s="2119">
        <v>2000000</v>
      </c>
      <c r="J972" s="2119">
        <v>2000000</v>
      </c>
      <c r="K972" s="1215">
        <f>J972/I972*100</f>
        <v>100</v>
      </c>
      <c r="L972" s="1746"/>
      <c r="M972" s="1746"/>
      <c r="N972" s="1188"/>
      <c r="O972" s="1920">
        <f t="shared" ref="O972:P974" si="115">I972+L972</f>
        <v>2000000</v>
      </c>
      <c r="P972" s="1920">
        <f t="shared" si="115"/>
        <v>2000000</v>
      </c>
      <c r="Q972" s="1188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DD972" s="2"/>
      <c r="DE972" s="2"/>
      <c r="FV972" s="2"/>
      <c r="FW972" s="2"/>
      <c r="FX972" s="2"/>
      <c r="FY972" s="2"/>
      <c r="GK972" s="2"/>
      <c r="GL972" s="2"/>
      <c r="GM972" s="2"/>
      <c r="GN972" s="2"/>
      <c r="GO972" s="2"/>
      <c r="GP972" s="2"/>
      <c r="GQ972" s="2"/>
      <c r="GR972" s="2"/>
      <c r="GS972" s="2"/>
      <c r="GT972" s="2"/>
      <c r="GU972" s="2"/>
    </row>
    <row r="973" spans="1:203" s="10" customFormat="1" ht="32.25" thickTop="1" x14ac:dyDescent="0.25">
      <c r="A973" s="475"/>
      <c r="B973" s="476"/>
      <c r="C973" s="476"/>
      <c r="D973" s="476"/>
      <c r="E973" s="711"/>
      <c r="F973" s="228"/>
      <c r="G973" s="84"/>
      <c r="H973" s="1624" t="s">
        <v>1576</v>
      </c>
      <c r="I973" s="1959"/>
      <c r="J973" s="1959"/>
      <c r="K973" s="1968"/>
      <c r="L973" s="1698"/>
      <c r="M973" s="1698"/>
      <c r="N973" s="1968"/>
      <c r="O973" s="1938">
        <f t="shared" si="115"/>
        <v>0</v>
      </c>
      <c r="P973" s="1938">
        <f t="shared" si="115"/>
        <v>0</v>
      </c>
      <c r="Q973" s="1968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DD973" s="2"/>
      <c r="DE973" s="2"/>
      <c r="FV973" s="2"/>
      <c r="FW973" s="2"/>
      <c r="FX973" s="2"/>
      <c r="FY973" s="2"/>
      <c r="GK973" s="2"/>
      <c r="GL973" s="2"/>
      <c r="GM973" s="2"/>
      <c r="GN973" s="2"/>
      <c r="GO973" s="2"/>
      <c r="GP973" s="2"/>
      <c r="GQ973" s="2"/>
      <c r="GR973" s="2"/>
      <c r="GS973" s="2"/>
      <c r="GT973" s="2"/>
      <c r="GU973" s="2"/>
    </row>
    <row r="974" spans="1:203" s="10" customFormat="1" ht="16.5" thickBot="1" x14ac:dyDescent="0.3">
      <c r="A974" s="712"/>
      <c r="B974" s="713"/>
      <c r="C974" s="713"/>
      <c r="D974" s="713"/>
      <c r="E974" s="714"/>
      <c r="F974" s="715"/>
      <c r="G974" s="542">
        <v>1</v>
      </c>
      <c r="H974" s="1625" t="s">
        <v>36</v>
      </c>
      <c r="I974" s="1964">
        <f>I972</f>
        <v>2000000</v>
      </c>
      <c r="J974" s="1964">
        <f>J972</f>
        <v>2000000</v>
      </c>
      <c r="K974" s="1215">
        <f>J974/I974*100</f>
        <v>100</v>
      </c>
      <c r="L974" s="1722"/>
      <c r="M974" s="1722"/>
      <c r="N974" s="1215"/>
      <c r="O974" s="1951">
        <f t="shared" si="115"/>
        <v>2000000</v>
      </c>
      <c r="P974" s="1951">
        <f t="shared" si="115"/>
        <v>2000000</v>
      </c>
      <c r="Q974" s="1215">
        <f>P974/O974*100</f>
        <v>100</v>
      </c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DD974" s="2"/>
      <c r="DE974" s="2"/>
      <c r="FV974" s="2"/>
      <c r="FW974" s="2"/>
      <c r="FX974" s="2"/>
      <c r="FY974" s="2"/>
      <c r="GK974" s="2"/>
      <c r="GL974" s="2"/>
      <c r="GM974" s="2"/>
      <c r="GN974" s="2"/>
      <c r="GO974" s="2"/>
      <c r="GP974" s="2"/>
      <c r="GQ974" s="2"/>
      <c r="GR974" s="2"/>
      <c r="GS974" s="2"/>
      <c r="GT974" s="2"/>
      <c r="GU974" s="2"/>
    </row>
    <row r="975" spans="1:203" s="10" customFormat="1" ht="17.25" thickTop="1" thickBot="1" x14ac:dyDescent="0.3">
      <c r="A975" s="478"/>
      <c r="B975" s="479"/>
      <c r="C975" s="479"/>
      <c r="D975" s="479"/>
      <c r="E975" s="716"/>
      <c r="F975" s="717"/>
      <c r="G975" s="556"/>
      <c r="H975" s="1626" t="s">
        <v>128</v>
      </c>
      <c r="I975" s="1927">
        <f>I974</f>
        <v>2000000</v>
      </c>
      <c r="J975" s="1927">
        <f>J974</f>
        <v>2000000</v>
      </c>
      <c r="K975" s="1215">
        <f>J975/I975*100</f>
        <v>100</v>
      </c>
      <c r="L975" s="1697"/>
      <c r="M975" s="1697"/>
      <c r="N975" s="1187"/>
      <c r="O975" s="1954"/>
      <c r="P975" s="1954"/>
      <c r="Q975" s="1187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DD975" s="2"/>
      <c r="DE975" s="2"/>
      <c r="FV975" s="2"/>
      <c r="FW975" s="2"/>
      <c r="FX975" s="2"/>
      <c r="FY975" s="2"/>
      <c r="GK975" s="2"/>
      <c r="GL975" s="2"/>
      <c r="GM975" s="2"/>
      <c r="GN975" s="2"/>
      <c r="GO975" s="2"/>
      <c r="GP975" s="2"/>
      <c r="GQ975" s="2"/>
      <c r="GR975" s="2"/>
      <c r="GS975" s="2"/>
      <c r="GT975" s="2"/>
      <c r="GU975" s="2"/>
    </row>
    <row r="976" spans="1:203" s="10" customFormat="1" ht="33" thickTop="1" thickBot="1" x14ac:dyDescent="0.3">
      <c r="A976" s="768"/>
      <c r="B976" s="768"/>
      <c r="C976" s="769">
        <v>860</v>
      </c>
      <c r="D976" s="769"/>
      <c r="E976" s="772"/>
      <c r="F976" s="772"/>
      <c r="G976" s="772"/>
      <c r="H976" s="1494" t="s">
        <v>1570</v>
      </c>
      <c r="I976" s="2019"/>
      <c r="J976" s="2019"/>
      <c r="K976" s="1907"/>
      <c r="L976" s="2020"/>
      <c r="M976" s="2020"/>
      <c r="N976" s="1907"/>
      <c r="O976" s="2036"/>
      <c r="P976" s="2036"/>
      <c r="Q976" s="1907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DD976" s="2"/>
      <c r="DE976" s="2"/>
      <c r="FV976" s="2"/>
      <c r="FW976" s="2"/>
      <c r="FX976" s="2"/>
      <c r="FY976" s="2"/>
      <c r="GK976" s="2"/>
      <c r="GL976" s="2"/>
      <c r="GM976" s="2"/>
      <c r="GN976" s="2"/>
      <c r="GO976" s="2"/>
      <c r="GP976" s="2"/>
      <c r="GQ976" s="2"/>
      <c r="GR976" s="2"/>
      <c r="GS976" s="2"/>
      <c r="GT976" s="2"/>
      <c r="GU976" s="2"/>
    </row>
    <row r="977" spans="1:203" s="10" customFormat="1" ht="35.25" customHeight="1" thickTop="1" thickBot="1" x14ac:dyDescent="0.3">
      <c r="A977" s="768"/>
      <c r="B977" s="768"/>
      <c r="C977" s="769"/>
      <c r="D977" s="769"/>
      <c r="E977" s="772"/>
      <c r="F977" s="772"/>
      <c r="G977" s="772"/>
      <c r="H977" s="1493" t="s">
        <v>1556</v>
      </c>
      <c r="I977" s="2019"/>
      <c r="J977" s="2019"/>
      <c r="K977" s="1905"/>
      <c r="L977" s="2020"/>
      <c r="M977" s="2020"/>
      <c r="N977" s="1905"/>
      <c r="O977" s="1904"/>
      <c r="P977" s="1904"/>
      <c r="Q977" s="1905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DD977" s="2"/>
      <c r="DE977" s="2"/>
      <c r="GK977" s="2"/>
      <c r="GL977" s="2"/>
      <c r="GM977" s="2"/>
      <c r="GN977" s="2"/>
      <c r="GO977" s="2"/>
      <c r="GP977" s="2"/>
      <c r="GQ977" s="2"/>
      <c r="GR977" s="2"/>
      <c r="GS977" s="2"/>
      <c r="GT977" s="2"/>
      <c r="GU977" s="2"/>
    </row>
    <row r="978" spans="1:203" s="10" customFormat="1" ht="38.25" customHeight="1" thickTop="1" thickBot="1" x14ac:dyDescent="0.3">
      <c r="A978" s="444"/>
      <c r="B978" s="44"/>
      <c r="C978" s="48"/>
      <c r="D978" s="48"/>
      <c r="E978" s="47">
        <v>132</v>
      </c>
      <c r="F978" s="138">
        <v>465</v>
      </c>
      <c r="G978" s="16"/>
      <c r="H978" s="1480" t="s">
        <v>1532</v>
      </c>
      <c r="I978" s="1929">
        <v>1500000</v>
      </c>
      <c r="J978" s="1929">
        <v>1415093.36</v>
      </c>
      <c r="K978" s="1215">
        <f>J978/I978*100</f>
        <v>94.339557333333332</v>
      </c>
      <c r="L978" s="1698"/>
      <c r="M978" s="1698"/>
      <c r="N978" s="1839"/>
      <c r="O978" s="1920">
        <f t="shared" ref="O978:P984" si="116">I978+L978</f>
        <v>1500000</v>
      </c>
      <c r="P978" s="1920">
        <f t="shared" si="116"/>
        <v>1415093.36</v>
      </c>
      <c r="Q978" s="1839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DD978" s="2"/>
      <c r="DE978" s="2"/>
      <c r="GK978" s="2"/>
      <c r="GL978" s="2"/>
      <c r="GM978" s="2"/>
      <c r="GN978" s="2"/>
      <c r="GO978" s="2"/>
      <c r="GP978" s="2"/>
      <c r="GQ978" s="2"/>
      <c r="GR978" s="2"/>
      <c r="GS978" s="2"/>
      <c r="GT978" s="2"/>
      <c r="GU978" s="2"/>
    </row>
    <row r="979" spans="1:203" s="10" customFormat="1" ht="35.25" customHeight="1" thickTop="1" thickBot="1" x14ac:dyDescent="0.3">
      <c r="A979" s="789"/>
      <c r="B979" s="744"/>
      <c r="C979" s="768"/>
      <c r="D979" s="768"/>
      <c r="E979" s="772"/>
      <c r="F979" s="780"/>
      <c r="G979" s="780"/>
      <c r="H979" s="1493" t="s">
        <v>1620</v>
      </c>
      <c r="I979" s="2084"/>
      <c r="J979" s="2084"/>
      <c r="K979" s="1905"/>
      <c r="L979" s="2020"/>
      <c r="M979" s="2020"/>
      <c r="N979" s="1905"/>
      <c r="O979" s="2187"/>
      <c r="P979" s="2187"/>
      <c r="Q979" s="1905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DD979" s="2"/>
      <c r="DE979" s="2"/>
      <c r="GK979" s="2"/>
      <c r="GL979" s="2"/>
      <c r="GM979" s="2"/>
      <c r="GN979" s="2"/>
      <c r="GO979" s="2"/>
      <c r="GP979" s="2"/>
      <c r="GQ979" s="2"/>
      <c r="GR979" s="2"/>
      <c r="GS979" s="2"/>
      <c r="GT979" s="2"/>
      <c r="GU979" s="2"/>
    </row>
    <row r="980" spans="1:203" s="10" customFormat="1" ht="30" customHeight="1" thickTop="1" thickBot="1" x14ac:dyDescent="0.3">
      <c r="A980" s="444"/>
      <c r="B980" s="44"/>
      <c r="C980" s="61"/>
      <c r="D980" s="61"/>
      <c r="E980" s="46">
        <v>133</v>
      </c>
      <c r="F980" s="44">
        <v>465</v>
      </c>
      <c r="G980" s="44"/>
      <c r="H980" s="1428" t="s">
        <v>1532</v>
      </c>
      <c r="I980" s="2119">
        <v>200000</v>
      </c>
      <c r="J980" s="2119">
        <v>200000</v>
      </c>
      <c r="K980" s="1215">
        <f>J980/I980*100</f>
        <v>100</v>
      </c>
      <c r="L980" s="1746"/>
      <c r="M980" s="1746"/>
      <c r="N980" s="1203"/>
      <c r="O980" s="2188">
        <f t="shared" si="116"/>
        <v>200000</v>
      </c>
      <c r="P980" s="2188">
        <f t="shared" si="116"/>
        <v>200000</v>
      </c>
      <c r="Q980" s="1203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DD980" s="2"/>
      <c r="DE980" s="2"/>
      <c r="GK980" s="2"/>
      <c r="GL980" s="2"/>
      <c r="GM980" s="2"/>
      <c r="GN980" s="2"/>
      <c r="GO980" s="2"/>
      <c r="GP980" s="2"/>
      <c r="GQ980" s="2"/>
      <c r="GR980" s="2"/>
      <c r="GS980" s="2"/>
      <c r="GT980" s="2"/>
      <c r="GU980" s="2"/>
    </row>
    <row r="981" spans="1:203" s="10" customFormat="1" ht="18" hidden="1" customHeight="1" thickTop="1" thickBot="1" x14ac:dyDescent="0.3">
      <c r="A981" s="444"/>
      <c r="B981" s="44"/>
      <c r="C981" s="44"/>
      <c r="D981" s="44"/>
      <c r="E981" s="474"/>
      <c r="F981" s="16">
        <v>4651</v>
      </c>
      <c r="G981" s="16"/>
      <c r="H981" s="70" t="s">
        <v>1555</v>
      </c>
      <c r="I981" s="1996">
        <v>200000</v>
      </c>
      <c r="J981" s="1996">
        <v>85000</v>
      </c>
      <c r="K981" s="1215">
        <f>J981/I981*100</f>
        <v>42.5</v>
      </c>
      <c r="L981" s="1708"/>
      <c r="M981" s="1708"/>
      <c r="N981" s="1203"/>
      <c r="O981" s="1920">
        <f t="shared" si="116"/>
        <v>200000</v>
      </c>
      <c r="P981" s="1920">
        <f t="shared" si="116"/>
        <v>85000</v>
      </c>
      <c r="Q981" s="1203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DD981" s="2"/>
      <c r="DE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</row>
    <row r="982" spans="1:203" s="10" customFormat="1" ht="35.25" customHeight="1" thickTop="1" thickBot="1" x14ac:dyDescent="0.3">
      <c r="A982" s="789"/>
      <c r="B982" s="780"/>
      <c r="C982" s="780"/>
      <c r="D982" s="780"/>
      <c r="E982" s="851"/>
      <c r="F982" s="780"/>
      <c r="G982" s="780"/>
      <c r="H982" s="1556" t="s">
        <v>529</v>
      </c>
      <c r="I982" s="2189"/>
      <c r="J982" s="2189"/>
      <c r="K982" s="1905"/>
      <c r="L982" s="2190"/>
      <c r="M982" s="2190"/>
      <c r="N982" s="1905"/>
      <c r="O982" s="2187"/>
      <c r="P982" s="2187"/>
      <c r="Q982" s="1905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DD982" s="2"/>
      <c r="DE982" s="2"/>
      <c r="GK982" s="2"/>
      <c r="GL982" s="2"/>
      <c r="GM982" s="2"/>
      <c r="GN982" s="2"/>
      <c r="GO982" s="2"/>
      <c r="GP982" s="2"/>
      <c r="GQ982" s="2"/>
      <c r="GR982" s="2"/>
      <c r="GS982" s="2"/>
      <c r="GT982" s="2"/>
      <c r="GU982" s="2"/>
    </row>
    <row r="983" spans="1:203" s="10" customFormat="1" ht="39.75" customHeight="1" thickTop="1" thickBot="1" x14ac:dyDescent="0.3">
      <c r="A983" s="444"/>
      <c r="B983" s="44"/>
      <c r="C983" s="44"/>
      <c r="D983" s="44"/>
      <c r="E983" s="240">
        <v>134</v>
      </c>
      <c r="F983" s="44">
        <v>481</v>
      </c>
      <c r="G983" s="44"/>
      <c r="H983" s="1428" t="s">
        <v>1407</v>
      </c>
      <c r="I983" s="2119">
        <v>500000</v>
      </c>
      <c r="J983" s="2119">
        <v>500000</v>
      </c>
      <c r="K983" s="1215">
        <f>J983/I983*100</f>
        <v>100</v>
      </c>
      <c r="L983" s="1746"/>
      <c r="M983" s="1746"/>
      <c r="N983" s="1214"/>
      <c r="O983" s="1920">
        <f t="shared" si="116"/>
        <v>500000</v>
      </c>
      <c r="P983" s="1920">
        <f t="shared" si="116"/>
        <v>500000</v>
      </c>
      <c r="Q983" s="1214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DD983" s="2"/>
      <c r="DE983" s="2"/>
      <c r="GK983" s="2"/>
      <c r="GL983" s="2"/>
      <c r="GM983" s="2"/>
      <c r="GN983" s="2"/>
      <c r="GO983" s="2"/>
      <c r="GP983" s="2"/>
      <c r="GQ983" s="2"/>
      <c r="GR983" s="2"/>
      <c r="GS983" s="2"/>
      <c r="GT983" s="2"/>
      <c r="GU983" s="2"/>
    </row>
    <row r="984" spans="1:203" s="10" customFormat="1" ht="63.75" hidden="1" customHeight="1" thickTop="1" thickBot="1" x14ac:dyDescent="0.3">
      <c r="A984" s="140"/>
      <c r="B984" s="48"/>
      <c r="C984" s="48"/>
      <c r="D984" s="48"/>
      <c r="E984" s="621"/>
      <c r="F984" s="16"/>
      <c r="G984" s="16"/>
      <c r="H984" s="14" t="s">
        <v>891</v>
      </c>
      <c r="I984" s="1929"/>
      <c r="J984" s="1929"/>
      <c r="K984" s="1187"/>
      <c r="L984" s="1698"/>
      <c r="M984" s="1698"/>
      <c r="N984" s="1187"/>
      <c r="O984" s="2016">
        <f t="shared" si="116"/>
        <v>0</v>
      </c>
      <c r="P984" s="2016">
        <f t="shared" si="116"/>
        <v>0</v>
      </c>
      <c r="Q984" s="1187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DD984" s="2"/>
      <c r="DE984" s="2"/>
      <c r="GK984" s="2"/>
      <c r="GL984" s="2"/>
      <c r="GM984" s="2"/>
      <c r="GN984" s="2"/>
      <c r="GO984" s="2"/>
      <c r="GP984" s="2"/>
      <c r="GQ984" s="2"/>
      <c r="GR984" s="2"/>
      <c r="GS984" s="2"/>
      <c r="GT984" s="2"/>
      <c r="GU984" s="2"/>
    </row>
    <row r="985" spans="1:203" s="10" customFormat="1" ht="48.75" hidden="1" customHeight="1" thickTop="1" thickBot="1" x14ac:dyDescent="0.3">
      <c r="A985" s="575"/>
      <c r="B985" s="44"/>
      <c r="C985" s="44"/>
      <c r="D985" s="44"/>
      <c r="E985" s="625"/>
      <c r="F985" s="44">
        <v>515</v>
      </c>
      <c r="G985" s="44"/>
      <c r="H985" s="1428" t="s">
        <v>1518</v>
      </c>
      <c r="I985" s="1927">
        <v>0</v>
      </c>
      <c r="J985" s="1927">
        <v>0</v>
      </c>
      <c r="K985" s="1187"/>
      <c r="L985" s="1697"/>
      <c r="M985" s="1697"/>
      <c r="N985" s="1187"/>
      <c r="O985" s="2016"/>
      <c r="P985" s="2016"/>
      <c r="Q985" s="1187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DD985" s="2"/>
      <c r="DE985" s="2"/>
      <c r="GK985" s="2"/>
      <c r="GL985" s="2"/>
      <c r="GM985" s="2"/>
      <c r="GN985" s="2"/>
      <c r="GO985" s="2"/>
      <c r="GP985" s="2"/>
      <c r="GQ985" s="2"/>
      <c r="GR985" s="2"/>
      <c r="GS985" s="2"/>
      <c r="GT985" s="2"/>
      <c r="GU985" s="2"/>
    </row>
    <row r="986" spans="1:203" s="10" customFormat="1" ht="36.75" hidden="1" customHeight="1" thickTop="1" thickBot="1" x14ac:dyDescent="0.3">
      <c r="A986" s="44"/>
      <c r="B986" s="44"/>
      <c r="C986" s="44"/>
      <c r="D986" s="44"/>
      <c r="E986" s="474"/>
      <c r="F986" s="44"/>
      <c r="G986" s="44"/>
      <c r="H986" s="66" t="s">
        <v>528</v>
      </c>
      <c r="I986" s="1927"/>
      <c r="J986" s="1927"/>
      <c r="K986" s="1187"/>
      <c r="L986" s="1697"/>
      <c r="M986" s="1697"/>
      <c r="N986" s="1187"/>
      <c r="O986" s="1954"/>
      <c r="P986" s="1954"/>
      <c r="Q986" s="1187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DD986" s="2"/>
      <c r="DE986" s="2"/>
      <c r="GK986" s="2"/>
      <c r="GL986" s="2"/>
      <c r="GM986" s="2"/>
      <c r="GN986" s="2"/>
      <c r="GO986" s="2"/>
      <c r="GP986" s="2"/>
      <c r="GQ986" s="2"/>
      <c r="GR986" s="2"/>
      <c r="GS986" s="2"/>
      <c r="GT986" s="2"/>
      <c r="GU986" s="2"/>
    </row>
    <row r="987" spans="1:203" s="10" customFormat="1" ht="34.5" customHeight="1" thickTop="1" thickBot="1" x14ac:dyDescent="0.3">
      <c r="A987" s="445"/>
      <c r="B987" s="29"/>
      <c r="C987" s="29"/>
      <c r="D987" s="29"/>
      <c r="E987" s="77"/>
      <c r="F987" s="41"/>
      <c r="G987" s="556"/>
      <c r="H987" s="1627" t="s">
        <v>1571</v>
      </c>
      <c r="I987" s="1927"/>
      <c r="J987" s="1927"/>
      <c r="K987" s="1190"/>
      <c r="L987" s="1697"/>
      <c r="M987" s="1697"/>
      <c r="N987" s="1190"/>
      <c r="O987" s="1941"/>
      <c r="P987" s="1941"/>
      <c r="Q987" s="1190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DD987" s="2"/>
      <c r="DE987" s="2"/>
      <c r="GK987" s="2"/>
      <c r="GL987" s="2"/>
      <c r="GM987" s="2"/>
      <c r="GN987" s="2"/>
      <c r="GO987" s="2"/>
      <c r="GP987" s="2"/>
      <c r="GQ987" s="2"/>
      <c r="GR987" s="2"/>
      <c r="GS987" s="2"/>
      <c r="GT987" s="2"/>
      <c r="GU987" s="2"/>
    </row>
    <row r="988" spans="1:203" s="10" customFormat="1" ht="18" customHeight="1" thickTop="1" thickBot="1" x14ac:dyDescent="0.3">
      <c r="A988" s="140"/>
      <c r="B988" s="36"/>
      <c r="C988" s="36"/>
      <c r="D988" s="36"/>
      <c r="E988" s="54"/>
      <c r="F988" s="42"/>
      <c r="G988" s="961">
        <v>1</v>
      </c>
      <c r="H988" s="1628" t="s">
        <v>36</v>
      </c>
      <c r="I988" s="1935">
        <f>I978+I980+I983+I985</f>
        <v>2200000</v>
      </c>
      <c r="J988" s="1935">
        <f>J978+J980+J983+J985</f>
        <v>2115093.3600000003</v>
      </c>
      <c r="K988" s="1215">
        <f>J988/I988*100</f>
        <v>96.14060727272728</v>
      </c>
      <c r="L988" s="1721"/>
      <c r="M988" s="1721"/>
      <c r="N988" s="1215"/>
      <c r="O988" s="1954">
        <f t="shared" ref="O988:P992" si="117">I988+L988</f>
        <v>2200000</v>
      </c>
      <c r="P988" s="1954">
        <f t="shared" si="117"/>
        <v>2115093.3600000003</v>
      </c>
      <c r="Q988" s="1215">
        <f>P988/O988*100</f>
        <v>96.14060727272728</v>
      </c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DD988" s="2"/>
      <c r="DE988" s="2"/>
      <c r="GK988" s="2"/>
      <c r="GL988" s="2"/>
      <c r="GM988" s="2"/>
      <c r="GN988" s="2"/>
      <c r="GO988" s="2"/>
      <c r="GP988" s="2"/>
      <c r="GQ988" s="2"/>
      <c r="GR988" s="2"/>
      <c r="GS988" s="2"/>
      <c r="GT988" s="2"/>
      <c r="GU988" s="2"/>
    </row>
    <row r="989" spans="1:203" s="10" customFormat="1" ht="18" customHeight="1" thickTop="1" thickBot="1" x14ac:dyDescent="0.3">
      <c r="A989" s="140"/>
      <c r="B989" s="36"/>
      <c r="C989" s="36"/>
      <c r="D989" s="36"/>
      <c r="E989" s="54"/>
      <c r="F989" s="42"/>
      <c r="G989" s="556"/>
      <c r="H989" s="1626" t="s">
        <v>168</v>
      </c>
      <c r="I989" s="1927">
        <f>I988</f>
        <v>2200000</v>
      </c>
      <c r="J989" s="1927">
        <f>J988</f>
        <v>2115093.3600000003</v>
      </c>
      <c r="K989" s="1215">
        <f>J989/I989*100</f>
        <v>96.14060727272728</v>
      </c>
      <c r="L989" s="1697"/>
      <c r="M989" s="1697"/>
      <c r="N989" s="1187"/>
      <c r="O989" s="1920">
        <f t="shared" si="117"/>
        <v>2200000</v>
      </c>
      <c r="P989" s="1920">
        <f t="shared" si="117"/>
        <v>2115093.3600000003</v>
      </c>
      <c r="Q989" s="1215">
        <f>P989/O989*100</f>
        <v>96.14060727272728</v>
      </c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DD989" s="2"/>
      <c r="DE989" s="2"/>
      <c r="GK989" s="2"/>
      <c r="GL989" s="2"/>
      <c r="GM989" s="2"/>
      <c r="GN989" s="2"/>
      <c r="GO989" s="2"/>
      <c r="GP989" s="2"/>
      <c r="GQ989" s="2"/>
      <c r="GR989" s="2"/>
      <c r="GS989" s="2"/>
      <c r="GT989" s="2"/>
      <c r="GU989" s="2"/>
    </row>
    <row r="990" spans="1:203" s="10" customFormat="1" ht="18" customHeight="1" thickTop="1" x14ac:dyDescent="0.25">
      <c r="A990" s="140"/>
      <c r="B990" s="36"/>
      <c r="C990" s="36"/>
      <c r="D990" s="36"/>
      <c r="E990" s="54"/>
      <c r="F990" s="42"/>
      <c r="G990" s="557"/>
      <c r="H990" s="1629" t="s">
        <v>411</v>
      </c>
      <c r="I990" s="1959"/>
      <c r="J990" s="1959"/>
      <c r="K990" s="1968"/>
      <c r="L990" s="1698"/>
      <c r="M990" s="1698"/>
      <c r="N990" s="1968"/>
      <c r="O990" s="1941"/>
      <c r="P990" s="1941"/>
      <c r="Q990" s="1968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DD990" s="2"/>
      <c r="DE990" s="2"/>
      <c r="GK990" s="2"/>
      <c r="GL990" s="2"/>
      <c r="GM990" s="2"/>
      <c r="GN990" s="2"/>
      <c r="GO990" s="2"/>
      <c r="GP990" s="2"/>
      <c r="GQ990" s="2"/>
      <c r="GR990" s="2"/>
      <c r="GS990" s="2"/>
      <c r="GT990" s="2"/>
      <c r="GU990" s="2"/>
    </row>
    <row r="991" spans="1:203" s="10" customFormat="1" ht="18" customHeight="1" thickBot="1" x14ac:dyDescent="0.3">
      <c r="A991" s="140"/>
      <c r="B991" s="36"/>
      <c r="C991" s="36"/>
      <c r="D991" s="36"/>
      <c r="E991" s="54"/>
      <c r="F991" s="42"/>
      <c r="G991" s="535">
        <v>1</v>
      </c>
      <c r="H991" s="1630" t="s">
        <v>36</v>
      </c>
      <c r="I991" s="1964">
        <f>I975+I989</f>
        <v>4200000</v>
      </c>
      <c r="J991" s="1964">
        <f>J975+J989</f>
        <v>4115093.3600000003</v>
      </c>
      <c r="K991" s="1215">
        <f>J991/I991*100</f>
        <v>97.978413333333336</v>
      </c>
      <c r="L991" s="1722"/>
      <c r="M991" s="1722"/>
      <c r="N991" s="1215"/>
      <c r="O991" s="1951">
        <f t="shared" si="117"/>
        <v>4200000</v>
      </c>
      <c r="P991" s="1951">
        <f t="shared" si="117"/>
        <v>4115093.3600000003</v>
      </c>
      <c r="Q991" s="1215">
        <f>P991/O991*100</f>
        <v>97.978413333333336</v>
      </c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DD991" s="2"/>
      <c r="DE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</row>
    <row r="992" spans="1:203" s="10" customFormat="1" ht="17.25" thickTop="1" thickBot="1" x14ac:dyDescent="0.3">
      <c r="A992" s="444"/>
      <c r="B992" s="49"/>
      <c r="C992" s="49"/>
      <c r="D992" s="49"/>
      <c r="E992" s="447"/>
      <c r="F992" s="51"/>
      <c r="G992" s="554"/>
      <c r="H992" s="1434" t="s">
        <v>169</v>
      </c>
      <c r="I992" s="1927">
        <f>I991</f>
        <v>4200000</v>
      </c>
      <c r="J992" s="1927">
        <f>J991</f>
        <v>4115093.3600000003</v>
      </c>
      <c r="K992" s="1215">
        <f>J992/I992*100</f>
        <v>97.978413333333336</v>
      </c>
      <c r="L992" s="1697"/>
      <c r="M992" s="1697"/>
      <c r="N992" s="1228"/>
      <c r="O992" s="1951">
        <f t="shared" si="117"/>
        <v>4200000</v>
      </c>
      <c r="P992" s="1951">
        <f t="shared" si="117"/>
        <v>4115093.3600000003</v>
      </c>
      <c r="Q992" s="1215">
        <f>P992/O992*100</f>
        <v>97.978413333333336</v>
      </c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DD992" s="2"/>
      <c r="DE992" s="2"/>
      <c r="GK992" s="2"/>
      <c r="GL992" s="2"/>
      <c r="GM992" s="2"/>
      <c r="GN992" s="2"/>
      <c r="GO992" s="2"/>
      <c r="GP992" s="2"/>
      <c r="GQ992" s="2"/>
      <c r="GR992" s="2"/>
      <c r="GS992" s="2"/>
      <c r="GT992" s="2"/>
      <c r="GU992" s="2"/>
    </row>
    <row r="993" spans="1:203" s="10" customFormat="1" ht="64.5" thickTop="1" thickBot="1" x14ac:dyDescent="0.3">
      <c r="A993" s="789"/>
      <c r="B993" s="786"/>
      <c r="C993" s="786"/>
      <c r="D993" s="786" t="s">
        <v>978</v>
      </c>
      <c r="E993" s="870"/>
      <c r="F993" s="871"/>
      <c r="G993" s="873"/>
      <c r="H993" s="1631" t="s">
        <v>979</v>
      </c>
      <c r="I993" s="2050"/>
      <c r="J993" s="2050"/>
      <c r="K993" s="1907"/>
      <c r="L993" s="2051"/>
      <c r="M993" s="2051"/>
      <c r="N993" s="1907"/>
      <c r="O993" s="2036"/>
      <c r="P993" s="2036"/>
      <c r="Q993" s="1907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DD993" s="2"/>
      <c r="DE993" s="2"/>
      <c r="GK993" s="2"/>
      <c r="GL993" s="2"/>
      <c r="GM993" s="2"/>
      <c r="GN993" s="2"/>
      <c r="GO993" s="2"/>
      <c r="GP993" s="2"/>
      <c r="GQ993" s="2"/>
      <c r="GR993" s="2"/>
      <c r="GS993" s="2"/>
      <c r="GT993" s="2"/>
      <c r="GU993" s="2"/>
    </row>
    <row r="994" spans="1:203" s="10" customFormat="1" ht="18" customHeight="1" thickTop="1" thickBot="1" x14ac:dyDescent="0.3">
      <c r="A994" s="789"/>
      <c r="B994" s="768"/>
      <c r="C994" s="769">
        <v>830</v>
      </c>
      <c r="D994" s="769"/>
      <c r="E994" s="772"/>
      <c r="F994" s="772"/>
      <c r="G994" s="772"/>
      <c r="H994" s="1494" t="s">
        <v>67</v>
      </c>
      <c r="I994" s="1991"/>
      <c r="J994" s="1991"/>
      <c r="K994" s="2147"/>
      <c r="L994" s="2148"/>
      <c r="M994" s="2148"/>
      <c r="N994" s="2147"/>
      <c r="O994" s="1988"/>
      <c r="P994" s="1988"/>
      <c r="Q994" s="2147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DD994" s="2"/>
      <c r="DE994" s="2"/>
      <c r="GK994" s="2"/>
      <c r="GL994" s="2"/>
      <c r="GM994" s="2"/>
      <c r="GN994" s="2"/>
      <c r="GO994" s="2"/>
      <c r="GP994" s="2"/>
      <c r="GQ994" s="2"/>
      <c r="GR994" s="2"/>
      <c r="GS994" s="2"/>
      <c r="GT994" s="2"/>
      <c r="GU994" s="2"/>
    </row>
    <row r="995" spans="1:203" s="10" customFormat="1" ht="17.25" thickTop="1" thickBot="1" x14ac:dyDescent="0.3">
      <c r="A995" s="444"/>
      <c r="B995" s="122"/>
      <c r="C995" s="122"/>
      <c r="D995" s="122"/>
      <c r="E995" s="18">
        <v>135</v>
      </c>
      <c r="F995" s="227">
        <v>454</v>
      </c>
      <c r="G995" s="65"/>
      <c r="H995" s="1444" t="s">
        <v>2</v>
      </c>
      <c r="I995" s="1959">
        <v>4800000</v>
      </c>
      <c r="J995" s="1959">
        <v>4800000</v>
      </c>
      <c r="K995" s="1188">
        <f>J995/I995*100</f>
        <v>100</v>
      </c>
      <c r="L995" s="1692"/>
      <c r="M995" s="1692"/>
      <c r="N995" s="1188"/>
      <c r="O995" s="1998">
        <f>I995+L995</f>
        <v>4800000</v>
      </c>
      <c r="P995" s="1998">
        <f>J995+M995</f>
        <v>4800000</v>
      </c>
      <c r="Q995" s="1188">
        <f>P995/O995*100</f>
        <v>100</v>
      </c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DD995" s="2"/>
      <c r="DE995" s="2"/>
      <c r="GK995" s="2"/>
      <c r="GL995" s="2"/>
      <c r="GM995" s="2"/>
      <c r="GN995" s="2"/>
      <c r="GO995" s="2"/>
      <c r="GP995" s="2"/>
      <c r="GQ995" s="2"/>
      <c r="GR995" s="2"/>
      <c r="GS995" s="2"/>
      <c r="GT995" s="2"/>
      <c r="GU995" s="2"/>
    </row>
    <row r="996" spans="1:203" s="10" customFormat="1" ht="80.25" thickTop="1" thickBot="1" x14ac:dyDescent="0.3">
      <c r="A996" s="444"/>
      <c r="B996" s="122"/>
      <c r="C996" s="122"/>
      <c r="D996" s="122"/>
      <c r="E996" s="18"/>
      <c r="F996" s="15"/>
      <c r="G996" s="15"/>
      <c r="H996" s="70" t="s">
        <v>1</v>
      </c>
      <c r="I996" s="1929"/>
      <c r="J996" s="1929"/>
      <c r="K996" s="1214"/>
      <c r="L996" s="1698"/>
      <c r="M996" s="1698"/>
      <c r="N996" s="1214"/>
      <c r="O996" s="1952"/>
      <c r="P996" s="1952"/>
      <c r="Q996" s="1214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DD996" s="2"/>
      <c r="DE996" s="2"/>
      <c r="GK996" s="2"/>
      <c r="GL996" s="2"/>
      <c r="GM996" s="2"/>
      <c r="GN996" s="2"/>
      <c r="GO996" s="2"/>
      <c r="GP996" s="2"/>
      <c r="GQ996" s="2"/>
      <c r="GR996" s="2"/>
      <c r="GS996" s="2"/>
      <c r="GT996" s="2"/>
      <c r="GU996" s="2"/>
    </row>
    <row r="997" spans="1:203" s="10" customFormat="1" ht="36.75" customHeight="1" thickTop="1" x14ac:dyDescent="0.25">
      <c r="A997" s="445"/>
      <c r="B997" s="29"/>
      <c r="C997" s="29"/>
      <c r="D997" s="29"/>
      <c r="E997" s="77"/>
      <c r="F997" s="41"/>
      <c r="G997" s="84"/>
      <c r="H997" s="1624" t="s">
        <v>1571</v>
      </c>
      <c r="I997" s="1922"/>
      <c r="J997" s="1922"/>
      <c r="K997" s="1838"/>
      <c r="L997" s="1731"/>
      <c r="M997" s="1731"/>
      <c r="N997" s="1838"/>
      <c r="O997" s="2191"/>
      <c r="P997" s="2191"/>
      <c r="Q997" s="1838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DD997" s="2"/>
      <c r="DE997" s="2"/>
      <c r="GK997" s="2"/>
      <c r="GL997" s="2"/>
      <c r="GM997" s="2"/>
      <c r="GN997" s="2"/>
      <c r="GO997" s="2"/>
      <c r="GP997" s="2"/>
      <c r="GQ997" s="2"/>
      <c r="GR997" s="2"/>
      <c r="GS997" s="2"/>
      <c r="GT997" s="2"/>
      <c r="GU997" s="2"/>
    </row>
    <row r="998" spans="1:203" s="10" customFormat="1" ht="29.25" customHeight="1" thickBot="1" x14ac:dyDescent="0.3">
      <c r="A998" s="140"/>
      <c r="B998" s="36"/>
      <c r="C998" s="36"/>
      <c r="D998" s="36"/>
      <c r="E998" s="54"/>
      <c r="F998" s="42"/>
      <c r="G998" s="535">
        <v>1</v>
      </c>
      <c r="H998" s="1625" t="s">
        <v>36</v>
      </c>
      <c r="I998" s="1932">
        <f>I995</f>
        <v>4800000</v>
      </c>
      <c r="J998" s="1932">
        <f>J995</f>
        <v>4800000</v>
      </c>
      <c r="K998" s="1215">
        <f>J998/I998*100</f>
        <v>100</v>
      </c>
      <c r="L998" s="1693"/>
      <c r="M998" s="1693"/>
      <c r="N998" s="1215"/>
      <c r="O998" s="1951">
        <f>I998+L998</f>
        <v>4800000</v>
      </c>
      <c r="P998" s="1951">
        <f>J998+M998</f>
        <v>4800000</v>
      </c>
      <c r="Q998" s="1215">
        <f>P998/O998*100</f>
        <v>100</v>
      </c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DD998" s="2"/>
      <c r="DE998" s="2"/>
      <c r="GK998" s="2"/>
      <c r="GL998" s="2"/>
      <c r="GM998" s="2"/>
      <c r="GN998" s="2"/>
      <c r="GO998" s="2"/>
      <c r="GP998" s="2"/>
      <c r="GQ998" s="2"/>
      <c r="GR998" s="2"/>
      <c r="GS998" s="2"/>
      <c r="GT998" s="2"/>
      <c r="GU998" s="2"/>
    </row>
    <row r="999" spans="1:203" s="10" customFormat="1" ht="17.25" thickTop="1" thickBot="1" x14ac:dyDescent="0.3">
      <c r="A999" s="140"/>
      <c r="B999" s="36"/>
      <c r="C999" s="36"/>
      <c r="D999" s="36"/>
      <c r="E999" s="54"/>
      <c r="F999" s="42"/>
      <c r="G999" s="275"/>
      <c r="H999" s="1626" t="s">
        <v>168</v>
      </c>
      <c r="I999" s="1927">
        <f>I998</f>
        <v>4800000</v>
      </c>
      <c r="J999" s="1927">
        <f>J998</f>
        <v>4800000</v>
      </c>
      <c r="K999" s="1215">
        <f>J999/I999*100</f>
        <v>100</v>
      </c>
      <c r="L999" s="1697"/>
      <c r="M999" s="1697"/>
      <c r="N999" s="1187"/>
      <c r="O999" s="1951">
        <f>I999+L999</f>
        <v>4800000</v>
      </c>
      <c r="P999" s="1951">
        <f>J999+M999</f>
        <v>4800000</v>
      </c>
      <c r="Q999" s="1215">
        <f>P999/O999*100</f>
        <v>100</v>
      </c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DD999" s="2"/>
      <c r="DE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</row>
    <row r="1000" spans="1:203" s="10" customFormat="1" ht="50.25" customHeight="1" thickTop="1" x14ac:dyDescent="0.25">
      <c r="A1000" s="140"/>
      <c r="B1000" s="36"/>
      <c r="C1000" s="36"/>
      <c r="D1000" s="36"/>
      <c r="E1000" s="54"/>
      <c r="F1000" s="42"/>
      <c r="G1000" s="275"/>
      <c r="H1000" s="1466" t="s">
        <v>981</v>
      </c>
      <c r="I1000" s="1959"/>
      <c r="J1000" s="1959"/>
      <c r="K1000" s="1214"/>
      <c r="L1000" s="1698"/>
      <c r="M1000" s="1698"/>
      <c r="N1000" s="1214"/>
      <c r="O1000" s="2192"/>
      <c r="P1000" s="2192"/>
      <c r="Q1000" s="1214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DD1000" s="2"/>
      <c r="DE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</row>
    <row r="1001" spans="1:203" s="10" customFormat="1" ht="16.5" thickBot="1" x14ac:dyDescent="0.3">
      <c r="A1001" s="140"/>
      <c r="B1001" s="36"/>
      <c r="C1001" s="36"/>
      <c r="D1001" s="36"/>
      <c r="E1001" s="54"/>
      <c r="F1001" s="42"/>
      <c r="G1001" s="535">
        <v>1</v>
      </c>
      <c r="H1001" s="1630" t="s">
        <v>36</v>
      </c>
      <c r="I1001" s="1926">
        <f>I995</f>
        <v>4800000</v>
      </c>
      <c r="J1001" s="1926">
        <f>J995</f>
        <v>4800000</v>
      </c>
      <c r="K1001" s="1215">
        <f>J1001/I1001*100</f>
        <v>100</v>
      </c>
      <c r="L1001" s="1693"/>
      <c r="M1001" s="1693"/>
      <c r="N1001" s="1215"/>
      <c r="O1001" s="1951">
        <f t="shared" ref="O1001:P1005" si="118">I1001+L1001</f>
        <v>4800000</v>
      </c>
      <c r="P1001" s="1951">
        <f t="shared" si="118"/>
        <v>4800000</v>
      </c>
      <c r="Q1001" s="1215">
        <f>P1001/O1001*100</f>
        <v>100</v>
      </c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DD1001" s="2"/>
      <c r="DE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</row>
    <row r="1002" spans="1:203" s="10" customFormat="1" ht="18" customHeight="1" thickTop="1" thickBot="1" x14ac:dyDescent="0.3">
      <c r="A1002" s="140"/>
      <c r="B1002" s="36"/>
      <c r="C1002" s="36"/>
      <c r="D1002" s="36"/>
      <c r="E1002" s="54"/>
      <c r="F1002" s="42"/>
      <c r="G1002" s="275"/>
      <c r="H1002" s="1632" t="s">
        <v>980</v>
      </c>
      <c r="I1002" s="1927">
        <f>I1001</f>
        <v>4800000</v>
      </c>
      <c r="J1002" s="1927">
        <f>J1001</f>
        <v>4800000</v>
      </c>
      <c r="K1002" s="1215">
        <f>J1002/I1002*100</f>
        <v>100</v>
      </c>
      <c r="L1002" s="1697"/>
      <c r="M1002" s="1697"/>
      <c r="N1002" s="1187"/>
      <c r="O1002" s="1920">
        <f t="shared" si="118"/>
        <v>4800000</v>
      </c>
      <c r="P1002" s="1920">
        <f t="shared" si="118"/>
        <v>4800000</v>
      </c>
      <c r="Q1002" s="1215">
        <f>P1002/O1002*100</f>
        <v>100</v>
      </c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DD1002" s="2"/>
      <c r="DE1002" s="2"/>
      <c r="GK1002" s="2"/>
      <c r="GL1002" s="2"/>
      <c r="GM1002" s="2"/>
      <c r="GN1002" s="2"/>
      <c r="GO1002" s="2"/>
      <c r="GP1002" s="2"/>
      <c r="GQ1002" s="2"/>
      <c r="GR1002" s="2"/>
      <c r="GS1002" s="2"/>
      <c r="GT1002" s="2"/>
      <c r="GU1002" s="2"/>
    </row>
    <row r="1003" spans="1:203" s="10" customFormat="1" ht="34.5" customHeight="1" thickTop="1" x14ac:dyDescent="0.25">
      <c r="A1003" s="140"/>
      <c r="B1003" s="36"/>
      <c r="C1003" s="36"/>
      <c r="D1003" s="36"/>
      <c r="E1003" s="54"/>
      <c r="F1003" s="42"/>
      <c r="G1003" s="275"/>
      <c r="H1003" s="1633" t="s">
        <v>171</v>
      </c>
      <c r="I1003" s="1929"/>
      <c r="J1003" s="1929"/>
      <c r="K1003" s="1214"/>
      <c r="L1003" s="1698"/>
      <c r="M1003" s="1698"/>
      <c r="N1003" s="1214"/>
      <c r="O1003" s="1941"/>
      <c r="P1003" s="1941"/>
      <c r="Q1003" s="1214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DD1003" s="2"/>
      <c r="DE1003" s="2"/>
      <c r="GK1003" s="2"/>
      <c r="GL1003" s="2"/>
      <c r="GM1003" s="2"/>
      <c r="GN1003" s="2"/>
      <c r="GO1003" s="2"/>
      <c r="GP1003" s="2"/>
      <c r="GQ1003" s="2"/>
      <c r="GR1003" s="2"/>
      <c r="GS1003" s="2"/>
      <c r="GT1003" s="2"/>
      <c r="GU1003" s="2"/>
    </row>
    <row r="1004" spans="1:203" s="10" customFormat="1" ht="18" customHeight="1" thickBot="1" x14ac:dyDescent="0.3">
      <c r="A1004" s="140"/>
      <c r="B1004" s="36"/>
      <c r="C1004" s="36"/>
      <c r="D1004" s="36"/>
      <c r="E1004" s="54"/>
      <c r="F1004" s="42"/>
      <c r="G1004" s="535">
        <v>1</v>
      </c>
      <c r="H1004" s="1634" t="s">
        <v>36</v>
      </c>
      <c r="I1004" s="1964">
        <f>I991+I998</f>
        <v>9000000</v>
      </c>
      <c r="J1004" s="1964">
        <f>J991+J998</f>
        <v>8915093.3599999994</v>
      </c>
      <c r="K1004" s="1215">
        <f>J1004/I1004*100</f>
        <v>99.056592888888886</v>
      </c>
      <c r="L1004" s="1722"/>
      <c r="M1004" s="1722"/>
      <c r="N1004" s="1215"/>
      <c r="O1004" s="1951">
        <f t="shared" si="118"/>
        <v>9000000</v>
      </c>
      <c r="P1004" s="1951">
        <f t="shared" si="118"/>
        <v>8915093.3599999994</v>
      </c>
      <c r="Q1004" s="1215">
        <f>P1004/O1004*100</f>
        <v>99.056592888888886</v>
      </c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DD1004" s="2"/>
      <c r="DE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</row>
    <row r="1005" spans="1:203" s="10" customFormat="1" ht="26.25" customHeight="1" thickTop="1" thickBot="1" x14ac:dyDescent="0.3">
      <c r="A1005" s="444"/>
      <c r="B1005" s="49"/>
      <c r="C1005" s="49"/>
      <c r="D1005" s="49"/>
      <c r="E1005" s="447"/>
      <c r="F1005" s="51"/>
      <c r="G1005" s="554"/>
      <c r="H1005" s="1635" t="s">
        <v>170</v>
      </c>
      <c r="I1005" s="1927">
        <f>I1004</f>
        <v>9000000</v>
      </c>
      <c r="J1005" s="1927">
        <f>J1004</f>
        <v>8915093.3599999994</v>
      </c>
      <c r="K1005" s="1215">
        <f>J1005/I1005*100</f>
        <v>99.056592888888886</v>
      </c>
      <c r="L1005" s="1697"/>
      <c r="M1005" s="1697"/>
      <c r="N1005" s="1228"/>
      <c r="O1005" s="1920">
        <f t="shared" si="118"/>
        <v>9000000</v>
      </c>
      <c r="P1005" s="1920">
        <f t="shared" si="118"/>
        <v>8915093.3599999994</v>
      </c>
      <c r="Q1005" s="1215">
        <f>P1005/O1005*100</f>
        <v>99.056592888888886</v>
      </c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DD1005" s="2"/>
      <c r="DE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</row>
    <row r="1006" spans="1:203" s="10" customFormat="1" ht="53.25" customHeight="1" thickTop="1" thickBot="1" x14ac:dyDescent="0.3">
      <c r="A1006" s="971"/>
      <c r="B1006" s="971"/>
      <c r="C1006" s="971"/>
      <c r="D1006" s="976">
        <v>501</v>
      </c>
      <c r="E1006" s="972"/>
      <c r="F1006" s="973"/>
      <c r="G1006" s="973"/>
      <c r="H1006" s="1636" t="s">
        <v>1129</v>
      </c>
      <c r="I1006" s="2050"/>
      <c r="J1006" s="2050"/>
      <c r="K1006" s="2031"/>
      <c r="L1006" s="2051"/>
      <c r="M1006" s="2051"/>
      <c r="N1006" s="2031"/>
      <c r="O1006" s="2194"/>
      <c r="P1006" s="2194"/>
      <c r="Q1006" s="2031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DD1006" s="2"/>
      <c r="DE1006" s="2"/>
      <c r="GK1006" s="2"/>
      <c r="GL1006" s="2"/>
      <c r="GM1006" s="2"/>
      <c r="GN1006" s="2"/>
      <c r="GO1006" s="2"/>
      <c r="GP1006" s="2"/>
      <c r="GQ1006" s="2"/>
      <c r="GR1006" s="2"/>
      <c r="GS1006" s="2"/>
      <c r="GT1006" s="2"/>
      <c r="GU1006" s="2"/>
    </row>
    <row r="1007" spans="1:203" s="10" customFormat="1" ht="40.5" customHeight="1" thickTop="1" thickBot="1" x14ac:dyDescent="0.3">
      <c r="A1007" s="974"/>
      <c r="B1007" s="974"/>
      <c r="C1007" s="974"/>
      <c r="D1007" s="977" t="s">
        <v>1130</v>
      </c>
      <c r="E1007" s="975"/>
      <c r="F1007" s="970"/>
      <c r="G1007" s="970"/>
      <c r="H1007" s="1636" t="s">
        <v>1131</v>
      </c>
      <c r="I1007" s="2050"/>
      <c r="J1007" s="2050"/>
      <c r="K1007" s="2031"/>
      <c r="L1007" s="2051"/>
      <c r="M1007" s="2051"/>
      <c r="N1007" s="2031"/>
      <c r="O1007" s="2194"/>
      <c r="P1007" s="2194"/>
      <c r="Q1007" s="2031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DD1007" s="2"/>
      <c r="DE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</row>
    <row r="1008" spans="1:203" s="10" customFormat="1" ht="18" customHeight="1" thickTop="1" thickBot="1" x14ac:dyDescent="0.3">
      <c r="A1008" s="974"/>
      <c r="B1008" s="974"/>
      <c r="C1008" s="974">
        <v>130</v>
      </c>
      <c r="D1008" s="974"/>
      <c r="E1008" s="975"/>
      <c r="F1008" s="970"/>
      <c r="G1008" s="970"/>
      <c r="H1008" s="1637" t="s">
        <v>1390</v>
      </c>
      <c r="I1008" s="2050"/>
      <c r="J1008" s="2050"/>
      <c r="K1008" s="1905"/>
      <c r="L1008" s="2051"/>
      <c r="M1008" s="2051"/>
      <c r="N1008" s="1905"/>
      <c r="O1008" s="2194"/>
      <c r="P1008" s="2194"/>
      <c r="Q1008" s="1905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DD1008" s="2"/>
      <c r="DE1008" s="2"/>
      <c r="GK1008" s="2"/>
      <c r="GL1008" s="2"/>
      <c r="GM1008" s="2"/>
      <c r="GN1008" s="2"/>
      <c r="GO1008" s="2"/>
      <c r="GP1008" s="2"/>
      <c r="GQ1008" s="2"/>
      <c r="GR1008" s="2"/>
      <c r="GS1008" s="2"/>
      <c r="GT1008" s="2"/>
      <c r="GU1008" s="2"/>
    </row>
    <row r="1009" spans="1:203" s="10" customFormat="1" ht="18" customHeight="1" thickTop="1" thickBot="1" x14ac:dyDescent="0.3">
      <c r="A1009" s="44"/>
      <c r="B1009" s="44"/>
      <c r="C1009" s="44"/>
      <c r="D1009" s="44"/>
      <c r="E1009" s="1858">
        <v>136</v>
      </c>
      <c r="F1009" s="979">
        <v>511</v>
      </c>
      <c r="G1009" s="969"/>
      <c r="H1009" s="1411" t="s">
        <v>1459</v>
      </c>
      <c r="I1009" s="2119">
        <v>100000</v>
      </c>
      <c r="J1009" s="2119">
        <f>J1010</f>
        <v>0</v>
      </c>
      <c r="K1009" s="1215">
        <f t="shared" ref="K1009:K1019" si="119">J1009/I1009*100</f>
        <v>0</v>
      </c>
      <c r="L1009" s="1746"/>
      <c r="M1009" s="1746"/>
      <c r="N1009" s="1228"/>
      <c r="O1009" s="2111">
        <f t="shared" ref="O1009:P1013" si="120">I1009+L1009</f>
        <v>100000</v>
      </c>
      <c r="P1009" s="2111">
        <f t="shared" si="120"/>
        <v>0</v>
      </c>
      <c r="Q1009" s="1215">
        <f t="shared" ref="Q1009:Q1019" si="121">P1009/O1009*100</f>
        <v>0</v>
      </c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DD1009" s="2"/>
      <c r="DE1009" s="2"/>
      <c r="GK1009" s="2"/>
      <c r="GL1009" s="2"/>
      <c r="GM1009" s="2"/>
      <c r="GN1009" s="2"/>
      <c r="GO1009" s="2"/>
      <c r="GP1009" s="2"/>
      <c r="GQ1009" s="2"/>
      <c r="GR1009" s="2"/>
      <c r="GS1009" s="2"/>
      <c r="GT1009" s="2"/>
      <c r="GU1009" s="2"/>
    </row>
    <row r="1010" spans="1:203" s="10" customFormat="1" ht="32.25" hidden="1" customHeight="1" thickTop="1" thickBot="1" x14ac:dyDescent="0.3">
      <c r="A1010" s="61"/>
      <c r="B1010" s="61"/>
      <c r="C1010" s="61"/>
      <c r="D1010" s="61"/>
      <c r="E1010" s="978"/>
      <c r="F1010" s="969">
        <v>511400</v>
      </c>
      <c r="G1010" s="969"/>
      <c r="H1010" s="1638" t="s">
        <v>1500</v>
      </c>
      <c r="I1010" s="2119">
        <v>600000</v>
      </c>
      <c r="J1010" s="2119">
        <v>0</v>
      </c>
      <c r="K1010" s="1215">
        <f t="shared" si="119"/>
        <v>0</v>
      </c>
      <c r="L1010" s="1746"/>
      <c r="M1010" s="1746"/>
      <c r="N1010" s="1228"/>
      <c r="O1010" s="1920">
        <f t="shared" si="120"/>
        <v>600000</v>
      </c>
      <c r="P1010" s="1920">
        <f t="shared" si="120"/>
        <v>0</v>
      </c>
      <c r="Q1010" s="1215">
        <f t="shared" si="121"/>
        <v>0</v>
      </c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DD1010" s="2"/>
      <c r="DE1010" s="2"/>
      <c r="GK1010" s="2"/>
      <c r="GL1010" s="2"/>
      <c r="GM1010" s="2"/>
      <c r="GN1010" s="2"/>
      <c r="GO1010" s="2"/>
      <c r="GP1010" s="2"/>
      <c r="GQ1010" s="2"/>
      <c r="GR1010" s="2"/>
      <c r="GS1010" s="2"/>
      <c r="GT1010" s="2"/>
      <c r="GU1010" s="2"/>
    </row>
    <row r="1011" spans="1:203" s="10" customFormat="1" ht="18" customHeight="1" thickTop="1" thickBot="1" x14ac:dyDescent="0.3">
      <c r="A1011" s="61"/>
      <c r="B1011" s="61"/>
      <c r="C1011" s="61"/>
      <c r="D1011" s="61"/>
      <c r="E1011" s="978"/>
      <c r="F1011" s="969"/>
      <c r="G1011" s="980"/>
      <c r="H1011" s="1624" t="s">
        <v>1406</v>
      </c>
      <c r="I1011" s="2119"/>
      <c r="J1011" s="2119"/>
      <c r="K1011" s="1215"/>
      <c r="L1011" s="1746"/>
      <c r="M1011" s="1746"/>
      <c r="N1011" s="1215"/>
      <c r="O1011" s="2111">
        <f t="shared" si="120"/>
        <v>0</v>
      </c>
      <c r="P1011" s="2111">
        <f t="shared" si="120"/>
        <v>0</v>
      </c>
      <c r="Q1011" s="1215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DD1011" s="2"/>
      <c r="DE1011" s="2"/>
      <c r="GK1011" s="2"/>
      <c r="GL1011" s="2"/>
      <c r="GM1011" s="2"/>
      <c r="GN1011" s="2"/>
      <c r="GO1011" s="2"/>
      <c r="GP1011" s="2"/>
      <c r="GQ1011" s="2"/>
      <c r="GR1011" s="2"/>
      <c r="GS1011" s="2"/>
      <c r="GT1011" s="2"/>
      <c r="GU1011" s="2"/>
    </row>
    <row r="1012" spans="1:203" s="10" customFormat="1" ht="18" customHeight="1" thickTop="1" thickBot="1" x14ac:dyDescent="0.3">
      <c r="A1012" s="61"/>
      <c r="B1012" s="61"/>
      <c r="C1012" s="61"/>
      <c r="D1012" s="61"/>
      <c r="E1012" s="978"/>
      <c r="F1012" s="969"/>
      <c r="G1012" s="571">
        <v>1</v>
      </c>
      <c r="H1012" s="1625" t="s">
        <v>36</v>
      </c>
      <c r="I1012" s="2119">
        <f>I1009</f>
        <v>100000</v>
      </c>
      <c r="J1012" s="2119">
        <f>J1009</f>
        <v>0</v>
      </c>
      <c r="K1012" s="1215">
        <f t="shared" si="119"/>
        <v>0</v>
      </c>
      <c r="L1012" s="1746"/>
      <c r="M1012" s="1746"/>
      <c r="N1012" s="1215"/>
      <c r="O1012" s="2111">
        <f t="shared" si="120"/>
        <v>100000</v>
      </c>
      <c r="P1012" s="2111">
        <f t="shared" si="120"/>
        <v>0</v>
      </c>
      <c r="Q1012" s="1215">
        <f t="shared" si="121"/>
        <v>0</v>
      </c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DD1012" s="2"/>
      <c r="DE1012" s="2"/>
      <c r="GK1012" s="2"/>
      <c r="GL1012" s="2"/>
      <c r="GM1012" s="2"/>
      <c r="GN1012" s="2"/>
      <c r="GO1012" s="2"/>
      <c r="GP1012" s="2"/>
      <c r="GQ1012" s="2"/>
      <c r="GR1012" s="2"/>
      <c r="GS1012" s="2"/>
      <c r="GT1012" s="2"/>
      <c r="GU1012" s="2"/>
    </row>
    <row r="1013" spans="1:203" s="10" customFormat="1" ht="42.75" customHeight="1" thickTop="1" thickBot="1" x14ac:dyDescent="0.3">
      <c r="A1013" s="61"/>
      <c r="B1013" s="61"/>
      <c r="C1013" s="61"/>
      <c r="D1013" s="61"/>
      <c r="E1013" s="978"/>
      <c r="F1013" s="969"/>
      <c r="G1013" s="556"/>
      <c r="H1013" s="1626" t="s">
        <v>124</v>
      </c>
      <c r="I1013" s="2119">
        <f>I1012</f>
        <v>100000</v>
      </c>
      <c r="J1013" s="2119">
        <f>J1012</f>
        <v>0</v>
      </c>
      <c r="K1013" s="1215">
        <f t="shared" si="119"/>
        <v>0</v>
      </c>
      <c r="L1013" s="1746"/>
      <c r="M1013" s="1746"/>
      <c r="N1013" s="1228"/>
      <c r="O1013" s="1920">
        <f t="shared" si="120"/>
        <v>100000</v>
      </c>
      <c r="P1013" s="1920">
        <f t="shared" si="120"/>
        <v>0</v>
      </c>
      <c r="Q1013" s="1215">
        <f t="shared" si="121"/>
        <v>0</v>
      </c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DD1013" s="2"/>
      <c r="DE1013" s="2"/>
      <c r="GK1013" s="2"/>
      <c r="GL1013" s="2"/>
      <c r="GM1013" s="2"/>
      <c r="GN1013" s="2"/>
      <c r="GO1013" s="2"/>
      <c r="GP1013" s="2"/>
      <c r="GQ1013" s="2"/>
      <c r="GR1013" s="2"/>
      <c r="GS1013" s="2"/>
      <c r="GT1013" s="2"/>
      <c r="GU1013" s="2"/>
    </row>
    <row r="1014" spans="1:203" s="10" customFormat="1" ht="18" customHeight="1" thickTop="1" thickBot="1" x14ac:dyDescent="0.3">
      <c r="A1014" s="61"/>
      <c r="B1014" s="61"/>
      <c r="C1014" s="61"/>
      <c r="D1014" s="61"/>
      <c r="E1014" s="978"/>
      <c r="F1014" s="969"/>
      <c r="G1014" s="969"/>
      <c r="H1014" s="1466" t="s">
        <v>1132</v>
      </c>
      <c r="I1014" s="2119"/>
      <c r="J1014" s="2119"/>
      <c r="K1014" s="1215"/>
      <c r="L1014" s="1746"/>
      <c r="M1014" s="1746"/>
      <c r="N1014" s="1215"/>
      <c r="O1014" s="2111">
        <f>I1014</f>
        <v>0</v>
      </c>
      <c r="P1014" s="2111">
        <f>J1014</f>
        <v>0</v>
      </c>
      <c r="Q1014" s="1215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DD1014" s="2"/>
      <c r="DE1014" s="2"/>
      <c r="GK1014" s="2"/>
      <c r="GL1014" s="2"/>
      <c r="GM1014" s="2"/>
      <c r="GN1014" s="2"/>
      <c r="GO1014" s="2"/>
      <c r="GP1014" s="2"/>
      <c r="GQ1014" s="2"/>
      <c r="GR1014" s="2"/>
      <c r="GS1014" s="2"/>
      <c r="GT1014" s="2"/>
      <c r="GU1014" s="2"/>
    </row>
    <row r="1015" spans="1:203" s="10" customFormat="1" ht="18" customHeight="1" thickTop="1" thickBot="1" x14ac:dyDescent="0.3">
      <c r="A1015" s="61"/>
      <c r="B1015" s="61"/>
      <c r="C1015" s="61"/>
      <c r="D1015" s="61"/>
      <c r="E1015" s="978"/>
      <c r="F1015" s="969"/>
      <c r="G1015" s="571">
        <v>1</v>
      </c>
      <c r="H1015" s="1630" t="s">
        <v>36</v>
      </c>
      <c r="I1015" s="2119">
        <f>I1009</f>
        <v>100000</v>
      </c>
      <c r="J1015" s="2119">
        <f>J1009</f>
        <v>0</v>
      </c>
      <c r="K1015" s="1215">
        <f t="shared" si="119"/>
        <v>0</v>
      </c>
      <c r="L1015" s="1746"/>
      <c r="M1015" s="1746"/>
      <c r="N1015" s="1215"/>
      <c r="O1015" s="2111">
        <f>I1015+L1015</f>
        <v>100000</v>
      </c>
      <c r="P1015" s="2111">
        <f>J1015+M1015</f>
        <v>0</v>
      </c>
      <c r="Q1015" s="1215">
        <f t="shared" si="121"/>
        <v>0</v>
      </c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DD1015" s="2"/>
      <c r="DE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</row>
    <row r="1016" spans="1:203" s="10" customFormat="1" ht="32.25" customHeight="1" thickTop="1" thickBot="1" x14ac:dyDescent="0.3">
      <c r="A1016" s="61"/>
      <c r="B1016" s="61"/>
      <c r="C1016" s="61"/>
      <c r="D1016" s="61"/>
      <c r="E1016" s="978"/>
      <c r="F1016" s="969"/>
      <c r="G1016" s="969"/>
      <c r="H1016" s="1632" t="s">
        <v>1133</v>
      </c>
      <c r="I1016" s="2119">
        <f>I1015</f>
        <v>100000</v>
      </c>
      <c r="J1016" s="2119">
        <f>J1015</f>
        <v>0</v>
      </c>
      <c r="K1016" s="1215">
        <f t="shared" si="119"/>
        <v>0</v>
      </c>
      <c r="L1016" s="1746"/>
      <c r="M1016" s="1746"/>
      <c r="N1016" s="1228"/>
      <c r="O1016" s="1951">
        <f>I1016+L1016</f>
        <v>100000</v>
      </c>
      <c r="P1016" s="1951">
        <f>J1016+M1016</f>
        <v>0</v>
      </c>
      <c r="Q1016" s="1215">
        <f t="shared" si="121"/>
        <v>0</v>
      </c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DD1016" s="2"/>
      <c r="DE1016" s="2"/>
      <c r="GK1016" s="2"/>
      <c r="GL1016" s="2"/>
      <c r="GM1016" s="2"/>
      <c r="GN1016" s="2"/>
      <c r="GO1016" s="2"/>
      <c r="GP1016" s="2"/>
      <c r="GQ1016" s="2"/>
      <c r="GR1016" s="2"/>
      <c r="GS1016" s="2"/>
      <c r="GT1016" s="2"/>
      <c r="GU1016" s="2"/>
    </row>
    <row r="1017" spans="1:203" s="10" customFormat="1" ht="34.5" customHeight="1" thickTop="1" thickBot="1" x14ac:dyDescent="0.3">
      <c r="A1017" s="61"/>
      <c r="B1017" s="61"/>
      <c r="C1017" s="61"/>
      <c r="D1017" s="61"/>
      <c r="E1017" s="978"/>
      <c r="F1017" s="969"/>
      <c r="G1017" s="969"/>
      <c r="H1017" s="1633" t="s">
        <v>1134</v>
      </c>
      <c r="I1017" s="2119"/>
      <c r="J1017" s="2119"/>
      <c r="K1017" s="1215"/>
      <c r="L1017" s="1746"/>
      <c r="M1017" s="1746"/>
      <c r="N1017" s="1215"/>
      <c r="O1017" s="2111"/>
      <c r="P1017" s="2111"/>
      <c r="Q1017" s="1215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DD1017" s="2"/>
      <c r="DE1017" s="2"/>
      <c r="GK1017" s="2"/>
      <c r="GL1017" s="2"/>
      <c r="GM1017" s="2"/>
      <c r="GN1017" s="2"/>
      <c r="GO1017" s="2"/>
      <c r="GP1017" s="2"/>
      <c r="GQ1017" s="2"/>
      <c r="GR1017" s="2"/>
      <c r="GS1017" s="2"/>
      <c r="GT1017" s="2"/>
      <c r="GU1017" s="2"/>
    </row>
    <row r="1018" spans="1:203" s="10" customFormat="1" ht="18" customHeight="1" thickTop="1" thickBot="1" x14ac:dyDescent="0.3">
      <c r="A1018" s="61"/>
      <c r="B1018" s="61"/>
      <c r="C1018" s="61"/>
      <c r="D1018" s="61"/>
      <c r="E1018" s="978"/>
      <c r="F1018" s="969"/>
      <c r="G1018" s="571">
        <v>1</v>
      </c>
      <c r="H1018" s="1634" t="s">
        <v>36</v>
      </c>
      <c r="I1018" s="2119">
        <f>I1009</f>
        <v>100000</v>
      </c>
      <c r="J1018" s="2119">
        <f>J1009</f>
        <v>0</v>
      </c>
      <c r="K1018" s="1215">
        <f t="shared" si="119"/>
        <v>0</v>
      </c>
      <c r="L1018" s="1746"/>
      <c r="M1018" s="1746"/>
      <c r="N1018" s="1215"/>
      <c r="O1018" s="2111">
        <f>I1018+L1018</f>
        <v>100000</v>
      </c>
      <c r="P1018" s="2111">
        <f>J1018+M1018</f>
        <v>0</v>
      </c>
      <c r="Q1018" s="1215">
        <f t="shared" si="121"/>
        <v>0</v>
      </c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DD1018" s="2"/>
      <c r="DE1018" s="2"/>
      <c r="GK1018" s="2"/>
      <c r="GL1018" s="2"/>
      <c r="GM1018" s="2"/>
      <c r="GN1018" s="2"/>
      <c r="GO1018" s="2"/>
      <c r="GP1018" s="2"/>
      <c r="GQ1018" s="2"/>
      <c r="GR1018" s="2"/>
      <c r="GS1018" s="2"/>
      <c r="GT1018" s="2"/>
      <c r="GU1018" s="2"/>
    </row>
    <row r="1019" spans="1:203" s="10" customFormat="1" ht="18" customHeight="1" thickTop="1" thickBot="1" x14ac:dyDescent="0.3">
      <c r="A1019" s="61"/>
      <c r="B1019" s="61"/>
      <c r="C1019" s="61"/>
      <c r="D1019" s="61"/>
      <c r="E1019" s="978"/>
      <c r="F1019" s="969"/>
      <c r="G1019" s="969"/>
      <c r="H1019" s="1635" t="s">
        <v>1135</v>
      </c>
      <c r="I1019" s="2119">
        <f>I1018</f>
        <v>100000</v>
      </c>
      <c r="J1019" s="2119">
        <f>J1018</f>
        <v>0</v>
      </c>
      <c r="K1019" s="1215">
        <f t="shared" si="119"/>
        <v>0</v>
      </c>
      <c r="L1019" s="1746"/>
      <c r="M1019" s="1746"/>
      <c r="N1019" s="1228"/>
      <c r="O1019" s="1920">
        <f>I1019+L1019</f>
        <v>100000</v>
      </c>
      <c r="P1019" s="1920">
        <f>J1019+M1019</f>
        <v>0</v>
      </c>
      <c r="Q1019" s="1215">
        <f t="shared" si="121"/>
        <v>0</v>
      </c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DD1019" s="2"/>
      <c r="DE1019" s="2"/>
      <c r="GK1019" s="2"/>
      <c r="GL1019" s="2"/>
      <c r="GM1019" s="2"/>
      <c r="GN1019" s="2"/>
      <c r="GO1019" s="2"/>
      <c r="GP1019" s="2"/>
      <c r="GQ1019" s="2"/>
      <c r="GR1019" s="2"/>
      <c r="GS1019" s="2"/>
      <c r="GT1019" s="2"/>
      <c r="GU1019" s="2"/>
    </row>
    <row r="1020" spans="1:203" s="10" customFormat="1" ht="18" hidden="1" customHeight="1" thickTop="1" thickBot="1" x14ac:dyDescent="0.3">
      <c r="A1020" s="61"/>
      <c r="B1020" s="61"/>
      <c r="C1020" s="61"/>
      <c r="D1020" s="61"/>
      <c r="E1020" s="978"/>
      <c r="F1020" s="969"/>
      <c r="G1020" s="969"/>
      <c r="H1020" s="1411"/>
      <c r="I1020" s="2119"/>
      <c r="J1020" s="2119"/>
      <c r="K1020" s="1228"/>
      <c r="L1020" s="1746"/>
      <c r="M1020" s="1746"/>
      <c r="N1020" s="1228"/>
      <c r="O1020" s="2138"/>
      <c r="P1020" s="2138"/>
      <c r="Q1020" s="1228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DD1020" s="2"/>
      <c r="DE1020" s="2"/>
      <c r="GK1020" s="2"/>
      <c r="GL1020" s="2"/>
      <c r="GM1020" s="2"/>
      <c r="GN1020" s="2"/>
      <c r="GO1020" s="2"/>
      <c r="GP1020" s="2"/>
      <c r="GQ1020" s="2"/>
      <c r="GR1020" s="2"/>
      <c r="GS1020" s="2"/>
      <c r="GT1020" s="2"/>
      <c r="GU1020" s="2"/>
    </row>
    <row r="1021" spans="1:203" s="10" customFormat="1" ht="30.75" hidden="1" customHeight="1" thickTop="1" thickBot="1" x14ac:dyDescent="0.3">
      <c r="A1021" s="44"/>
      <c r="B1021" s="56"/>
      <c r="C1021" s="56"/>
      <c r="D1021" s="56"/>
      <c r="E1021" s="261"/>
      <c r="F1021" s="87"/>
      <c r="G1021" s="87"/>
      <c r="H1021" s="1639"/>
      <c r="I1021" s="2119"/>
      <c r="J1021" s="2119"/>
      <c r="K1021" s="1228"/>
      <c r="L1021" s="1746"/>
      <c r="M1021" s="1746"/>
      <c r="N1021" s="1228"/>
      <c r="O1021" s="2138"/>
      <c r="P1021" s="2138"/>
      <c r="Q1021" s="1228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DD1021" s="2"/>
      <c r="DE1021" s="2"/>
      <c r="GK1021" s="2"/>
      <c r="GL1021" s="2"/>
      <c r="GM1021" s="2"/>
      <c r="GN1021" s="2"/>
      <c r="GO1021" s="2"/>
      <c r="GP1021" s="2"/>
      <c r="GQ1021" s="2"/>
      <c r="GR1021" s="2"/>
      <c r="GS1021" s="2"/>
      <c r="GT1021" s="2"/>
      <c r="GU1021" s="2"/>
    </row>
    <row r="1022" spans="1:203" s="10" customFormat="1" ht="30" customHeight="1" thickTop="1" thickBot="1" x14ac:dyDescent="0.3">
      <c r="A1022" s="788"/>
      <c r="B1022" s="788"/>
      <c r="C1022" s="788"/>
      <c r="D1022" s="788">
        <v>1301</v>
      </c>
      <c r="E1022" s="872"/>
      <c r="F1022" s="874"/>
      <c r="G1022" s="874"/>
      <c r="H1022" s="1469" t="s">
        <v>1611</v>
      </c>
      <c r="I1022" s="2050"/>
      <c r="J1022" s="2050"/>
      <c r="K1022" s="1907"/>
      <c r="L1022" s="2051"/>
      <c r="M1022" s="2051"/>
      <c r="N1022" s="1907"/>
      <c r="O1022" s="1909"/>
      <c r="P1022" s="1909"/>
      <c r="Q1022" s="1907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DD1022" s="2"/>
      <c r="DE1022" s="2"/>
      <c r="GK1022" s="2"/>
      <c r="GL1022" s="2"/>
      <c r="GM1022" s="2"/>
      <c r="GN1022" s="2"/>
      <c r="GO1022" s="2"/>
      <c r="GP1022" s="2"/>
      <c r="GQ1022" s="2"/>
      <c r="GR1022" s="2"/>
      <c r="GS1022" s="2"/>
      <c r="GT1022" s="2"/>
      <c r="GU1022" s="2"/>
    </row>
    <row r="1023" spans="1:203" s="10" customFormat="1" ht="64.5" thickTop="1" thickBot="1" x14ac:dyDescent="0.3">
      <c r="A1023" s="780"/>
      <c r="B1023" s="780"/>
      <c r="C1023" s="780"/>
      <c r="D1023" s="780" t="s">
        <v>1609</v>
      </c>
      <c r="E1023" s="851"/>
      <c r="F1023" s="781"/>
      <c r="G1023" s="781"/>
      <c r="H1023" s="1493" t="s">
        <v>1610</v>
      </c>
      <c r="I1023" s="2019"/>
      <c r="J1023" s="2019"/>
      <c r="K1023" s="2123"/>
      <c r="L1023" s="2020"/>
      <c r="M1023" s="2020"/>
      <c r="N1023" s="2123"/>
      <c r="O1023" s="1904"/>
      <c r="P1023" s="1904"/>
      <c r="Q1023" s="2123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DD1023" s="2"/>
      <c r="DE1023" s="2"/>
      <c r="GK1023" s="2"/>
      <c r="GL1023" s="2"/>
      <c r="GM1023" s="2"/>
      <c r="GN1023" s="2"/>
      <c r="GO1023" s="2"/>
      <c r="GP1023" s="2"/>
      <c r="GQ1023" s="2"/>
      <c r="GR1023" s="2"/>
      <c r="GS1023" s="2"/>
      <c r="GT1023" s="2"/>
      <c r="GU1023" s="2"/>
    </row>
    <row r="1024" spans="1:203" s="10" customFormat="1" ht="17.25" customHeight="1" thickTop="1" thickBot="1" x14ac:dyDescent="0.3">
      <c r="A1024" s="821"/>
      <c r="B1024" s="782"/>
      <c r="C1024" s="782">
        <v>810</v>
      </c>
      <c r="D1024" s="875"/>
      <c r="E1024" s="876"/>
      <c r="F1024" s="783"/>
      <c r="G1024" s="783"/>
      <c r="H1024" s="1640" t="s">
        <v>1481</v>
      </c>
      <c r="I1024" s="2122"/>
      <c r="J1024" s="2122"/>
      <c r="K1024" s="1907"/>
      <c r="L1024" s="2020"/>
      <c r="M1024" s="2020"/>
      <c r="N1024" s="1907"/>
      <c r="O1024" s="1909"/>
      <c r="P1024" s="1909"/>
      <c r="Q1024" s="1907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DD1024" s="2"/>
      <c r="DE1024" s="2"/>
      <c r="GK1024" s="2"/>
      <c r="GL1024" s="2"/>
      <c r="GM1024" s="2"/>
      <c r="GN1024" s="2"/>
      <c r="GO1024" s="2"/>
      <c r="GP1024" s="2"/>
      <c r="GQ1024" s="2"/>
      <c r="GR1024" s="2"/>
      <c r="GS1024" s="2"/>
      <c r="GT1024" s="2"/>
      <c r="GU1024" s="2"/>
    </row>
    <row r="1025" spans="1:203" s="10" customFormat="1" ht="17.25" hidden="1" thickTop="1" thickBot="1" x14ac:dyDescent="0.3">
      <c r="A1025" s="174"/>
      <c r="B1025" s="180"/>
      <c r="C1025" s="180"/>
      <c r="D1025" s="180"/>
      <c r="E1025" s="180"/>
      <c r="F1025" s="180">
        <v>421</v>
      </c>
      <c r="G1025" s="624"/>
      <c r="H1025" s="1473" t="s">
        <v>1376</v>
      </c>
      <c r="I1025" s="1922">
        <v>0</v>
      </c>
      <c r="J1025" s="1922">
        <v>0</v>
      </c>
      <c r="K1025" s="1228"/>
      <c r="L1025" s="1704"/>
      <c r="M1025" s="1704"/>
      <c r="N1025" s="1228"/>
      <c r="O1025" s="2138">
        <f t="shared" ref="O1025:P1029" si="122">I1025+L1025</f>
        <v>0</v>
      </c>
      <c r="P1025" s="2138">
        <f t="shared" si="122"/>
        <v>0</v>
      </c>
      <c r="Q1025" s="1228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DD1025" s="2"/>
      <c r="DE1025" s="2"/>
      <c r="GK1025" s="2"/>
      <c r="GL1025" s="2"/>
      <c r="GM1025" s="2"/>
      <c r="GN1025" s="2"/>
      <c r="GO1025" s="2"/>
      <c r="GP1025" s="2"/>
      <c r="GQ1025" s="2"/>
      <c r="GR1025" s="2"/>
      <c r="GS1025" s="2"/>
      <c r="GT1025" s="2"/>
      <c r="GU1025" s="2"/>
    </row>
    <row r="1026" spans="1:203" s="10" customFormat="1" ht="17.25" thickTop="1" thickBot="1" x14ac:dyDescent="0.3">
      <c r="A1026" s="174"/>
      <c r="B1026" s="176"/>
      <c r="C1026" s="176"/>
      <c r="D1026" s="176"/>
      <c r="E1026" s="176" t="s">
        <v>1701</v>
      </c>
      <c r="F1026" s="176">
        <v>426</v>
      </c>
      <c r="G1026" s="1887"/>
      <c r="H1026" s="1544" t="s">
        <v>1403</v>
      </c>
      <c r="I1026" s="2101">
        <v>190000</v>
      </c>
      <c r="J1026" s="2101">
        <v>189300</v>
      </c>
      <c r="K1026" s="1215"/>
      <c r="L1026" s="1731"/>
      <c r="M1026" s="1731"/>
      <c r="N1026" s="1228"/>
      <c r="O1026" s="2138">
        <f>I1026</f>
        <v>190000</v>
      </c>
      <c r="P1026" s="2138">
        <f>I1026</f>
        <v>190000</v>
      </c>
      <c r="Q1026" s="1914">
        <f>P1026/O1026*100</f>
        <v>100</v>
      </c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DD1026" s="2"/>
      <c r="DE1026" s="2"/>
      <c r="GK1026" s="2"/>
      <c r="GL1026" s="2"/>
      <c r="GM1026" s="2"/>
      <c r="GN1026" s="2"/>
      <c r="GO1026" s="2"/>
      <c r="GP1026" s="2"/>
      <c r="GQ1026" s="2"/>
      <c r="GR1026" s="2"/>
      <c r="GS1026" s="2"/>
      <c r="GT1026" s="2"/>
      <c r="GU1026" s="2"/>
    </row>
    <row r="1027" spans="1:203" s="10" customFormat="1" ht="45.75" customHeight="1" thickTop="1" thickBot="1" x14ac:dyDescent="0.3">
      <c r="A1027" s="137"/>
      <c r="B1027" s="44"/>
      <c r="C1027" s="44"/>
      <c r="D1027" s="44"/>
      <c r="E1027" s="635">
        <v>137</v>
      </c>
      <c r="F1027" s="68">
        <v>481</v>
      </c>
      <c r="G1027" s="68"/>
      <c r="H1027" s="1426" t="s">
        <v>1407</v>
      </c>
      <c r="I1027" s="1943">
        <v>22000000</v>
      </c>
      <c r="J1027" s="1943">
        <v>21931954.399999999</v>
      </c>
      <c r="K1027" s="1215">
        <f>J1027/I1027*100</f>
        <v>99.690701818181822</v>
      </c>
      <c r="L1027" s="1720"/>
      <c r="M1027" s="1720"/>
      <c r="N1027" s="1193"/>
      <c r="O1027" s="1920">
        <f t="shared" si="122"/>
        <v>22000000</v>
      </c>
      <c r="P1027" s="1920">
        <f t="shared" si="122"/>
        <v>21931954.399999999</v>
      </c>
      <c r="Q1027" s="1914">
        <f>P1027/O1027*100</f>
        <v>99.690701818181822</v>
      </c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DD1027" s="2"/>
      <c r="DE1027" s="2"/>
      <c r="GK1027" s="2"/>
      <c r="GL1027" s="2"/>
      <c r="GM1027" s="2"/>
      <c r="GN1027" s="2"/>
      <c r="GO1027" s="2"/>
      <c r="GP1027" s="2"/>
      <c r="GQ1027" s="2"/>
      <c r="GR1027" s="2"/>
      <c r="GS1027" s="2"/>
      <c r="GT1027" s="2"/>
      <c r="GU1027" s="2"/>
    </row>
    <row r="1028" spans="1:203" s="10" customFormat="1" ht="96" thickTop="1" thickBot="1" x14ac:dyDescent="0.3">
      <c r="A1028" s="16"/>
      <c r="B1028" s="48"/>
      <c r="C1028" s="48"/>
      <c r="D1028" s="48"/>
      <c r="E1028" s="636"/>
      <c r="F1028" s="131"/>
      <c r="G1028" s="131"/>
      <c r="H1028" s="1641" t="s">
        <v>74</v>
      </c>
      <c r="I1028" s="2065"/>
      <c r="J1028" s="2065"/>
      <c r="K1028" s="1215"/>
      <c r="L1028" s="1715"/>
      <c r="M1028" s="1715"/>
      <c r="N1028" s="1228"/>
      <c r="O1028" s="2070"/>
      <c r="P1028" s="2070"/>
      <c r="Q1028" s="1228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DD1028" s="2"/>
      <c r="DE1028" s="2"/>
      <c r="GK1028" s="2"/>
      <c r="GL1028" s="2"/>
      <c r="GM1028" s="2"/>
      <c r="GN1028" s="2"/>
      <c r="GO1028" s="2"/>
      <c r="GP1028" s="2"/>
      <c r="GQ1028" s="2"/>
      <c r="GR1028" s="2"/>
      <c r="GS1028" s="2"/>
      <c r="GT1028" s="2"/>
      <c r="GU1028" s="2"/>
    </row>
    <row r="1029" spans="1:203" s="10" customFormat="1" ht="44.25" customHeight="1" thickTop="1" thickBot="1" x14ac:dyDescent="0.3">
      <c r="A1029" s="44"/>
      <c r="B1029" s="48"/>
      <c r="C1029" s="48"/>
      <c r="D1029" s="48"/>
      <c r="E1029" s="636">
        <v>138</v>
      </c>
      <c r="F1029" s="131">
        <v>511</v>
      </c>
      <c r="G1029" s="131"/>
      <c r="H1029" s="1569" t="s">
        <v>1459</v>
      </c>
      <c r="I1029" s="2065">
        <v>34000000</v>
      </c>
      <c r="J1029" s="2065">
        <v>12210758.1</v>
      </c>
      <c r="K1029" s="1215">
        <f t="shared" ref="K1029:K1038" si="123">J1029/I1029*100</f>
        <v>35.913994411764705</v>
      </c>
      <c r="L1029" s="1766"/>
      <c r="M1029" s="1766"/>
      <c r="N1029" s="1212"/>
      <c r="O1029" s="2016">
        <f t="shared" si="122"/>
        <v>34000000</v>
      </c>
      <c r="P1029" s="2016">
        <f t="shared" si="122"/>
        <v>12210758.1</v>
      </c>
      <c r="Q1029" s="1914">
        <f>P1029/O1029*100</f>
        <v>35.913994411764705</v>
      </c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DD1029" s="2"/>
      <c r="DE1029" s="2"/>
      <c r="GK1029" s="2"/>
      <c r="GL1029" s="2"/>
      <c r="GM1029" s="2"/>
      <c r="GN1029" s="2"/>
      <c r="GO1029" s="2"/>
      <c r="GP1029" s="2"/>
      <c r="GQ1029" s="2"/>
      <c r="GR1029" s="2"/>
      <c r="GS1029" s="2"/>
      <c r="GT1029" s="2"/>
      <c r="GU1029" s="2"/>
    </row>
    <row r="1030" spans="1:203" s="10" customFormat="1" ht="64.5" thickTop="1" thickBot="1" x14ac:dyDescent="0.3">
      <c r="A1030" s="16"/>
      <c r="B1030" s="48"/>
      <c r="C1030" s="48"/>
      <c r="D1030" s="48"/>
      <c r="E1030" s="579"/>
      <c r="F1030" s="131"/>
      <c r="G1030" s="131"/>
      <c r="H1030" s="1641" t="s">
        <v>1231</v>
      </c>
      <c r="I1030" s="2065"/>
      <c r="J1030" s="2065"/>
      <c r="K1030" s="1215"/>
      <c r="L1030" s="1766"/>
      <c r="M1030" s="1766"/>
      <c r="N1030" s="1212"/>
      <c r="O1030" s="2068"/>
      <c r="P1030" s="2068"/>
      <c r="Q1030" s="121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DD1030" s="2"/>
      <c r="DE1030" s="2"/>
      <c r="GK1030" s="2"/>
      <c r="GL1030" s="2"/>
      <c r="GM1030" s="2"/>
      <c r="GN1030" s="2"/>
      <c r="GO1030" s="2"/>
      <c r="GP1030" s="2"/>
      <c r="GQ1030" s="2"/>
      <c r="GR1030" s="2"/>
      <c r="GS1030" s="2"/>
      <c r="GT1030" s="2"/>
      <c r="GU1030" s="2"/>
    </row>
    <row r="1031" spans="1:203" s="10" customFormat="1" ht="33" thickTop="1" thickBot="1" x14ac:dyDescent="0.3">
      <c r="A1031" s="445"/>
      <c r="B1031" s="29"/>
      <c r="C1031" s="29"/>
      <c r="D1031" s="29"/>
      <c r="E1031" s="77"/>
      <c r="F1031" s="472"/>
      <c r="G1031" s="65"/>
      <c r="H1031" s="1489" t="s">
        <v>1420</v>
      </c>
      <c r="I1031" s="1953"/>
      <c r="J1031" s="1953"/>
      <c r="K1031" s="1215"/>
      <c r="L1031" s="1692"/>
      <c r="M1031" s="1692"/>
      <c r="N1031" s="1188"/>
      <c r="O1031" s="2069"/>
      <c r="P1031" s="2069"/>
      <c r="Q1031" s="1188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DD1031" s="2"/>
      <c r="DE1031" s="2"/>
      <c r="GK1031" s="2"/>
      <c r="GL1031" s="2"/>
      <c r="GM1031" s="2"/>
      <c r="GN1031" s="2"/>
      <c r="GO1031" s="2"/>
      <c r="GP1031" s="2"/>
      <c r="GQ1031" s="2"/>
      <c r="GR1031" s="2"/>
      <c r="GS1031" s="2"/>
      <c r="GT1031" s="2"/>
      <c r="GU1031" s="2"/>
    </row>
    <row r="1032" spans="1:203" s="10" customFormat="1" ht="17.25" thickTop="1" thickBot="1" x14ac:dyDescent="0.3">
      <c r="A1032" s="140"/>
      <c r="B1032" s="36"/>
      <c r="C1032" s="36"/>
      <c r="D1032" s="36"/>
      <c r="E1032" s="54"/>
      <c r="F1032" s="75"/>
      <c r="G1032" s="542">
        <v>1</v>
      </c>
      <c r="H1032" s="1487" t="s">
        <v>36</v>
      </c>
      <c r="I1032" s="1935">
        <v>26190000</v>
      </c>
      <c r="J1032" s="1935">
        <f>J1027+J1029-J1029+J1026</f>
        <v>22121254.399999999</v>
      </c>
      <c r="K1032" s="1215">
        <f t="shared" si="123"/>
        <v>84.464507063764799</v>
      </c>
      <c r="L1032" s="1735"/>
      <c r="M1032" s="1735"/>
      <c r="N1032" s="1914"/>
      <c r="O1032" s="1920">
        <f t="shared" ref="O1032:P1034" si="124">I1032+L1032</f>
        <v>26190000</v>
      </c>
      <c r="P1032" s="1920">
        <f t="shared" si="124"/>
        <v>22121254.399999999</v>
      </c>
      <c r="Q1032" s="1914">
        <f>P1032/O1032*100</f>
        <v>84.464507063764799</v>
      </c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DD1032" s="2"/>
      <c r="DE1032" s="2"/>
      <c r="GK1032" s="2"/>
      <c r="GL1032" s="2"/>
      <c r="GM1032" s="2"/>
      <c r="GN1032" s="2"/>
      <c r="GO1032" s="2"/>
      <c r="GP1032" s="2"/>
      <c r="GQ1032" s="2"/>
      <c r="GR1032" s="2"/>
      <c r="GS1032" s="2"/>
      <c r="GT1032" s="2"/>
      <c r="GU1032" s="2"/>
    </row>
    <row r="1033" spans="1:203" s="10" customFormat="1" ht="33" thickTop="1" thickBot="1" x14ac:dyDescent="0.3">
      <c r="A1033" s="140"/>
      <c r="B1033" s="36"/>
      <c r="C1033" s="36"/>
      <c r="D1033" s="36"/>
      <c r="E1033" s="54"/>
      <c r="F1033" s="75"/>
      <c r="G1033" s="545">
        <v>13</v>
      </c>
      <c r="H1033" s="1430" t="s">
        <v>1232</v>
      </c>
      <c r="I1033" s="1947">
        <v>30000000</v>
      </c>
      <c r="J1033" s="1947">
        <f>J1029</f>
        <v>12210758.1</v>
      </c>
      <c r="K1033" s="1215">
        <f t="shared" si="123"/>
        <v>40.702526999999996</v>
      </c>
      <c r="L1033" s="1834"/>
      <c r="M1033" s="1834"/>
      <c r="N1033" s="1228"/>
      <c r="O1033" s="2138">
        <f t="shared" si="124"/>
        <v>30000000</v>
      </c>
      <c r="P1033" s="2138">
        <f t="shared" si="124"/>
        <v>12210758.1</v>
      </c>
      <c r="Q1033" s="1228">
        <f>P1033/O1033*100</f>
        <v>40.702526999999996</v>
      </c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DD1033" s="2"/>
      <c r="DE1033" s="2"/>
      <c r="GK1033" s="2"/>
      <c r="GL1033" s="2"/>
      <c r="GM1033" s="2"/>
      <c r="GN1033" s="2"/>
      <c r="GO1033" s="2"/>
      <c r="GP1033" s="2"/>
      <c r="GQ1033" s="2"/>
      <c r="GR1033" s="2"/>
      <c r="GS1033" s="2"/>
      <c r="GT1033" s="2"/>
      <c r="GU1033" s="2"/>
    </row>
    <row r="1034" spans="1:203" s="10" customFormat="1" ht="17.25" thickTop="1" thickBot="1" x14ac:dyDescent="0.3">
      <c r="A1034" s="140"/>
      <c r="B1034" s="36"/>
      <c r="C1034" s="36"/>
      <c r="D1034" s="36"/>
      <c r="E1034" s="54"/>
      <c r="F1034" s="75"/>
      <c r="G1034" s="68"/>
      <c r="H1034" s="1497" t="s">
        <v>164</v>
      </c>
      <c r="I1034" s="1943">
        <f>I1032+I1033</f>
        <v>56190000</v>
      </c>
      <c r="J1034" s="1943">
        <f>J1032+J1033</f>
        <v>34332012.5</v>
      </c>
      <c r="K1034" s="1215">
        <f t="shared" si="123"/>
        <v>61.09986207510233</v>
      </c>
      <c r="L1034" s="1697"/>
      <c r="M1034" s="1697"/>
      <c r="N1034" s="1193"/>
      <c r="O1034" s="1920">
        <f t="shared" si="124"/>
        <v>56190000</v>
      </c>
      <c r="P1034" s="1920">
        <f t="shared" si="124"/>
        <v>34332012.5</v>
      </c>
      <c r="Q1034" s="1193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DD1034" s="2"/>
      <c r="DE1034" s="2"/>
      <c r="GK1034" s="2"/>
      <c r="GL1034" s="2"/>
      <c r="GM1034" s="2"/>
      <c r="GN1034" s="2"/>
      <c r="GO1034" s="2"/>
      <c r="GP1034" s="2"/>
      <c r="GQ1034" s="2"/>
      <c r="GR1034" s="2"/>
      <c r="GS1034" s="2"/>
      <c r="GT1034" s="2"/>
      <c r="GU1034" s="2"/>
    </row>
    <row r="1035" spans="1:203" s="10" customFormat="1" ht="33" thickTop="1" thickBot="1" x14ac:dyDescent="0.3">
      <c r="A1035" s="140"/>
      <c r="B1035" s="36"/>
      <c r="C1035" s="36"/>
      <c r="D1035" s="36"/>
      <c r="E1035" s="54"/>
      <c r="F1035" s="75"/>
      <c r="G1035" s="63"/>
      <c r="H1035" s="1457" t="s">
        <v>166</v>
      </c>
      <c r="I1035" s="1945"/>
      <c r="J1035" s="1945"/>
      <c r="K1035" s="1215"/>
      <c r="L1035" s="1698"/>
      <c r="M1035" s="1698"/>
      <c r="N1035" s="1214"/>
      <c r="O1035" s="2066"/>
      <c r="P1035" s="2066"/>
      <c r="Q1035" s="1214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DD1035" s="2"/>
      <c r="DE1035" s="2"/>
      <c r="GK1035" s="2"/>
      <c r="GL1035" s="2"/>
      <c r="GM1035" s="2"/>
      <c r="GN1035" s="2"/>
      <c r="GO1035" s="2"/>
      <c r="GP1035" s="2"/>
      <c r="GQ1035" s="2"/>
      <c r="GR1035" s="2"/>
      <c r="GS1035" s="2"/>
      <c r="GT1035" s="2"/>
      <c r="GU1035" s="2"/>
    </row>
    <row r="1036" spans="1:203" s="10" customFormat="1" ht="17.25" thickTop="1" thickBot="1" x14ac:dyDescent="0.3">
      <c r="A1036" s="140"/>
      <c r="B1036" s="36"/>
      <c r="C1036" s="36"/>
      <c r="D1036" s="36"/>
      <c r="E1036" s="54"/>
      <c r="F1036" s="75"/>
      <c r="G1036" s="535">
        <v>1</v>
      </c>
      <c r="H1036" s="1491" t="s">
        <v>36</v>
      </c>
      <c r="I1036" s="2061">
        <f>I1032</f>
        <v>26190000</v>
      </c>
      <c r="J1036" s="2061">
        <f>J1027+J1025</f>
        <v>21931954.399999999</v>
      </c>
      <c r="K1036" s="1215">
        <f t="shared" si="123"/>
        <v>83.741712103856429</v>
      </c>
      <c r="L1036" s="1836"/>
      <c r="M1036" s="1735"/>
      <c r="N1036" s="1914"/>
      <c r="O1036" s="1920">
        <f>I1036+L1036</f>
        <v>26190000</v>
      </c>
      <c r="P1036" s="1920">
        <f>J1036+M1036</f>
        <v>21931954.399999999</v>
      </c>
      <c r="Q1036" s="1914">
        <f>P1036/O1036*100</f>
        <v>83.741712103856429</v>
      </c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DD1036" s="2"/>
      <c r="DE1036" s="2"/>
      <c r="GK1036" s="2"/>
      <c r="GL1036" s="2"/>
      <c r="GM1036" s="2"/>
      <c r="GN1036" s="2"/>
      <c r="GO1036" s="2"/>
      <c r="GP1036" s="2"/>
      <c r="GQ1036" s="2"/>
      <c r="GR1036" s="2"/>
      <c r="GS1036" s="2"/>
      <c r="GT1036" s="2"/>
      <c r="GU1036" s="2"/>
    </row>
    <row r="1037" spans="1:203" s="10" customFormat="1" ht="33" thickTop="1" thickBot="1" x14ac:dyDescent="0.3">
      <c r="A1037" s="140"/>
      <c r="B1037" s="36"/>
      <c r="C1037" s="36"/>
      <c r="D1037" s="36"/>
      <c r="E1037" s="54"/>
      <c r="F1037" s="75"/>
      <c r="G1037" s="542">
        <v>13</v>
      </c>
      <c r="H1037" s="1491" t="s">
        <v>1232</v>
      </c>
      <c r="I1037" s="1935">
        <f>I1033</f>
        <v>30000000</v>
      </c>
      <c r="J1037" s="1935">
        <f>J1033</f>
        <v>12210758.1</v>
      </c>
      <c r="K1037" s="1215">
        <f t="shared" si="123"/>
        <v>40.702526999999996</v>
      </c>
      <c r="L1037" s="1735"/>
      <c r="M1037" s="1735"/>
      <c r="N1037" s="1914"/>
      <c r="O1037" s="2077">
        <f>I1037+L1037</f>
        <v>30000000</v>
      </c>
      <c r="P1037" s="2077">
        <f>J1037+M1037</f>
        <v>12210758.1</v>
      </c>
      <c r="Q1037" s="1914">
        <f>P1037/O1037*100</f>
        <v>40.702526999999996</v>
      </c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DD1037" s="2"/>
      <c r="DE1037" s="2"/>
      <c r="GK1037" s="2"/>
      <c r="GL1037" s="2"/>
      <c r="GM1037" s="2"/>
      <c r="GN1037" s="2"/>
      <c r="GO1037" s="2"/>
      <c r="GP1037" s="2"/>
      <c r="GQ1037" s="2"/>
      <c r="GR1037" s="2"/>
      <c r="GS1037" s="2"/>
      <c r="GT1037" s="2"/>
      <c r="GU1037" s="2"/>
    </row>
    <row r="1038" spans="1:203" s="10" customFormat="1" ht="17.25" thickTop="1" thickBot="1" x14ac:dyDescent="0.3">
      <c r="A1038" s="140"/>
      <c r="B1038" s="36"/>
      <c r="C1038" s="36"/>
      <c r="D1038" s="36"/>
      <c r="E1038" s="54"/>
      <c r="F1038" s="75"/>
      <c r="G1038" s="74"/>
      <c r="H1038" s="1562" t="s">
        <v>165</v>
      </c>
      <c r="I1038" s="1919">
        <f>I1036+I1037</f>
        <v>56190000</v>
      </c>
      <c r="J1038" s="1919">
        <f>J1036+J1037</f>
        <v>34142712.5</v>
      </c>
      <c r="K1038" s="1215">
        <f t="shared" si="123"/>
        <v>60.762969389571097</v>
      </c>
      <c r="L1038" s="1705"/>
      <c r="M1038" s="1705"/>
      <c r="N1038" s="1210"/>
      <c r="O1038" s="2078"/>
      <c r="P1038" s="2078"/>
      <c r="Q1038" s="1210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DD1038" s="2"/>
      <c r="DE1038" s="2"/>
      <c r="GK1038" s="2"/>
      <c r="GL1038" s="2"/>
      <c r="GM1038" s="2"/>
      <c r="GN1038" s="2"/>
      <c r="GO1038" s="2"/>
      <c r="GP1038" s="2"/>
      <c r="GQ1038" s="2"/>
      <c r="GR1038" s="2"/>
      <c r="GS1038" s="2"/>
      <c r="GT1038" s="2"/>
      <c r="GU1038" s="2"/>
    </row>
    <row r="1039" spans="1:203" s="10" customFormat="1" ht="32.25" thickTop="1" x14ac:dyDescent="0.25">
      <c r="A1039" s="738"/>
      <c r="B1039" s="738">
        <v>5.0199999999999996</v>
      </c>
      <c r="C1039" s="738"/>
      <c r="D1039" s="738"/>
      <c r="E1039" s="867"/>
      <c r="F1039" s="868"/>
      <c r="G1039" s="868"/>
      <c r="H1039" s="1452" t="s">
        <v>1223</v>
      </c>
      <c r="I1039" s="2041"/>
      <c r="J1039" s="2041"/>
      <c r="K1039" s="2044"/>
      <c r="L1039" s="2028"/>
      <c r="M1039" s="2028"/>
      <c r="N1039" s="2044"/>
      <c r="O1039" s="2195"/>
      <c r="P1039" s="2195"/>
      <c r="Q1039" s="2044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DD1039" s="2"/>
      <c r="DE1039" s="2"/>
      <c r="GK1039" s="2"/>
      <c r="GL1039" s="2"/>
      <c r="GM1039" s="2"/>
      <c r="GN1039" s="2"/>
      <c r="GO1039" s="2"/>
      <c r="GP1039" s="2"/>
      <c r="GQ1039" s="2"/>
      <c r="GR1039" s="2"/>
      <c r="GS1039" s="2"/>
      <c r="GT1039" s="2"/>
      <c r="GU1039" s="2"/>
    </row>
    <row r="1040" spans="1:203" s="10" customFormat="1" ht="31.5" x14ac:dyDescent="0.25">
      <c r="A1040" s="726"/>
      <c r="B1040" s="726"/>
      <c r="C1040" s="726"/>
      <c r="D1040" s="726" t="s">
        <v>1215</v>
      </c>
      <c r="E1040" s="922"/>
      <c r="F1040" s="923"/>
      <c r="G1040" s="923"/>
      <c r="H1040" s="1642" t="s">
        <v>1224</v>
      </c>
      <c r="I1040" s="2104"/>
      <c r="J1040" s="2104"/>
      <c r="K1040" s="2196"/>
      <c r="L1040" s="2049"/>
      <c r="M1040" s="2049"/>
      <c r="N1040" s="2196"/>
      <c r="O1040" s="2197"/>
      <c r="P1040" s="2197"/>
      <c r="Q1040" s="2196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DD1040" s="2"/>
      <c r="DE1040" s="2"/>
      <c r="GK1040" s="2"/>
      <c r="GL1040" s="2"/>
      <c r="GM1040" s="2"/>
      <c r="GN1040" s="2"/>
      <c r="GO1040" s="2"/>
      <c r="GP1040" s="2"/>
      <c r="GQ1040" s="2"/>
      <c r="GR1040" s="2"/>
      <c r="GS1040" s="2"/>
      <c r="GT1040" s="2"/>
      <c r="GU1040" s="2"/>
    </row>
    <row r="1041" spans="1:203" s="10" customFormat="1" ht="16.5" thickBot="1" x14ac:dyDescent="0.3">
      <c r="A1041" s="786"/>
      <c r="B1041" s="786"/>
      <c r="C1041" s="786">
        <v>810</v>
      </c>
      <c r="D1041" s="786"/>
      <c r="E1041" s="870"/>
      <c r="F1041" s="871"/>
      <c r="G1041" s="871"/>
      <c r="H1041" s="1531" t="s">
        <v>1481</v>
      </c>
      <c r="I1041" s="2045"/>
      <c r="J1041" s="2045"/>
      <c r="K1041" s="1905"/>
      <c r="L1041" s="2114"/>
      <c r="M1041" s="2114"/>
      <c r="N1041" s="1905"/>
      <c r="O1041" s="2198"/>
      <c r="P1041" s="2198"/>
      <c r="Q1041" s="1905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DD1041" s="2"/>
      <c r="DE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</row>
    <row r="1042" spans="1:203" s="10" customFormat="1" ht="16.5" thickTop="1" x14ac:dyDescent="0.25">
      <c r="A1042" s="19"/>
      <c r="B1042" s="19"/>
      <c r="C1042" s="19"/>
      <c r="D1042" s="187"/>
      <c r="E1042" s="636">
        <v>139</v>
      </c>
      <c r="F1042" s="63">
        <v>411</v>
      </c>
      <c r="G1042" s="63"/>
      <c r="H1042" s="1591" t="s">
        <v>1226</v>
      </c>
      <c r="I1042" s="1945">
        <v>2200000</v>
      </c>
      <c r="J1042" s="1945">
        <v>2151133.5299999998</v>
      </c>
      <c r="K1042" s="1199">
        <f t="shared" ref="K1042:K1053" si="125">J1042/I1042*100</f>
        <v>97.778796818181817</v>
      </c>
      <c r="L1042" s="1704"/>
      <c r="M1042" s="1704"/>
      <c r="N1042" s="1199"/>
      <c r="O1042" s="2079">
        <f t="shared" ref="O1042:O1052" si="126">I1042+L1042</f>
        <v>2200000</v>
      </c>
      <c r="P1042" s="2079">
        <f t="shared" ref="P1042:P1052" si="127">J1042+M1042</f>
        <v>2151133.5299999998</v>
      </c>
      <c r="Q1042" s="1199">
        <f t="shared" ref="Q1042:Q1052" si="128">P1042/O1042*100</f>
        <v>97.778796818181817</v>
      </c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DD1042" s="2"/>
      <c r="DE1042" s="2"/>
      <c r="GK1042" s="2"/>
      <c r="GL1042" s="2"/>
      <c r="GM1042" s="2"/>
      <c r="GN1042" s="2"/>
      <c r="GO1042" s="2"/>
      <c r="GP1042" s="2"/>
      <c r="GQ1042" s="2"/>
      <c r="GR1042" s="2"/>
      <c r="GS1042" s="2"/>
      <c r="GT1042" s="2"/>
      <c r="GU1042" s="2"/>
    </row>
    <row r="1043" spans="1:203" s="10" customFormat="1" ht="31.5" x14ac:dyDescent="0.25">
      <c r="A1043" s="80"/>
      <c r="B1043" s="80"/>
      <c r="C1043" s="80"/>
      <c r="D1043" s="232"/>
      <c r="E1043" s="80">
        <v>140</v>
      </c>
      <c r="F1043" s="82">
        <v>412</v>
      </c>
      <c r="G1043" s="82"/>
      <c r="H1043" s="1550" t="s">
        <v>1375</v>
      </c>
      <c r="I1043" s="1950">
        <v>395000</v>
      </c>
      <c r="J1043" s="1950">
        <v>368919.45</v>
      </c>
      <c r="K1043" s="1914">
        <f t="shared" si="125"/>
        <v>93.397329113924059</v>
      </c>
      <c r="L1043" s="1732"/>
      <c r="M1043" s="1732"/>
      <c r="N1043" s="1914"/>
      <c r="O1043" s="2079">
        <f t="shared" si="126"/>
        <v>395000</v>
      </c>
      <c r="P1043" s="2079">
        <f t="shared" si="127"/>
        <v>368919.45</v>
      </c>
      <c r="Q1043" s="1914">
        <f t="shared" si="128"/>
        <v>93.397329113924059</v>
      </c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DD1043" s="2"/>
      <c r="DE1043" s="2"/>
      <c r="GK1043" s="2"/>
      <c r="GL1043" s="2"/>
      <c r="GM1043" s="2"/>
      <c r="GN1043" s="2"/>
      <c r="GO1043" s="2"/>
      <c r="GP1043" s="2"/>
      <c r="GQ1043" s="2"/>
      <c r="GR1043" s="2"/>
      <c r="GS1043" s="2"/>
      <c r="GT1043" s="2"/>
      <c r="GU1043" s="2"/>
    </row>
    <row r="1044" spans="1:203" s="10" customFormat="1" ht="15.75" x14ac:dyDescent="0.25">
      <c r="A1044" s="80"/>
      <c r="B1044" s="80"/>
      <c r="C1044" s="80"/>
      <c r="D1044" s="232"/>
      <c r="E1044" s="80">
        <v>141</v>
      </c>
      <c r="F1044" s="82">
        <v>413</v>
      </c>
      <c r="G1044" s="82"/>
      <c r="H1044" s="1550" t="s">
        <v>1506</v>
      </c>
      <c r="I1044" s="1950">
        <v>15000</v>
      </c>
      <c r="J1044" s="1950">
        <v>15000</v>
      </c>
      <c r="K1044" s="1914">
        <f t="shared" si="125"/>
        <v>100</v>
      </c>
      <c r="L1044" s="1732"/>
      <c r="M1044" s="1732"/>
      <c r="N1044" s="1914"/>
      <c r="O1044" s="2079">
        <f t="shared" si="126"/>
        <v>15000</v>
      </c>
      <c r="P1044" s="2079">
        <f t="shared" si="127"/>
        <v>15000</v>
      </c>
      <c r="Q1044" s="1914">
        <f t="shared" si="128"/>
        <v>100</v>
      </c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DD1044" s="2"/>
      <c r="DE1044" s="2"/>
      <c r="GK1044" s="2"/>
      <c r="GL1044" s="2"/>
      <c r="GM1044" s="2"/>
      <c r="GN1044" s="2"/>
      <c r="GO1044" s="2"/>
      <c r="GP1044" s="2"/>
      <c r="GQ1044" s="2"/>
      <c r="GR1044" s="2"/>
      <c r="GS1044" s="2"/>
      <c r="GT1044" s="2"/>
      <c r="GU1044" s="2"/>
    </row>
    <row r="1045" spans="1:203" s="10" customFormat="1" ht="15.75" x14ac:dyDescent="0.25">
      <c r="A1045" s="80"/>
      <c r="B1045" s="80"/>
      <c r="C1045" s="80"/>
      <c r="D1045" s="232"/>
      <c r="E1045" s="80">
        <v>142</v>
      </c>
      <c r="F1045" s="82">
        <v>415</v>
      </c>
      <c r="G1045" s="82"/>
      <c r="H1045" s="1550" t="s">
        <v>1228</v>
      </c>
      <c r="I1045" s="1950">
        <v>80000</v>
      </c>
      <c r="J1045" s="1950">
        <v>51190.38</v>
      </c>
      <c r="K1045" s="1914">
        <f t="shared" si="125"/>
        <v>63.987974999999999</v>
      </c>
      <c r="L1045" s="1732"/>
      <c r="M1045" s="1732"/>
      <c r="N1045" s="1914"/>
      <c r="O1045" s="2079">
        <f t="shared" si="126"/>
        <v>80000</v>
      </c>
      <c r="P1045" s="2079">
        <f t="shared" si="127"/>
        <v>51190.38</v>
      </c>
      <c r="Q1045" s="1914">
        <f t="shared" si="128"/>
        <v>63.987974999999999</v>
      </c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DD1045" s="2"/>
      <c r="DE1045" s="2"/>
      <c r="GK1045" s="2"/>
      <c r="GL1045" s="2"/>
      <c r="GM1045" s="2"/>
      <c r="GN1045" s="2"/>
      <c r="GO1045" s="2"/>
      <c r="GP1045" s="2"/>
      <c r="GQ1045" s="2"/>
      <c r="GR1045" s="2"/>
      <c r="GS1045" s="2"/>
      <c r="GT1045" s="2"/>
      <c r="GU1045" s="2"/>
    </row>
    <row r="1046" spans="1:203" s="10" customFormat="1" ht="15.75" x14ac:dyDescent="0.25">
      <c r="A1046" s="80"/>
      <c r="B1046" s="80"/>
      <c r="C1046" s="80"/>
      <c r="D1046" s="232"/>
      <c r="E1046" s="80">
        <v>143</v>
      </c>
      <c r="F1046" s="82">
        <v>421</v>
      </c>
      <c r="G1046" s="82"/>
      <c r="H1046" s="1550" t="s">
        <v>1376</v>
      </c>
      <c r="I1046" s="1950">
        <v>369000</v>
      </c>
      <c r="J1046" s="1950">
        <v>248860.98</v>
      </c>
      <c r="K1046" s="1914">
        <f t="shared" si="125"/>
        <v>67.442000000000007</v>
      </c>
      <c r="L1046" s="1732"/>
      <c r="M1046" s="1732"/>
      <c r="N1046" s="1914"/>
      <c r="O1046" s="2079">
        <f t="shared" si="126"/>
        <v>369000</v>
      </c>
      <c r="P1046" s="2079">
        <f t="shared" si="127"/>
        <v>248860.98</v>
      </c>
      <c r="Q1046" s="1914">
        <f t="shared" si="128"/>
        <v>67.442000000000007</v>
      </c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DD1046" s="2"/>
      <c r="DE1046" s="2"/>
      <c r="GK1046" s="2"/>
      <c r="GL1046" s="2"/>
      <c r="GM1046" s="2"/>
      <c r="GN1046" s="2"/>
      <c r="GO1046" s="2"/>
      <c r="GP1046" s="2"/>
      <c r="GQ1046" s="2"/>
      <c r="GR1046" s="2"/>
      <c r="GS1046" s="2"/>
      <c r="GT1046" s="2"/>
      <c r="GU1046" s="2"/>
    </row>
    <row r="1047" spans="1:203" s="10" customFormat="1" ht="15.75" x14ac:dyDescent="0.25">
      <c r="A1047" s="80"/>
      <c r="B1047" s="80"/>
      <c r="C1047" s="80"/>
      <c r="D1047" s="232"/>
      <c r="E1047" s="80">
        <v>144</v>
      </c>
      <c r="F1047" s="82">
        <v>422</v>
      </c>
      <c r="G1047" s="82"/>
      <c r="H1047" s="1550" t="s">
        <v>1430</v>
      </c>
      <c r="I1047" s="1950">
        <v>72000</v>
      </c>
      <c r="J1047" s="1950">
        <v>31930.5</v>
      </c>
      <c r="K1047" s="1914">
        <f t="shared" si="125"/>
        <v>44.347916666666663</v>
      </c>
      <c r="L1047" s="1732"/>
      <c r="M1047" s="1732"/>
      <c r="N1047" s="1914"/>
      <c r="O1047" s="2079">
        <f t="shared" si="126"/>
        <v>72000</v>
      </c>
      <c r="P1047" s="2079">
        <f t="shared" si="127"/>
        <v>31930.5</v>
      </c>
      <c r="Q1047" s="1914">
        <f t="shared" si="128"/>
        <v>44.347916666666663</v>
      </c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DD1047" s="2"/>
      <c r="DE1047" s="2"/>
      <c r="GK1047" s="2"/>
      <c r="GL1047" s="2"/>
      <c r="GM1047" s="2"/>
      <c r="GN1047" s="2"/>
      <c r="GO1047" s="2"/>
      <c r="GP1047" s="2"/>
      <c r="GQ1047" s="2"/>
      <c r="GR1047" s="2"/>
      <c r="GS1047" s="2"/>
      <c r="GT1047" s="2"/>
      <c r="GU1047" s="2"/>
    </row>
    <row r="1048" spans="1:203" s="10" customFormat="1" ht="15.75" x14ac:dyDescent="0.25">
      <c r="A1048" s="80"/>
      <c r="B1048" s="80"/>
      <c r="C1048" s="80"/>
      <c r="D1048" s="232"/>
      <c r="E1048" s="80">
        <v>145</v>
      </c>
      <c r="F1048" s="82">
        <v>423</v>
      </c>
      <c r="G1048" s="82"/>
      <c r="H1048" s="1550" t="s">
        <v>1378</v>
      </c>
      <c r="I1048" s="1950">
        <v>541000</v>
      </c>
      <c r="J1048" s="1950">
        <v>528748.47</v>
      </c>
      <c r="K1048" s="1914">
        <f t="shared" si="125"/>
        <v>97.735391866913119</v>
      </c>
      <c r="L1048" s="1732"/>
      <c r="M1048" s="1732"/>
      <c r="N1048" s="1914"/>
      <c r="O1048" s="2079">
        <f t="shared" si="126"/>
        <v>541000</v>
      </c>
      <c r="P1048" s="2079">
        <f t="shared" si="127"/>
        <v>528748.47</v>
      </c>
      <c r="Q1048" s="1914">
        <f t="shared" si="128"/>
        <v>97.735391866913119</v>
      </c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DD1048" s="2"/>
      <c r="DE1048" s="2"/>
      <c r="GK1048" s="2"/>
      <c r="GL1048" s="2"/>
      <c r="GM1048" s="2"/>
      <c r="GN1048" s="2"/>
      <c r="GO1048" s="2"/>
      <c r="GP1048" s="2"/>
      <c r="GQ1048" s="2"/>
      <c r="GR1048" s="2"/>
      <c r="GS1048" s="2"/>
      <c r="GT1048" s="2"/>
      <c r="GU1048" s="2"/>
    </row>
    <row r="1049" spans="1:203" s="10" customFormat="1" ht="15.75" x14ac:dyDescent="0.25">
      <c r="A1049" s="80"/>
      <c r="B1049" s="80"/>
      <c r="C1049" s="80"/>
      <c r="D1049" s="232"/>
      <c r="E1049" s="80">
        <v>146</v>
      </c>
      <c r="F1049" s="82">
        <v>425</v>
      </c>
      <c r="G1049" s="82"/>
      <c r="H1049" s="1550" t="s">
        <v>1428</v>
      </c>
      <c r="I1049" s="1950">
        <v>324000</v>
      </c>
      <c r="J1049" s="1950">
        <v>315358.01</v>
      </c>
      <c r="K1049" s="1914">
        <f t="shared" si="125"/>
        <v>97.332719135802463</v>
      </c>
      <c r="L1049" s="1732"/>
      <c r="M1049" s="1732"/>
      <c r="N1049" s="1914"/>
      <c r="O1049" s="2079">
        <f t="shared" si="126"/>
        <v>324000</v>
      </c>
      <c r="P1049" s="2079">
        <f t="shared" si="127"/>
        <v>315358.01</v>
      </c>
      <c r="Q1049" s="1914">
        <f t="shared" si="128"/>
        <v>97.332719135802463</v>
      </c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DD1049" s="2"/>
      <c r="DE1049" s="2"/>
      <c r="GK1049" s="2"/>
      <c r="GL1049" s="2"/>
      <c r="GM1049" s="2"/>
      <c r="GN1049" s="2"/>
      <c r="GO1049" s="2"/>
      <c r="GP1049" s="2"/>
      <c r="GQ1049" s="2"/>
      <c r="GR1049" s="2"/>
      <c r="GS1049" s="2"/>
      <c r="GT1049" s="2"/>
      <c r="GU1049" s="2"/>
    </row>
    <row r="1050" spans="1:203" s="10" customFormat="1" ht="15.75" x14ac:dyDescent="0.25">
      <c r="A1050" s="80"/>
      <c r="B1050" s="80"/>
      <c r="C1050" s="80"/>
      <c r="D1050" s="232"/>
      <c r="E1050" s="80">
        <v>147</v>
      </c>
      <c r="F1050" s="82">
        <v>426</v>
      </c>
      <c r="G1050" s="82"/>
      <c r="H1050" s="1550" t="s">
        <v>1403</v>
      </c>
      <c r="I1050" s="1950">
        <v>300000</v>
      </c>
      <c r="J1050" s="1950">
        <v>297842.59999999998</v>
      </c>
      <c r="K1050" s="1914">
        <f t="shared" si="125"/>
        <v>99.280866666666654</v>
      </c>
      <c r="L1050" s="1732"/>
      <c r="M1050" s="1732"/>
      <c r="N1050" s="1914"/>
      <c r="O1050" s="2079">
        <f t="shared" si="126"/>
        <v>300000</v>
      </c>
      <c r="P1050" s="2079">
        <f t="shared" si="127"/>
        <v>297842.59999999998</v>
      </c>
      <c r="Q1050" s="1914">
        <f t="shared" si="128"/>
        <v>99.280866666666654</v>
      </c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DD1050" s="2"/>
      <c r="DE1050" s="2"/>
      <c r="GK1050" s="2"/>
      <c r="GL1050" s="2"/>
      <c r="GM1050" s="2"/>
      <c r="GN1050" s="2"/>
      <c r="GO1050" s="2"/>
      <c r="GP1050" s="2"/>
      <c r="GQ1050" s="2"/>
      <c r="GR1050" s="2"/>
      <c r="GS1050" s="2"/>
      <c r="GT1050" s="2"/>
      <c r="GU1050" s="2"/>
    </row>
    <row r="1051" spans="1:203" s="10" customFormat="1" ht="31.5" x14ac:dyDescent="0.25">
      <c r="A1051" s="80"/>
      <c r="B1051" s="80"/>
      <c r="C1051" s="80"/>
      <c r="D1051" s="232"/>
      <c r="E1051" s="80">
        <v>148</v>
      </c>
      <c r="F1051" s="82">
        <v>465</v>
      </c>
      <c r="G1051" s="82"/>
      <c r="H1051" s="1550" t="s">
        <v>1650</v>
      </c>
      <c r="I1051" s="1950">
        <v>136000</v>
      </c>
      <c r="J1051" s="1950">
        <v>126023.75</v>
      </c>
      <c r="K1051" s="1914">
        <f t="shared" si="125"/>
        <v>92.664522058823522</v>
      </c>
      <c r="L1051" s="1732"/>
      <c r="M1051" s="1732"/>
      <c r="N1051" s="1914"/>
      <c r="O1051" s="2079">
        <f t="shared" si="126"/>
        <v>136000</v>
      </c>
      <c r="P1051" s="2079">
        <f t="shared" si="127"/>
        <v>126023.75</v>
      </c>
      <c r="Q1051" s="1914">
        <f t="shared" si="128"/>
        <v>92.664522058823522</v>
      </c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DD1051" s="2"/>
      <c r="DE1051" s="2"/>
      <c r="GK1051" s="2"/>
      <c r="GL1051" s="2"/>
      <c r="GM1051" s="2"/>
      <c r="GN1051" s="2"/>
      <c r="GO1051" s="2"/>
      <c r="GP1051" s="2"/>
      <c r="GQ1051" s="2"/>
      <c r="GR1051" s="2"/>
      <c r="GS1051" s="2"/>
      <c r="GT1051" s="2"/>
      <c r="GU1051" s="2"/>
    </row>
    <row r="1052" spans="1:203" s="10" customFormat="1" ht="15.75" x14ac:dyDescent="0.25">
      <c r="A1052" s="138"/>
      <c r="B1052" s="138"/>
      <c r="C1052" s="138"/>
      <c r="D1052" s="448"/>
      <c r="E1052" s="138">
        <v>149</v>
      </c>
      <c r="F1052" s="74">
        <v>512</v>
      </c>
      <c r="G1052" s="74"/>
      <c r="H1052" s="1643" t="s">
        <v>1405</v>
      </c>
      <c r="I1052" s="2062">
        <v>258000</v>
      </c>
      <c r="J1052" s="2062">
        <v>256664</v>
      </c>
      <c r="K1052" s="1214">
        <f t="shared" si="125"/>
        <v>99.482170542635657</v>
      </c>
      <c r="L1052" s="1707"/>
      <c r="M1052" s="1707"/>
      <c r="N1052" s="1214"/>
      <c r="O1052" s="2076">
        <f t="shared" si="126"/>
        <v>258000</v>
      </c>
      <c r="P1052" s="2076">
        <f t="shared" si="127"/>
        <v>256664</v>
      </c>
      <c r="Q1052" s="1214">
        <f t="shared" si="128"/>
        <v>99.482170542635657</v>
      </c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DD1052" s="2"/>
      <c r="DE1052" s="2"/>
      <c r="GK1052" s="2"/>
      <c r="GL1052" s="2"/>
      <c r="GM1052" s="2"/>
      <c r="GN1052" s="2"/>
      <c r="GO1052" s="2"/>
      <c r="GP1052" s="2"/>
      <c r="GQ1052" s="2"/>
      <c r="GR1052" s="2"/>
      <c r="GS1052" s="2"/>
      <c r="GT1052" s="2"/>
      <c r="GU1052" s="2"/>
    </row>
    <row r="1053" spans="1:203" s="10" customFormat="1" ht="16.5" thickBot="1" x14ac:dyDescent="0.3">
      <c r="A1053" s="137"/>
      <c r="B1053" s="137"/>
      <c r="C1053" s="137"/>
      <c r="D1053" s="856"/>
      <c r="E1053" s="137">
        <v>150</v>
      </c>
      <c r="F1053" s="73">
        <v>515</v>
      </c>
      <c r="G1053" s="73"/>
      <c r="H1053" s="1644" t="s">
        <v>1518</v>
      </c>
      <c r="I1053" s="1919">
        <v>200000</v>
      </c>
      <c r="J1053" s="1919">
        <v>192000</v>
      </c>
      <c r="K1053" s="1215">
        <f t="shared" si="125"/>
        <v>96</v>
      </c>
      <c r="L1053" s="1705"/>
      <c r="M1053" s="1705"/>
      <c r="N1053" s="1215"/>
      <c r="O1053" s="2078"/>
      <c r="P1053" s="2078"/>
      <c r="Q1053" s="1215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DD1053" s="2"/>
      <c r="DE1053" s="2"/>
      <c r="GK1053" s="2"/>
      <c r="GL1053" s="2"/>
      <c r="GM1053" s="2"/>
      <c r="GN1053" s="2"/>
      <c r="GO1053" s="2"/>
      <c r="GP1053" s="2"/>
      <c r="GQ1053" s="2"/>
      <c r="GR1053" s="2"/>
      <c r="GS1053" s="2"/>
      <c r="GT1053" s="2"/>
      <c r="GU1053" s="2"/>
    </row>
    <row r="1054" spans="1:203" s="10" customFormat="1" ht="32.25" thickTop="1" x14ac:dyDescent="0.25">
      <c r="A1054" s="475"/>
      <c r="B1054" s="476"/>
      <c r="C1054" s="476"/>
      <c r="D1054" s="476"/>
      <c r="E1054" s="476"/>
      <c r="F1054" s="926"/>
      <c r="G1054" s="227"/>
      <c r="H1054" s="1454" t="s">
        <v>1420</v>
      </c>
      <c r="I1054" s="1953"/>
      <c r="J1054" s="1953"/>
      <c r="K1054" s="1214"/>
      <c r="L1054" s="1698"/>
      <c r="M1054" s="1698"/>
      <c r="N1054" s="1214"/>
      <c r="O1054" s="2076"/>
      <c r="P1054" s="2076"/>
      <c r="Q1054" s="1214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DD1054" s="2"/>
      <c r="DE1054" s="2"/>
      <c r="GK1054" s="2"/>
      <c r="GL1054" s="2"/>
      <c r="GM1054" s="2"/>
      <c r="GN1054" s="2"/>
      <c r="GO1054" s="2"/>
      <c r="GP1054" s="2"/>
      <c r="GQ1054" s="2"/>
      <c r="GR1054" s="2"/>
      <c r="GS1054" s="2"/>
      <c r="GT1054" s="2"/>
      <c r="GU1054" s="2"/>
    </row>
    <row r="1055" spans="1:203" s="10" customFormat="1" ht="16.5" thickBot="1" x14ac:dyDescent="0.3">
      <c r="A1055" s="712"/>
      <c r="B1055" s="713"/>
      <c r="C1055" s="713"/>
      <c r="D1055" s="713"/>
      <c r="E1055" s="713"/>
      <c r="F1055" s="927"/>
      <c r="G1055" s="928">
        <v>1</v>
      </c>
      <c r="H1055" s="1487" t="s">
        <v>1557</v>
      </c>
      <c r="I1055" s="2062">
        <f>I1042+I1043+I1044+I1045+I1046+I1047+I1048+I1049+I1050+I1051+I1052+I1053</f>
        <v>4890000</v>
      </c>
      <c r="J1055" s="2062">
        <f>J1042+J1043+J1044+J1045+J1046+J1047+J1048+J1049+J1050+J1051+J1052+J1053</f>
        <v>4583671.67</v>
      </c>
      <c r="K1055" s="1215">
        <f>J1055/I1055*100</f>
        <v>93.735616973415134</v>
      </c>
      <c r="L1055" s="1705"/>
      <c r="M1055" s="1705"/>
      <c r="N1055" s="1215"/>
      <c r="O1055" s="2078">
        <f>I1055+L1055</f>
        <v>4890000</v>
      </c>
      <c r="P1055" s="2078">
        <f>J1055+M1055</f>
        <v>4583671.67</v>
      </c>
      <c r="Q1055" s="1215">
        <f>P1055/O1055*100</f>
        <v>93.735616973415134</v>
      </c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DD1055" s="2"/>
      <c r="DE1055" s="2"/>
      <c r="GK1055" s="2"/>
      <c r="GL1055" s="2"/>
      <c r="GM1055" s="2"/>
      <c r="GN1055" s="2"/>
      <c r="GO1055" s="2"/>
      <c r="GP1055" s="2"/>
      <c r="GQ1055" s="2"/>
      <c r="GR1055" s="2"/>
      <c r="GS1055" s="2"/>
      <c r="GT1055" s="2"/>
      <c r="GU1055" s="2"/>
    </row>
    <row r="1056" spans="1:203" s="10" customFormat="1" ht="17.25" thickTop="1" thickBot="1" x14ac:dyDescent="0.3">
      <c r="A1056" s="712"/>
      <c r="B1056" s="713"/>
      <c r="C1056" s="713"/>
      <c r="D1056" s="713"/>
      <c r="E1056" s="713"/>
      <c r="F1056" s="927"/>
      <c r="G1056" s="184"/>
      <c r="H1056" s="1455" t="s">
        <v>164</v>
      </c>
      <c r="I1056" s="1943">
        <f>I1055</f>
        <v>4890000</v>
      </c>
      <c r="J1056" s="1943">
        <f>J1055</f>
        <v>4583671.67</v>
      </c>
      <c r="K1056" s="1215">
        <f>J1056/I1056*100</f>
        <v>93.735616973415134</v>
      </c>
      <c r="L1056" s="1697"/>
      <c r="M1056" s="1697"/>
      <c r="N1056" s="1215"/>
      <c r="O1056" s="2079"/>
      <c r="P1056" s="2079"/>
      <c r="Q1056" s="1215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DD1056" s="2"/>
      <c r="DE1056" s="2"/>
      <c r="GK1056" s="2"/>
      <c r="GL1056" s="2"/>
      <c r="GM1056" s="2"/>
      <c r="GN1056" s="2"/>
      <c r="GO1056" s="2"/>
      <c r="GP1056" s="2"/>
      <c r="GQ1056" s="2"/>
      <c r="GR1056" s="2"/>
      <c r="GS1056" s="2"/>
      <c r="GT1056" s="2"/>
      <c r="GU1056" s="2"/>
    </row>
    <row r="1057" spans="1:203" s="10" customFormat="1" ht="32.25" thickTop="1" x14ac:dyDescent="0.25">
      <c r="A1057" s="140"/>
      <c r="B1057" s="36"/>
      <c r="C1057" s="36"/>
      <c r="D1057" s="36"/>
      <c r="E1057" s="36"/>
      <c r="F1057" s="924"/>
      <c r="G1057" s="63"/>
      <c r="H1057" s="1457" t="s">
        <v>1216</v>
      </c>
      <c r="I1057" s="1945"/>
      <c r="J1057" s="1945"/>
      <c r="K1057" s="1962"/>
      <c r="L1057" s="1698"/>
      <c r="M1057" s="1698"/>
      <c r="N1057" s="1962"/>
      <c r="O1057" s="2081"/>
      <c r="P1057" s="2081"/>
      <c r="Q1057" s="196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DD1057" s="2"/>
      <c r="DE1057" s="2"/>
      <c r="GK1057" s="2"/>
      <c r="GL1057" s="2"/>
      <c r="GM1057" s="2"/>
      <c r="GN1057" s="2"/>
      <c r="GO1057" s="2"/>
      <c r="GP1057" s="2"/>
      <c r="GQ1057" s="2"/>
      <c r="GR1057" s="2"/>
      <c r="GS1057" s="2"/>
      <c r="GT1057" s="2"/>
      <c r="GU1057" s="2"/>
    </row>
    <row r="1058" spans="1:203" s="10" customFormat="1" ht="15.75" x14ac:dyDescent="0.25">
      <c r="A1058" s="140"/>
      <c r="B1058" s="36"/>
      <c r="C1058" s="36"/>
      <c r="D1058" s="36"/>
      <c r="E1058" s="36"/>
      <c r="F1058" s="924"/>
      <c r="G1058" s="928">
        <v>1</v>
      </c>
      <c r="H1058" s="1558" t="s">
        <v>1557</v>
      </c>
      <c r="I1058" s="1950">
        <f>I1042+I1043+I1044+I1045+I1046+I1047+I1048+I1049+I1050+I1051+I1052+I1053</f>
        <v>4890000</v>
      </c>
      <c r="J1058" s="1950">
        <f>J1042+J1043+J1044+J1045+J1046+J1047+J1048+J1049+J1050+J1051+J1052+J1053</f>
        <v>4583671.67</v>
      </c>
      <c r="K1058" s="1914">
        <f>J1058/I1058*100</f>
        <v>93.735616973415134</v>
      </c>
      <c r="L1058" s="1732"/>
      <c r="M1058" s="1732"/>
      <c r="N1058" s="1914"/>
      <c r="O1058" s="2077">
        <f t="shared" ref="O1058:P1059" si="129">I1058+L1058</f>
        <v>4890000</v>
      </c>
      <c r="P1058" s="2077">
        <f t="shared" si="129"/>
        <v>4583671.67</v>
      </c>
      <c r="Q1058" s="1914">
        <f>P1058/O1058*100</f>
        <v>93.735616973415134</v>
      </c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DD1058" s="2"/>
      <c r="DE1058" s="2"/>
      <c r="GK1058" s="2"/>
      <c r="GL1058" s="2"/>
      <c r="GM1058" s="2"/>
      <c r="GN1058" s="2"/>
      <c r="GO1058" s="2"/>
      <c r="GP1058" s="2"/>
      <c r="GQ1058" s="2"/>
      <c r="GR1058" s="2"/>
      <c r="GS1058" s="2"/>
      <c r="GT1058" s="2"/>
      <c r="GU1058" s="2"/>
    </row>
    <row r="1059" spans="1:203" s="10" customFormat="1" ht="16.5" thickBot="1" x14ac:dyDescent="0.3">
      <c r="A1059" s="444"/>
      <c r="B1059" s="49"/>
      <c r="C1059" s="49"/>
      <c r="D1059" s="49"/>
      <c r="E1059" s="49"/>
      <c r="F1059" s="925"/>
      <c r="G1059" s="73"/>
      <c r="H1059" s="1622" t="s">
        <v>1217</v>
      </c>
      <c r="I1059" s="1919">
        <f>I1058</f>
        <v>4890000</v>
      </c>
      <c r="J1059" s="1919">
        <f>J1058</f>
        <v>4583671.67</v>
      </c>
      <c r="K1059" s="1228">
        <f>J1059/I1059*100</f>
        <v>93.735616973415134</v>
      </c>
      <c r="L1059" s="1746"/>
      <c r="M1059" s="1746"/>
      <c r="N1059" s="1220"/>
      <c r="O1059" s="2077">
        <f t="shared" si="129"/>
        <v>4890000</v>
      </c>
      <c r="P1059" s="2077">
        <f t="shared" si="129"/>
        <v>4583671.67</v>
      </c>
      <c r="Q1059" s="1228">
        <f>P1059/O1059*100</f>
        <v>93.735616973415134</v>
      </c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DD1059" s="2"/>
      <c r="DE1059" s="2"/>
      <c r="GK1059" s="2"/>
      <c r="GL1059" s="2"/>
      <c r="GM1059" s="2"/>
      <c r="GN1059" s="2"/>
      <c r="GO1059" s="2"/>
      <c r="GP1059" s="2"/>
      <c r="GQ1059" s="2"/>
      <c r="GR1059" s="2"/>
      <c r="GS1059" s="2"/>
      <c r="GT1059" s="2"/>
      <c r="GU1059" s="2"/>
    </row>
    <row r="1060" spans="1:203" s="10" customFormat="1" ht="33" thickTop="1" thickBot="1" x14ac:dyDescent="0.3">
      <c r="A1060" s="768"/>
      <c r="B1060" s="768"/>
      <c r="C1060" s="769"/>
      <c r="D1060" s="877" t="s">
        <v>1002</v>
      </c>
      <c r="E1060" s="772"/>
      <c r="F1060" s="772"/>
      <c r="G1060" s="772"/>
      <c r="H1060" s="1556" t="s">
        <v>1003</v>
      </c>
      <c r="I1060" s="2034"/>
      <c r="J1060" s="2034"/>
      <c r="K1060" s="2082"/>
      <c r="L1060" s="2020"/>
      <c r="M1060" s="2020"/>
      <c r="N1060" s="2082"/>
      <c r="O1060" s="2021"/>
      <c r="P1060" s="2021"/>
      <c r="Q1060" s="208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DD1060" s="2"/>
      <c r="DE1060" s="2"/>
      <c r="GK1060" s="2"/>
      <c r="GL1060" s="2"/>
      <c r="GM1060" s="2"/>
      <c r="GN1060" s="2"/>
      <c r="GO1060" s="2"/>
      <c r="GP1060" s="2"/>
      <c r="GQ1060" s="2"/>
      <c r="GR1060" s="2"/>
      <c r="GS1060" s="2"/>
      <c r="GT1060" s="2"/>
      <c r="GU1060" s="2"/>
    </row>
    <row r="1061" spans="1:203" s="10" customFormat="1" ht="17.25" thickTop="1" thickBot="1" x14ac:dyDescent="0.3">
      <c r="A1061" s="823"/>
      <c r="B1061" s="823"/>
      <c r="C1061" s="824">
        <v>133</v>
      </c>
      <c r="D1061" s="823"/>
      <c r="E1061" s="825"/>
      <c r="F1061" s="772"/>
      <c r="G1061" s="772"/>
      <c r="H1061" s="1494" t="s">
        <v>1466</v>
      </c>
      <c r="I1061" s="2034"/>
      <c r="J1061" s="2034"/>
      <c r="K1061" s="2082"/>
      <c r="L1061" s="2020"/>
      <c r="M1061" s="2020"/>
      <c r="N1061" s="2082"/>
      <c r="O1061" s="2021"/>
      <c r="P1061" s="2021"/>
      <c r="Q1061" s="208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DD1061" s="2"/>
      <c r="DE1061" s="2"/>
      <c r="GK1061" s="2"/>
      <c r="GL1061" s="2"/>
      <c r="GM1061" s="2"/>
      <c r="GN1061" s="2"/>
      <c r="GO1061" s="2"/>
      <c r="GP1061" s="2"/>
      <c r="GQ1061" s="2"/>
      <c r="GR1061" s="2"/>
      <c r="GS1061" s="2"/>
      <c r="GT1061" s="2"/>
      <c r="GU1061" s="2"/>
    </row>
    <row r="1062" spans="1:203" s="10" customFormat="1" ht="17.25" thickTop="1" thickBot="1" x14ac:dyDescent="0.3">
      <c r="A1062" s="823"/>
      <c r="B1062" s="823"/>
      <c r="C1062" s="824"/>
      <c r="D1062" s="823"/>
      <c r="E1062" s="825"/>
      <c r="F1062" s="772"/>
      <c r="G1062" s="772"/>
      <c r="H1062" s="1494" t="s">
        <v>991</v>
      </c>
      <c r="I1062" s="2034"/>
      <c r="J1062" s="2034"/>
      <c r="K1062" s="2134"/>
      <c r="L1062" s="2020"/>
      <c r="M1062" s="2020"/>
      <c r="N1062" s="1907"/>
      <c r="O1062" s="2021"/>
      <c r="P1062" s="2021"/>
      <c r="Q1062" s="2134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DD1062" s="2"/>
      <c r="DE1062" s="2"/>
      <c r="GK1062" s="2"/>
      <c r="GL1062" s="2"/>
      <c r="GM1062" s="2"/>
      <c r="GN1062" s="2"/>
      <c r="GO1062" s="2"/>
      <c r="GP1062" s="2"/>
      <c r="GQ1062" s="2"/>
      <c r="GR1062" s="2"/>
      <c r="GS1062" s="2"/>
      <c r="GT1062" s="2"/>
      <c r="GU1062" s="2"/>
    </row>
    <row r="1063" spans="1:203" s="10" customFormat="1" ht="16.5" thickTop="1" x14ac:dyDescent="0.25">
      <c r="A1063" s="171"/>
      <c r="B1063" s="171"/>
      <c r="C1063" s="171"/>
      <c r="D1063" s="171"/>
      <c r="E1063" s="148">
        <v>151</v>
      </c>
      <c r="F1063" s="123">
        <v>423</v>
      </c>
      <c r="G1063" s="123"/>
      <c r="H1063" s="64" t="s">
        <v>1378</v>
      </c>
      <c r="I1063" s="1945">
        <v>720000</v>
      </c>
      <c r="J1063" s="1945">
        <v>622869.34</v>
      </c>
      <c r="K1063" s="1914">
        <f>J1063/I1063*100</f>
        <v>86.509630555555546</v>
      </c>
      <c r="L1063" s="1704"/>
      <c r="M1063" s="1704"/>
      <c r="N1063" s="1199"/>
      <c r="O1063" s="1944">
        <f t="shared" ref="O1063:P1064" si="130">I1063+L1063</f>
        <v>720000</v>
      </c>
      <c r="P1063" s="1944">
        <f t="shared" si="130"/>
        <v>622869.34</v>
      </c>
      <c r="Q1063" s="1914">
        <f>P1063/O1063*100</f>
        <v>86.509630555555546</v>
      </c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DD1063" s="2"/>
      <c r="DE1063" s="2"/>
      <c r="GK1063" s="2"/>
      <c r="GL1063" s="2"/>
      <c r="GM1063" s="2"/>
      <c r="GN1063" s="2"/>
      <c r="GO1063" s="2"/>
      <c r="GP1063" s="2"/>
      <c r="GQ1063" s="2"/>
      <c r="GR1063" s="2"/>
      <c r="GS1063" s="2"/>
      <c r="GT1063" s="2"/>
      <c r="GU1063" s="2"/>
    </row>
    <row r="1064" spans="1:203" s="10" customFormat="1" ht="31.5" x14ac:dyDescent="0.25">
      <c r="A1064" s="122"/>
      <c r="B1064" s="122"/>
      <c r="C1064" s="122"/>
      <c r="D1064" s="122"/>
      <c r="E1064" s="3">
        <v>152</v>
      </c>
      <c r="F1064" s="250">
        <v>511</v>
      </c>
      <c r="G1064" s="250"/>
      <c r="H1064" s="1572" t="s">
        <v>202</v>
      </c>
      <c r="I1064" s="1950">
        <v>300000</v>
      </c>
      <c r="J1064" s="1950">
        <v>300000</v>
      </c>
      <c r="K1064" s="1214">
        <f>J1064/I1064*100</f>
        <v>100</v>
      </c>
      <c r="L1064" s="1707"/>
      <c r="M1064" s="1707"/>
      <c r="N1064" s="1214"/>
      <c r="O1064" s="2102">
        <f t="shared" si="130"/>
        <v>300000</v>
      </c>
      <c r="P1064" s="2102">
        <f t="shared" si="130"/>
        <v>300000</v>
      </c>
      <c r="Q1064" s="1214">
        <f>P1064/O1064*100</f>
        <v>100</v>
      </c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DD1064" s="2"/>
      <c r="DE1064" s="2"/>
      <c r="GK1064" s="2"/>
      <c r="GL1064" s="2"/>
      <c r="GM1064" s="2"/>
      <c r="GN1064" s="2"/>
      <c r="GO1064" s="2"/>
      <c r="GP1064" s="2"/>
      <c r="GQ1064" s="2"/>
      <c r="GR1064" s="2"/>
      <c r="GS1064" s="2"/>
      <c r="GT1064" s="2"/>
      <c r="GU1064" s="2"/>
    </row>
    <row r="1065" spans="1:203" s="10" customFormat="1" ht="16.5" thickBot="1" x14ac:dyDescent="0.3">
      <c r="A1065" s="116"/>
      <c r="B1065" s="116"/>
      <c r="C1065" s="116"/>
      <c r="D1065" s="116"/>
      <c r="E1065" s="25">
        <v>153</v>
      </c>
      <c r="F1065" s="471">
        <v>426</v>
      </c>
      <c r="G1065" s="471"/>
      <c r="H1065" s="1580" t="s">
        <v>1403</v>
      </c>
      <c r="I1065" s="1919">
        <v>580000</v>
      </c>
      <c r="J1065" s="1919">
        <v>571222.37</v>
      </c>
      <c r="K1065" s="1215">
        <f>J1065/I1065*100</f>
        <v>98.486615517241376</v>
      </c>
      <c r="L1065" s="1705"/>
      <c r="M1065" s="1705"/>
      <c r="N1065" s="1210"/>
      <c r="O1065" s="2170">
        <f t="shared" ref="O1065:O1075" si="131">I1065+L1065</f>
        <v>580000</v>
      </c>
      <c r="P1065" s="2077">
        <f t="shared" ref="P1065:P1075" si="132">J1065+M1065</f>
        <v>571222.37</v>
      </c>
      <c r="Q1065" s="1215">
        <f>P1065/O1065*100</f>
        <v>98.486615517241376</v>
      </c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DD1065" s="2"/>
      <c r="DE1065" s="2"/>
      <c r="GK1065" s="2"/>
      <c r="GL1065" s="2"/>
      <c r="GM1065" s="2"/>
      <c r="GN1065" s="2"/>
      <c r="GO1065" s="2"/>
      <c r="GP1065" s="2"/>
      <c r="GQ1065" s="2"/>
      <c r="GR1065" s="2"/>
      <c r="GS1065" s="2"/>
      <c r="GT1065" s="2"/>
      <c r="GU1065" s="2"/>
    </row>
    <row r="1066" spans="1:203" s="10" customFormat="1" ht="32.25" thickTop="1" x14ac:dyDescent="0.25">
      <c r="A1066" s="445"/>
      <c r="B1066" s="29"/>
      <c r="C1066" s="29"/>
      <c r="D1066" s="29"/>
      <c r="E1066" s="77"/>
      <c r="F1066" s="472"/>
      <c r="G1066" s="65"/>
      <c r="H1066" s="1465" t="s">
        <v>1575</v>
      </c>
      <c r="I1066" s="1945"/>
      <c r="J1066" s="1945"/>
      <c r="K1066" s="1214"/>
      <c r="L1066" s="1715"/>
      <c r="M1066" s="1715"/>
      <c r="N1066" s="1214"/>
      <c r="O1066" s="2014"/>
      <c r="P1066" s="2014"/>
      <c r="Q1066" s="1214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DD1066" s="2"/>
      <c r="DE1066" s="2"/>
      <c r="GK1066" s="2"/>
      <c r="GL1066" s="2"/>
      <c r="GM1066" s="2"/>
      <c r="GN1066" s="2"/>
      <c r="GO1066" s="2"/>
      <c r="GP1066" s="2"/>
      <c r="GQ1066" s="2"/>
      <c r="GR1066" s="2"/>
      <c r="GS1066" s="2"/>
      <c r="GT1066" s="2"/>
      <c r="GU1066" s="2"/>
    </row>
    <row r="1067" spans="1:203" s="10" customFormat="1" ht="16.5" thickBot="1" x14ac:dyDescent="0.3">
      <c r="A1067" s="140"/>
      <c r="B1067" s="36"/>
      <c r="C1067" s="36"/>
      <c r="D1067" s="36"/>
      <c r="E1067" s="54"/>
      <c r="F1067" s="75"/>
      <c r="G1067" s="542">
        <v>1</v>
      </c>
      <c r="H1067" s="1487" t="s">
        <v>36</v>
      </c>
      <c r="I1067" s="1932">
        <f>I1063+I1064+I1065</f>
        <v>1600000</v>
      </c>
      <c r="J1067" s="1932">
        <f>J1063+J1064+J1065</f>
        <v>1494091.71</v>
      </c>
      <c r="K1067" s="1215">
        <f>J1067/I1067*100</f>
        <v>93.380731874999995</v>
      </c>
      <c r="L1067" s="1693"/>
      <c r="M1067" s="1693"/>
      <c r="N1067" s="1215"/>
      <c r="O1067" s="2078">
        <f t="shared" si="131"/>
        <v>1600000</v>
      </c>
      <c r="P1067" s="2078">
        <f t="shared" si="132"/>
        <v>1494091.71</v>
      </c>
      <c r="Q1067" s="1215">
        <f>P1067/O1067*100</f>
        <v>93.380731874999995</v>
      </c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DD1067" s="2"/>
      <c r="DE1067" s="2"/>
      <c r="GK1067" s="2"/>
      <c r="GL1067" s="2"/>
      <c r="GM1067" s="2"/>
      <c r="GN1067" s="2"/>
      <c r="GO1067" s="2"/>
      <c r="GP1067" s="2"/>
      <c r="GQ1067" s="2"/>
      <c r="GR1067" s="2"/>
      <c r="GS1067" s="2"/>
      <c r="GT1067" s="2"/>
      <c r="GU1067" s="2"/>
    </row>
    <row r="1068" spans="1:203" s="10" customFormat="1" ht="17.25" thickTop="1" thickBot="1" x14ac:dyDescent="0.3">
      <c r="A1068" s="140"/>
      <c r="B1068" s="36"/>
      <c r="C1068" s="36"/>
      <c r="D1068" s="36"/>
      <c r="E1068" s="54"/>
      <c r="F1068" s="75"/>
      <c r="G1068" s="68"/>
      <c r="H1068" s="1455" t="s">
        <v>136</v>
      </c>
      <c r="I1068" s="1943">
        <f>I1067</f>
        <v>1600000</v>
      </c>
      <c r="J1068" s="1943">
        <f>J1067</f>
        <v>1494091.71</v>
      </c>
      <c r="K1068" s="1215">
        <f>J1068/I1068*100</f>
        <v>93.380731874999995</v>
      </c>
      <c r="L1068" s="1720"/>
      <c r="M1068" s="1720"/>
      <c r="N1068" s="1193"/>
      <c r="O1068" s="2072">
        <f t="shared" si="131"/>
        <v>1600000</v>
      </c>
      <c r="P1068" s="2072">
        <f t="shared" si="132"/>
        <v>1494091.71</v>
      </c>
      <c r="Q1068" s="1215">
        <f>P1068/O1068*100</f>
        <v>93.380731874999995</v>
      </c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DD1068" s="2"/>
      <c r="DE1068" s="2"/>
      <c r="GK1068" s="2"/>
      <c r="GL1068" s="2"/>
      <c r="GM1068" s="2"/>
      <c r="GN1068" s="2"/>
      <c r="GO1068" s="2"/>
      <c r="GP1068" s="2"/>
      <c r="GQ1068" s="2"/>
      <c r="GR1068" s="2"/>
      <c r="GS1068" s="2"/>
      <c r="GT1068" s="2"/>
      <c r="GU1068" s="2"/>
    </row>
    <row r="1069" spans="1:203" s="10" customFormat="1" ht="32.25" thickTop="1" x14ac:dyDescent="0.25">
      <c r="A1069" s="140"/>
      <c r="B1069" s="36"/>
      <c r="C1069" s="36"/>
      <c r="D1069" s="36"/>
      <c r="E1069" s="54"/>
      <c r="F1069" s="75"/>
      <c r="G1069" s="63"/>
      <c r="H1069" s="1457" t="s">
        <v>1004</v>
      </c>
      <c r="I1069" s="1953"/>
      <c r="J1069" s="1953"/>
      <c r="K1069" s="1962"/>
      <c r="L1069" s="1766"/>
      <c r="M1069" s="1766"/>
      <c r="N1069" s="1214"/>
      <c r="O1069" s="2076"/>
      <c r="P1069" s="2076">
        <f t="shared" si="132"/>
        <v>0</v>
      </c>
      <c r="Q1069" s="196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DD1069" s="2"/>
      <c r="DE1069" s="2"/>
      <c r="GK1069" s="2"/>
      <c r="GL1069" s="2"/>
      <c r="GM1069" s="2"/>
      <c r="GN1069" s="2"/>
      <c r="GO1069" s="2"/>
      <c r="GP1069" s="2"/>
      <c r="GQ1069" s="2"/>
      <c r="GR1069" s="2"/>
      <c r="GS1069" s="2"/>
      <c r="GT1069" s="2"/>
      <c r="GU1069" s="2"/>
    </row>
    <row r="1070" spans="1:203" s="10" customFormat="1" ht="16.5" thickBot="1" x14ac:dyDescent="0.3">
      <c r="A1070" s="140"/>
      <c r="B1070" s="36"/>
      <c r="C1070" s="36"/>
      <c r="D1070" s="36"/>
      <c r="E1070" s="54"/>
      <c r="F1070" s="75"/>
      <c r="G1070" s="542">
        <v>1</v>
      </c>
      <c r="H1070" s="1491" t="s">
        <v>36</v>
      </c>
      <c r="I1070" s="2062">
        <f>I1063+I1064+I1065</f>
        <v>1600000</v>
      </c>
      <c r="J1070" s="2062">
        <f>J1063+J1064+J1065</f>
        <v>1494091.71</v>
      </c>
      <c r="K1070" s="1215">
        <f>J1070/I1070*100</f>
        <v>93.380731874999995</v>
      </c>
      <c r="L1070" s="1719"/>
      <c r="M1070" s="1719"/>
      <c r="N1070" s="1215"/>
      <c r="O1070" s="2078">
        <f t="shared" si="131"/>
        <v>1600000</v>
      </c>
      <c r="P1070" s="2078">
        <f t="shared" si="132"/>
        <v>1494091.71</v>
      </c>
      <c r="Q1070" s="1215">
        <f>P1070/O1070*100</f>
        <v>93.380731874999995</v>
      </c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DD1070" s="2"/>
      <c r="DE1070" s="2"/>
      <c r="GK1070" s="2"/>
      <c r="GL1070" s="2"/>
      <c r="GM1070" s="2"/>
      <c r="GN1070" s="2"/>
      <c r="GO1070" s="2"/>
      <c r="GP1070" s="2"/>
      <c r="GQ1070" s="2"/>
      <c r="GR1070" s="2"/>
      <c r="GS1070" s="2"/>
      <c r="GT1070" s="2"/>
      <c r="GU1070" s="2"/>
    </row>
    <row r="1071" spans="1:203" s="10" customFormat="1" ht="17.25" thickTop="1" thickBot="1" x14ac:dyDescent="0.3">
      <c r="A1071" s="140"/>
      <c r="B1071" s="36"/>
      <c r="C1071" s="36"/>
      <c r="D1071" s="36"/>
      <c r="E1071" s="54"/>
      <c r="F1071" s="75"/>
      <c r="G1071" s="68"/>
      <c r="H1071" s="1434" t="s">
        <v>1005</v>
      </c>
      <c r="I1071" s="1943">
        <f>I1070</f>
        <v>1600000</v>
      </c>
      <c r="J1071" s="1943">
        <f>J1070</f>
        <v>1494091.71</v>
      </c>
      <c r="K1071" s="1215">
        <f>J1071/I1071*100</f>
        <v>93.380731874999995</v>
      </c>
      <c r="L1071" s="1720"/>
      <c r="M1071" s="1720"/>
      <c r="N1071" s="1839"/>
      <c r="O1071" s="2171">
        <f t="shared" si="131"/>
        <v>1600000</v>
      </c>
      <c r="P1071" s="2077">
        <f t="shared" si="132"/>
        <v>1494091.71</v>
      </c>
      <c r="Q1071" s="1215">
        <f>P1071/O1071*100</f>
        <v>93.380731874999995</v>
      </c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DD1071" s="2"/>
      <c r="DE1071" s="2"/>
      <c r="GK1071" s="2"/>
      <c r="GL1071" s="2"/>
      <c r="GM1071" s="2"/>
      <c r="GN1071" s="2"/>
      <c r="GO1071" s="2"/>
      <c r="GP1071" s="2"/>
      <c r="GQ1071" s="2"/>
      <c r="GR1071" s="2"/>
      <c r="GS1071" s="2"/>
      <c r="GT1071" s="2"/>
      <c r="GU1071" s="2"/>
    </row>
    <row r="1072" spans="1:203" s="10" customFormat="1" ht="32.25" thickTop="1" x14ac:dyDescent="0.25">
      <c r="A1072" s="140"/>
      <c r="B1072" s="36"/>
      <c r="C1072" s="36"/>
      <c r="D1072" s="36"/>
      <c r="E1072" s="54"/>
      <c r="F1072" s="75"/>
      <c r="G1072" s="63"/>
      <c r="H1072" s="1508" t="s">
        <v>1637</v>
      </c>
      <c r="I1072" s="2061"/>
      <c r="J1072" s="2061"/>
      <c r="K1072" s="1962"/>
      <c r="L1072" s="1698"/>
      <c r="M1072" s="1698"/>
      <c r="N1072" s="1214"/>
      <c r="O1072" s="2066"/>
      <c r="P1072" s="2066"/>
      <c r="Q1072" s="196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DD1072" s="2"/>
      <c r="DE1072" s="2"/>
      <c r="FV1072" s="2"/>
      <c r="FW1072" s="2"/>
      <c r="FX1072" s="2"/>
      <c r="FY1072" s="2"/>
      <c r="GK1072" s="2"/>
      <c r="GL1072" s="2"/>
      <c r="GM1072" s="2"/>
      <c r="GN1072" s="2"/>
      <c r="GO1072" s="2"/>
      <c r="GP1072" s="2"/>
      <c r="GQ1072" s="2"/>
      <c r="GR1072" s="2"/>
      <c r="GS1072" s="2"/>
      <c r="GT1072" s="2"/>
      <c r="GU1072" s="2"/>
    </row>
    <row r="1073" spans="1:203" s="10" customFormat="1" ht="15.75" x14ac:dyDescent="0.25">
      <c r="A1073" s="140"/>
      <c r="B1073" s="36"/>
      <c r="C1073" s="36"/>
      <c r="D1073" s="36"/>
      <c r="E1073" s="54"/>
      <c r="F1073" s="75"/>
      <c r="G1073" s="542">
        <v>1</v>
      </c>
      <c r="H1073" s="1436" t="s">
        <v>1557</v>
      </c>
      <c r="I1073" s="1935">
        <f>I1036+I1070+I1058</f>
        <v>32680000</v>
      </c>
      <c r="J1073" s="1935">
        <f>J1036+J1070+J1058</f>
        <v>28009717.780000001</v>
      </c>
      <c r="K1073" s="1914">
        <f>J1073/I1073*100</f>
        <v>85.709050734394125</v>
      </c>
      <c r="L1073" s="1735"/>
      <c r="M1073" s="1735"/>
      <c r="N1073" s="1914"/>
      <c r="O1073" s="2077">
        <f t="shared" si="131"/>
        <v>32680000</v>
      </c>
      <c r="P1073" s="2077">
        <f t="shared" si="132"/>
        <v>28009717.780000001</v>
      </c>
      <c r="Q1073" s="1914">
        <f>P1073/O1073*100</f>
        <v>85.709050734394125</v>
      </c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DD1073" s="2"/>
      <c r="DE1073" s="2"/>
      <c r="FV1073" s="2"/>
      <c r="FW1073" s="2"/>
      <c r="FX1073" s="2"/>
      <c r="FY1073" s="2"/>
      <c r="GK1073" s="2"/>
      <c r="GL1073" s="2"/>
      <c r="GM1073" s="2"/>
      <c r="GN1073" s="2"/>
      <c r="GO1073" s="2"/>
      <c r="GP1073" s="2"/>
      <c r="GQ1073" s="2"/>
      <c r="GR1073" s="2"/>
      <c r="GS1073" s="2"/>
      <c r="GT1073" s="2"/>
      <c r="GU1073" s="2"/>
    </row>
    <row r="1074" spans="1:203" s="10" customFormat="1" ht="32.25" thickBot="1" x14ac:dyDescent="0.3">
      <c r="A1074" s="140"/>
      <c r="B1074" s="36"/>
      <c r="C1074" s="36"/>
      <c r="D1074" s="36"/>
      <c r="E1074" s="54"/>
      <c r="F1074" s="75"/>
      <c r="G1074" s="545">
        <v>13</v>
      </c>
      <c r="H1074" s="1564" t="s">
        <v>1232</v>
      </c>
      <c r="I1074" s="1947">
        <f>I1037</f>
        <v>30000000</v>
      </c>
      <c r="J1074" s="1947">
        <f>J1037</f>
        <v>12210758.1</v>
      </c>
      <c r="K1074" s="1228">
        <f>J1074/I1074*100</f>
        <v>40.702526999999996</v>
      </c>
      <c r="L1074" s="1834"/>
      <c r="M1074" s="1834"/>
      <c r="N1074" s="1228"/>
      <c r="O1074" s="2070">
        <f t="shared" si="131"/>
        <v>30000000</v>
      </c>
      <c r="P1074" s="2070">
        <f t="shared" si="132"/>
        <v>12210758.1</v>
      </c>
      <c r="Q1074" s="1228">
        <f>P1074/O1074*100</f>
        <v>40.702526999999996</v>
      </c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DD1074" s="2"/>
      <c r="DE1074" s="2"/>
      <c r="FV1074" s="2"/>
      <c r="FW1074" s="2"/>
      <c r="FX1074" s="2"/>
      <c r="FY1074" s="2"/>
      <c r="GK1074" s="2"/>
      <c r="GL1074" s="2"/>
      <c r="GM1074" s="2"/>
      <c r="GN1074" s="2"/>
      <c r="GO1074" s="2"/>
      <c r="GP1074" s="2"/>
      <c r="GQ1074" s="2"/>
      <c r="GR1074" s="2"/>
      <c r="GS1074" s="2"/>
      <c r="GT1074" s="2"/>
      <c r="GU1074" s="2"/>
    </row>
    <row r="1075" spans="1:203" s="10" customFormat="1" ht="17.25" thickTop="1" thickBot="1" x14ac:dyDescent="0.3">
      <c r="A1075" s="444"/>
      <c r="B1075" s="49"/>
      <c r="C1075" s="49"/>
      <c r="D1075" s="49"/>
      <c r="E1075" s="447"/>
      <c r="F1075" s="718"/>
      <c r="G1075" s="68"/>
      <c r="H1075" s="1527" t="s">
        <v>167</v>
      </c>
      <c r="I1075" s="1927">
        <f>I1073+I1074</f>
        <v>62680000</v>
      </c>
      <c r="J1075" s="1927">
        <f>J1073+J1074</f>
        <v>40220475.880000003</v>
      </c>
      <c r="K1075" s="1215">
        <f>J1075/I1075*100</f>
        <v>64.167957689853225</v>
      </c>
      <c r="L1075" s="1697"/>
      <c r="M1075" s="1697"/>
      <c r="N1075" s="1228"/>
      <c r="O1075" s="2077">
        <f t="shared" si="131"/>
        <v>62680000</v>
      </c>
      <c r="P1075" s="2077">
        <f t="shared" si="132"/>
        <v>40220475.880000003</v>
      </c>
      <c r="Q1075" s="1215">
        <f>P1075/O1075*100</f>
        <v>64.167957689853225</v>
      </c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DD1075" s="2"/>
      <c r="DE1075" s="2"/>
      <c r="FV1075" s="2"/>
      <c r="FW1075" s="2"/>
      <c r="FX1075" s="2"/>
      <c r="FY1075" s="2"/>
      <c r="GK1075" s="2"/>
      <c r="GL1075" s="2"/>
      <c r="GM1075" s="2"/>
      <c r="GN1075" s="2"/>
      <c r="GO1075" s="2"/>
      <c r="GP1075" s="2"/>
      <c r="GQ1075" s="2"/>
      <c r="GR1075" s="2"/>
      <c r="GS1075" s="2"/>
      <c r="GT1075" s="2"/>
      <c r="GU1075" s="2"/>
    </row>
    <row r="1076" spans="1:203" s="10" customFormat="1" ht="33" thickTop="1" thickBot="1" x14ac:dyDescent="0.3">
      <c r="A1076" s="789"/>
      <c r="B1076" s="878">
        <v>5.03</v>
      </c>
      <c r="C1076" s="879"/>
      <c r="D1076" s="879"/>
      <c r="E1076" s="830"/>
      <c r="F1076" s="830"/>
      <c r="G1076" s="830"/>
      <c r="H1076" s="1631" t="s">
        <v>959</v>
      </c>
      <c r="I1076" s="2050"/>
      <c r="J1076" s="2050"/>
      <c r="K1076" s="1907"/>
      <c r="L1076" s="2020"/>
      <c r="M1076" s="2020"/>
      <c r="N1076" s="1907"/>
      <c r="O1076" s="2036"/>
      <c r="P1076" s="2036"/>
      <c r="Q1076" s="1907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DD1076" s="2"/>
      <c r="DE1076" s="2"/>
      <c r="FV1076" s="2"/>
      <c r="FW1076" s="2"/>
      <c r="FX1076" s="2"/>
      <c r="FY1076" s="2"/>
      <c r="GK1076" s="2"/>
      <c r="GL1076" s="2"/>
      <c r="GM1076" s="2"/>
      <c r="GN1076" s="2"/>
      <c r="GO1076" s="2"/>
      <c r="GP1076" s="2"/>
      <c r="GQ1076" s="2"/>
      <c r="GR1076" s="2"/>
      <c r="GS1076" s="2"/>
      <c r="GT1076" s="2"/>
      <c r="GU1076" s="2"/>
    </row>
    <row r="1077" spans="1:203" s="10" customFormat="1" ht="16.5" thickTop="1" x14ac:dyDescent="0.25">
      <c r="A1077" s="880"/>
      <c r="B1077" s="746"/>
      <c r="C1077" s="746"/>
      <c r="D1077" s="881">
        <v>1502</v>
      </c>
      <c r="E1077" s="740"/>
      <c r="F1077" s="740"/>
      <c r="G1077" s="740"/>
      <c r="H1077" s="1645" t="s">
        <v>1621</v>
      </c>
      <c r="I1077" s="2122"/>
      <c r="J1077" s="2122"/>
      <c r="K1077" s="2123"/>
      <c r="L1077" s="2037"/>
      <c r="M1077" s="2037"/>
      <c r="N1077" s="2123"/>
      <c r="O1077" s="2039"/>
      <c r="P1077" s="2039"/>
      <c r="Q1077" s="2123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DD1077" s="2"/>
      <c r="DE1077" s="2"/>
      <c r="FV1077" s="2"/>
      <c r="FW1077" s="2"/>
      <c r="FX1077" s="2"/>
      <c r="FY1077" s="2"/>
      <c r="GK1077" s="2"/>
      <c r="GL1077" s="2"/>
      <c r="GM1077" s="2"/>
      <c r="GN1077" s="2"/>
      <c r="GO1077" s="2"/>
      <c r="GP1077" s="2"/>
      <c r="GQ1077" s="2"/>
      <c r="GR1077" s="2"/>
      <c r="GS1077" s="2"/>
      <c r="GT1077" s="2"/>
      <c r="GU1077" s="2"/>
    </row>
    <row r="1078" spans="1:203" s="10" customFormat="1" ht="31.5" x14ac:dyDescent="0.25">
      <c r="A1078" s="726"/>
      <c r="B1078" s="744"/>
      <c r="C1078" s="744"/>
      <c r="D1078" s="882" t="s">
        <v>1622</v>
      </c>
      <c r="E1078" s="728"/>
      <c r="F1078" s="728"/>
      <c r="G1078" s="728"/>
      <c r="H1078" s="1646" t="s">
        <v>1623</v>
      </c>
      <c r="I1078" s="2155"/>
      <c r="J1078" s="2155"/>
      <c r="K1078" s="1974"/>
      <c r="L1078" s="2049"/>
      <c r="M1078" s="2049"/>
      <c r="N1078" s="1974"/>
      <c r="O1078" s="2199"/>
      <c r="P1078" s="2199"/>
      <c r="Q1078" s="1974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DD1078" s="2"/>
      <c r="DE1078" s="2"/>
      <c r="FV1078" s="2"/>
      <c r="FW1078" s="2"/>
      <c r="FX1078" s="2"/>
      <c r="FY1078" s="2"/>
      <c r="GK1078" s="2"/>
      <c r="GL1078" s="2"/>
      <c r="GM1078" s="2"/>
      <c r="GN1078" s="2"/>
      <c r="GO1078" s="2"/>
      <c r="GP1078" s="2"/>
      <c r="GQ1078" s="2"/>
      <c r="GR1078" s="2"/>
      <c r="GS1078" s="2"/>
      <c r="GT1078" s="2"/>
      <c r="GU1078" s="2"/>
    </row>
    <row r="1079" spans="1:203" s="10" customFormat="1" ht="15.75" x14ac:dyDescent="0.25">
      <c r="A1079" s="883"/>
      <c r="B1079" s="726"/>
      <c r="C1079" s="726">
        <v>473</v>
      </c>
      <c r="D1079" s="727"/>
      <c r="E1079" s="884"/>
      <c r="F1079" s="728"/>
      <c r="G1079" s="728"/>
      <c r="H1079" s="1647" t="s">
        <v>1434</v>
      </c>
      <c r="I1079" s="1973"/>
      <c r="J1079" s="1973"/>
      <c r="K1079" s="2134"/>
      <c r="L1079" s="2040"/>
      <c r="M1079" s="2040"/>
      <c r="N1079" s="2134"/>
      <c r="O1079" s="2124"/>
      <c r="P1079" s="2124"/>
      <c r="Q1079" s="2134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DD1079" s="2"/>
      <c r="DE1079" s="2"/>
      <c r="FV1079" s="2"/>
      <c r="FW1079" s="2"/>
      <c r="FX1079" s="2"/>
      <c r="FY1079" s="2"/>
      <c r="GK1079" s="2"/>
      <c r="GL1079" s="2"/>
      <c r="GM1079" s="2"/>
      <c r="GN1079" s="2"/>
      <c r="GO1079" s="2"/>
      <c r="GP1079" s="2"/>
      <c r="GQ1079" s="2"/>
      <c r="GR1079" s="2"/>
      <c r="GS1079" s="2"/>
      <c r="GT1079" s="2"/>
      <c r="GU1079" s="2"/>
    </row>
    <row r="1080" spans="1:203" s="10" customFormat="1" ht="17.25" customHeight="1" x14ac:dyDescent="0.25">
      <c r="A1080" s="143"/>
      <c r="B1080" s="122"/>
      <c r="C1080" s="496"/>
      <c r="D1080" s="935"/>
      <c r="E1080" s="186">
        <v>154</v>
      </c>
      <c r="F1080" s="187">
        <v>411</v>
      </c>
      <c r="G1080" s="187"/>
      <c r="H1080" s="1474" t="s">
        <v>1391</v>
      </c>
      <c r="I1080" s="1959">
        <f>I1081</f>
        <v>3585000</v>
      </c>
      <c r="J1080" s="1959">
        <f>J1081</f>
        <v>3585000</v>
      </c>
      <c r="K1080" s="1914">
        <f t="shared" ref="K1080:K1104" si="133">J1080/I1080*100</f>
        <v>100</v>
      </c>
      <c r="L1080" s="1732">
        <f>L1081</f>
        <v>50000</v>
      </c>
      <c r="M1080" s="1732">
        <f>M1081</f>
        <v>48000</v>
      </c>
      <c r="N1080" s="1914"/>
      <c r="O1080" s="2060">
        <f t="shared" ref="O1080:O1109" si="134">I1080+L1080</f>
        <v>3635000</v>
      </c>
      <c r="P1080" s="2060">
        <f t="shared" ref="P1080:P1084" si="135">J1080+M1080</f>
        <v>3633000</v>
      </c>
      <c r="Q1080" s="1914">
        <f t="shared" ref="Q1080:Q1109" si="136">P1080/O1080*100</f>
        <v>99.944979367262718</v>
      </c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DD1080" s="2"/>
      <c r="DE1080" s="2"/>
      <c r="FV1080" s="2"/>
      <c r="FW1080" s="2"/>
      <c r="FX1080" s="2"/>
      <c r="FY1080" s="2"/>
      <c r="GK1080" s="2"/>
      <c r="GL1080" s="2"/>
      <c r="GM1080" s="2"/>
      <c r="GN1080" s="2"/>
      <c r="GO1080" s="2"/>
      <c r="GP1080" s="2"/>
      <c r="GQ1080" s="2"/>
      <c r="GR1080" s="2"/>
      <c r="GS1080" s="2"/>
      <c r="GT1080" s="2"/>
      <c r="GU1080" s="2"/>
    </row>
    <row r="1081" spans="1:203" s="10" customFormat="1" ht="16.5" thickBot="1" x14ac:dyDescent="0.3">
      <c r="A1081" s="444"/>
      <c r="B1081" s="118"/>
      <c r="C1081" s="608"/>
      <c r="D1081" s="931"/>
      <c r="E1081" s="192"/>
      <c r="F1081" s="223">
        <v>411110</v>
      </c>
      <c r="G1081" s="223"/>
      <c r="H1081" s="1447" t="s">
        <v>1391</v>
      </c>
      <c r="I1081" s="1996">
        <v>3585000</v>
      </c>
      <c r="J1081" s="1996">
        <v>3585000</v>
      </c>
      <c r="K1081" s="1228">
        <f t="shared" si="133"/>
        <v>100</v>
      </c>
      <c r="L1081" s="1708">
        <v>50000</v>
      </c>
      <c r="M1081" s="1708">
        <v>48000</v>
      </c>
      <c r="N1081" s="1228"/>
      <c r="O1081" s="2112">
        <f t="shared" si="134"/>
        <v>3635000</v>
      </c>
      <c r="P1081" s="2112">
        <f t="shared" si="135"/>
        <v>3633000</v>
      </c>
      <c r="Q1081" s="1228">
        <f t="shared" si="136"/>
        <v>99.944979367262718</v>
      </c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DD1081" s="2"/>
      <c r="DE1081" s="2"/>
      <c r="FV1081" s="2"/>
      <c r="FW1081" s="2"/>
      <c r="FX1081" s="2"/>
      <c r="FY1081" s="2"/>
      <c r="GK1081" s="2"/>
      <c r="GL1081" s="2"/>
      <c r="GM1081" s="2"/>
      <c r="GN1081" s="2"/>
      <c r="GO1081" s="2"/>
      <c r="GP1081" s="2"/>
      <c r="GQ1081" s="2"/>
      <c r="GR1081" s="2"/>
      <c r="GS1081" s="2"/>
      <c r="GT1081" s="2"/>
      <c r="GU1081" s="2"/>
    </row>
    <row r="1082" spans="1:203" s="10" customFormat="1" ht="33" customHeight="1" thickTop="1" x14ac:dyDescent="0.25">
      <c r="A1082" s="486"/>
      <c r="B1082" s="171"/>
      <c r="C1082" s="569"/>
      <c r="D1082" s="936"/>
      <c r="E1082" s="177">
        <v>155</v>
      </c>
      <c r="F1082" s="180">
        <v>412</v>
      </c>
      <c r="G1082" s="180"/>
      <c r="H1082" s="1473" t="s">
        <v>1375</v>
      </c>
      <c r="I1082" s="1922">
        <f>I1083</f>
        <v>645000</v>
      </c>
      <c r="J1082" s="1922">
        <f>J1083</f>
        <v>623030.88</v>
      </c>
      <c r="K1082" s="1962">
        <f t="shared" si="133"/>
        <v>96.593934883720934</v>
      </c>
      <c r="L1082" s="1731">
        <f>L1083</f>
        <v>0</v>
      </c>
      <c r="M1082" s="1731"/>
      <c r="N1082" s="1962"/>
      <c r="O1082" s="1941">
        <f t="shared" si="134"/>
        <v>645000</v>
      </c>
      <c r="P1082" s="1941">
        <f t="shared" si="135"/>
        <v>623030.88</v>
      </c>
      <c r="Q1082" s="1962">
        <f t="shared" si="136"/>
        <v>96.593934883720934</v>
      </c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DD1082" s="2"/>
      <c r="DE1082" s="2"/>
      <c r="FV1082" s="2"/>
      <c r="FW1082" s="2"/>
      <c r="FX1082" s="2"/>
      <c r="FY1082" s="2"/>
      <c r="GK1082" s="2"/>
      <c r="GL1082" s="2"/>
      <c r="GM1082" s="2"/>
      <c r="GN1082" s="2"/>
      <c r="GO1082" s="2"/>
      <c r="GP1082" s="2"/>
      <c r="GQ1082" s="2"/>
      <c r="GR1082" s="2"/>
      <c r="GS1082" s="2"/>
      <c r="GT1082" s="2"/>
      <c r="GU1082" s="2"/>
    </row>
    <row r="1083" spans="1:203" s="10" customFormat="1" ht="32.25" thickBot="1" x14ac:dyDescent="0.3">
      <c r="A1083" s="444"/>
      <c r="B1083" s="114"/>
      <c r="C1083" s="610"/>
      <c r="D1083" s="932"/>
      <c r="E1083" s="132"/>
      <c r="F1083" s="179">
        <v>412000</v>
      </c>
      <c r="G1083" s="179"/>
      <c r="H1083" s="1477" t="s">
        <v>1375</v>
      </c>
      <c r="I1083" s="1926">
        <v>645000</v>
      </c>
      <c r="J1083" s="1926">
        <v>623030.88</v>
      </c>
      <c r="K1083" s="1215">
        <f t="shared" si="133"/>
        <v>96.593934883720934</v>
      </c>
      <c r="L1083" s="1840">
        <v>0</v>
      </c>
      <c r="M1083" s="1693"/>
      <c r="N1083" s="1215"/>
      <c r="O1083" s="1951">
        <f t="shared" si="134"/>
        <v>645000</v>
      </c>
      <c r="P1083" s="1951">
        <f t="shared" si="135"/>
        <v>623030.88</v>
      </c>
      <c r="Q1083" s="1215">
        <f t="shared" si="136"/>
        <v>96.593934883720934</v>
      </c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DD1083" s="2"/>
      <c r="DE1083" s="2"/>
      <c r="FV1083" s="2"/>
      <c r="FW1083" s="2"/>
      <c r="FX1083" s="2"/>
      <c r="FY1083" s="2"/>
      <c r="GK1083" s="2"/>
      <c r="GL1083" s="2"/>
      <c r="GM1083" s="2"/>
      <c r="GN1083" s="2"/>
      <c r="GO1083" s="2"/>
      <c r="GP1083" s="2"/>
      <c r="GQ1083" s="2"/>
      <c r="GR1083" s="2"/>
      <c r="GS1083" s="2"/>
      <c r="GT1083" s="2"/>
      <c r="GU1083" s="2"/>
    </row>
    <row r="1084" spans="1:203" s="10" customFormat="1" ht="17.25" thickTop="1" thickBot="1" x14ac:dyDescent="0.3">
      <c r="A1084" s="444"/>
      <c r="B1084" s="115"/>
      <c r="C1084" s="268"/>
      <c r="D1084" s="609"/>
      <c r="E1084" s="183">
        <v>156</v>
      </c>
      <c r="F1084" s="184">
        <v>413</v>
      </c>
      <c r="G1084" s="184"/>
      <c r="H1084" s="1427" t="s">
        <v>1506</v>
      </c>
      <c r="I1084" s="1943">
        <v>60000</v>
      </c>
      <c r="J1084" s="1943">
        <v>47500</v>
      </c>
      <c r="K1084" s="1215">
        <f t="shared" si="133"/>
        <v>79.166666666666657</v>
      </c>
      <c r="L1084" s="1720"/>
      <c r="M1084" s="1720"/>
      <c r="N1084" s="1215"/>
      <c r="O1084" s="1954">
        <f t="shared" si="134"/>
        <v>60000</v>
      </c>
      <c r="P1084" s="1954">
        <f t="shared" si="135"/>
        <v>47500</v>
      </c>
      <c r="Q1084" s="1215">
        <f t="shared" si="136"/>
        <v>79.166666666666657</v>
      </c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DD1084" s="2"/>
      <c r="DE1084" s="2"/>
      <c r="FV1084" s="2"/>
      <c r="FW1084" s="2"/>
      <c r="FX1084" s="2"/>
      <c r="FY1084" s="2"/>
      <c r="GK1084" s="2"/>
      <c r="GL1084" s="2"/>
      <c r="GM1084" s="2"/>
      <c r="GN1084" s="2"/>
      <c r="GO1084" s="2"/>
      <c r="GP1084" s="2"/>
      <c r="GQ1084" s="2"/>
      <c r="GR1084" s="2"/>
      <c r="GS1084" s="2"/>
      <c r="GT1084" s="2"/>
      <c r="GU1084" s="2"/>
    </row>
    <row r="1085" spans="1:203" s="10" customFormat="1" ht="17.25" thickTop="1" thickBot="1" x14ac:dyDescent="0.3">
      <c r="A1085" s="444"/>
      <c r="B1085" s="115"/>
      <c r="C1085" s="268"/>
      <c r="D1085" s="609"/>
      <c r="E1085" s="183">
        <v>157</v>
      </c>
      <c r="F1085" s="184">
        <v>414</v>
      </c>
      <c r="G1085" s="184"/>
      <c r="H1085" s="1427" t="s">
        <v>1519</v>
      </c>
      <c r="I1085" s="1943">
        <v>90000</v>
      </c>
      <c r="J1085" s="1943">
        <v>0</v>
      </c>
      <c r="K1085" s="1215">
        <f t="shared" si="133"/>
        <v>0</v>
      </c>
      <c r="L1085" s="1720"/>
      <c r="M1085" s="1720"/>
      <c r="N1085" s="1215"/>
      <c r="O1085" s="1954">
        <f t="shared" si="134"/>
        <v>90000</v>
      </c>
      <c r="P1085" s="1954">
        <f>J1085+M1085</f>
        <v>0</v>
      </c>
      <c r="Q1085" s="1215">
        <f t="shared" si="136"/>
        <v>0</v>
      </c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DD1085" s="2"/>
      <c r="DE1085" s="2"/>
      <c r="FV1085" s="2"/>
      <c r="FW1085" s="2"/>
      <c r="FX1085" s="2"/>
      <c r="FY1085" s="2"/>
      <c r="GK1085" s="2"/>
      <c r="GL1085" s="2"/>
      <c r="GM1085" s="2"/>
      <c r="GN1085" s="2"/>
      <c r="GO1085" s="2"/>
      <c r="GP1085" s="2"/>
      <c r="GQ1085" s="2"/>
      <c r="GR1085" s="2"/>
      <c r="GS1085" s="2"/>
      <c r="GT1085" s="2"/>
      <c r="GU1085" s="2"/>
    </row>
    <row r="1086" spans="1:203" s="10" customFormat="1" ht="17.25" customHeight="1" thickTop="1" thickBot="1" x14ac:dyDescent="0.3">
      <c r="A1086" s="444"/>
      <c r="B1086" s="115"/>
      <c r="C1086" s="268"/>
      <c r="D1086" s="268"/>
      <c r="E1086" s="263">
        <v>158</v>
      </c>
      <c r="F1086" s="184">
        <v>415</v>
      </c>
      <c r="G1086" s="184"/>
      <c r="H1086" s="1427" t="s">
        <v>1482</v>
      </c>
      <c r="I1086" s="1943">
        <v>110000</v>
      </c>
      <c r="J1086" s="1943">
        <v>109962.01</v>
      </c>
      <c r="K1086" s="1215">
        <f t="shared" si="133"/>
        <v>99.965463636363623</v>
      </c>
      <c r="L1086" s="1720"/>
      <c r="M1086" s="1720"/>
      <c r="N1086" s="1215"/>
      <c r="O1086" s="1944">
        <f t="shared" si="134"/>
        <v>110000</v>
      </c>
      <c r="P1086" s="1944">
        <f t="shared" ref="P1086:P1099" si="137">J1086+M1086</f>
        <v>109962.01</v>
      </c>
      <c r="Q1086" s="1215">
        <f t="shared" si="136"/>
        <v>99.965463636363623</v>
      </c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DD1086" s="2"/>
      <c r="DE1086" s="2"/>
      <c r="FV1086" s="2"/>
      <c r="FW1086" s="2"/>
      <c r="FX1086" s="2"/>
      <c r="FY1086" s="2"/>
      <c r="GK1086" s="2"/>
      <c r="GL1086" s="2"/>
      <c r="GM1086" s="2"/>
      <c r="GN1086" s="2"/>
      <c r="GO1086" s="2"/>
      <c r="GP1086" s="2"/>
      <c r="GQ1086" s="2"/>
      <c r="GR1086" s="2"/>
      <c r="GS1086" s="2"/>
      <c r="GT1086" s="2"/>
      <c r="GU1086" s="2"/>
    </row>
    <row r="1087" spans="1:203" s="10" customFormat="1" ht="17.25" hidden="1" customHeight="1" thickTop="1" thickBot="1" x14ac:dyDescent="0.3">
      <c r="A1087" s="486"/>
      <c r="B1087" s="171"/>
      <c r="C1087" s="569"/>
      <c r="D1087" s="936"/>
      <c r="E1087" s="186"/>
      <c r="F1087" s="187">
        <v>416</v>
      </c>
      <c r="G1087" s="174"/>
      <c r="H1087" s="1560" t="s">
        <v>1396</v>
      </c>
      <c r="I1087" s="1959"/>
      <c r="J1087" s="1959"/>
      <c r="K1087" s="1215"/>
      <c r="L1087" s="1704">
        <f>L1088</f>
        <v>0</v>
      </c>
      <c r="M1087" s="1704">
        <f>M1088</f>
        <v>0</v>
      </c>
      <c r="N1087" s="1215"/>
      <c r="O1087" s="1930">
        <f t="shared" si="134"/>
        <v>0</v>
      </c>
      <c r="P1087" s="1930">
        <f t="shared" si="137"/>
        <v>0</v>
      </c>
      <c r="Q1087" s="1215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DD1087" s="2"/>
      <c r="DE1087" s="2"/>
      <c r="FV1087" s="2"/>
      <c r="FW1087" s="2"/>
      <c r="FX1087" s="2"/>
      <c r="FY1087" s="2"/>
      <c r="GK1087" s="2"/>
      <c r="GL1087" s="2"/>
      <c r="GM1087" s="2"/>
      <c r="GN1087" s="2"/>
      <c r="GO1087" s="2"/>
      <c r="GP1087" s="2"/>
      <c r="GQ1087" s="2"/>
      <c r="GR1087" s="2"/>
      <c r="GS1087" s="2"/>
      <c r="GT1087" s="2"/>
      <c r="GU1087" s="2"/>
    </row>
    <row r="1088" spans="1:203" s="10" customFormat="1" ht="17.25" hidden="1" thickTop="1" thickBot="1" x14ac:dyDescent="0.3">
      <c r="A1088" s="444"/>
      <c r="B1088" s="114"/>
      <c r="C1088" s="610"/>
      <c r="D1088" s="932"/>
      <c r="E1088" s="188"/>
      <c r="F1088" s="224">
        <v>416100</v>
      </c>
      <c r="G1088" s="224"/>
      <c r="H1088" s="1475" t="s">
        <v>1491</v>
      </c>
      <c r="I1088" s="1932">
        <v>0</v>
      </c>
      <c r="J1088" s="1932">
        <v>0</v>
      </c>
      <c r="K1088" s="1215"/>
      <c r="L1088" s="1696"/>
      <c r="M1088" s="1696"/>
      <c r="N1088" s="1215"/>
      <c r="O1088" s="1928">
        <f t="shared" si="134"/>
        <v>0</v>
      </c>
      <c r="P1088" s="1928">
        <f t="shared" si="137"/>
        <v>0</v>
      </c>
      <c r="Q1088" s="1215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DD1088" s="2"/>
      <c r="DE1088" s="2"/>
      <c r="FV1088" s="2"/>
      <c r="FW1088" s="2"/>
      <c r="FX1088" s="2"/>
      <c r="FY1088" s="2"/>
      <c r="GK1088" s="2"/>
      <c r="GL1088" s="2"/>
      <c r="GM1088" s="2"/>
      <c r="GN1088" s="2"/>
      <c r="GO1088" s="2"/>
      <c r="GP1088" s="2"/>
      <c r="GQ1088" s="2"/>
      <c r="GR1088" s="2"/>
      <c r="GS1088" s="2"/>
      <c r="GT1088" s="2"/>
      <c r="GU1088" s="2"/>
    </row>
    <row r="1089" spans="1:203" s="10" customFormat="1" ht="17.25" customHeight="1" thickTop="1" thickBot="1" x14ac:dyDescent="0.3">
      <c r="A1089" s="486"/>
      <c r="B1089" s="171"/>
      <c r="C1089" s="569"/>
      <c r="D1089" s="936"/>
      <c r="E1089" s="263">
        <v>159</v>
      </c>
      <c r="F1089" s="234">
        <v>421</v>
      </c>
      <c r="G1089" s="234"/>
      <c r="H1089" s="1479" t="s">
        <v>1376</v>
      </c>
      <c r="I1089" s="1927">
        <f>I1090+I1091+I1092+I1093+I1094+I1095+I1096</f>
        <v>4060000</v>
      </c>
      <c r="J1089" s="1927">
        <f>J1090+J1091+J1092+J1093+J1094+J1095</f>
        <v>3705044.39</v>
      </c>
      <c r="K1089" s="1215">
        <f t="shared" si="133"/>
        <v>91.257250985221688</v>
      </c>
      <c r="L1089" s="1697">
        <f>L1090+L1091+L1092+L1093+L1094+L1095+L1096</f>
        <v>15330000</v>
      </c>
      <c r="M1089" s="1697">
        <f>M1090+M1091+M1092+M1093+M1094+M1095+M1096</f>
        <v>13977000</v>
      </c>
      <c r="N1089" s="1215">
        <f t="shared" ref="N1089:N1144" si="138">M1089/L1089*100</f>
        <v>91.174168297455964</v>
      </c>
      <c r="O1089" s="1928">
        <f t="shared" si="134"/>
        <v>19390000</v>
      </c>
      <c r="P1089" s="1928">
        <f t="shared" si="137"/>
        <v>17682044.390000001</v>
      </c>
      <c r="Q1089" s="1215">
        <f t="shared" si="136"/>
        <v>91.191564672511603</v>
      </c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DD1089" s="2"/>
      <c r="DE1089" s="2"/>
      <c r="FV1089" s="2"/>
      <c r="FW1089" s="2"/>
      <c r="FX1089" s="2"/>
      <c r="FY1089" s="2"/>
      <c r="GK1089" s="2"/>
      <c r="GL1089" s="2"/>
      <c r="GM1089" s="2"/>
      <c r="GN1089" s="2"/>
      <c r="GO1089" s="2"/>
      <c r="GP1089" s="2"/>
      <c r="GQ1089" s="2"/>
      <c r="GR1089" s="2"/>
      <c r="GS1089" s="2"/>
      <c r="GT1089" s="2"/>
      <c r="GU1089" s="2"/>
    </row>
    <row r="1090" spans="1:203" s="10" customFormat="1" ht="17.25" customHeight="1" thickTop="1" x14ac:dyDescent="0.25">
      <c r="A1090" s="488"/>
      <c r="B1090" s="130"/>
      <c r="C1090" s="502"/>
      <c r="D1090" s="937"/>
      <c r="E1090" s="186"/>
      <c r="F1090" s="225">
        <v>421100</v>
      </c>
      <c r="G1090" s="225"/>
      <c r="H1090" s="1486" t="s">
        <v>1397</v>
      </c>
      <c r="I1090" s="1942">
        <v>200000</v>
      </c>
      <c r="J1090" s="1942">
        <v>78851.95</v>
      </c>
      <c r="K1090" s="1962">
        <f t="shared" si="133"/>
        <v>39.425974999999994</v>
      </c>
      <c r="L1090" s="1700">
        <v>400000</v>
      </c>
      <c r="M1090" s="1700">
        <v>381000</v>
      </c>
      <c r="N1090" s="1204">
        <f t="shared" si="138"/>
        <v>95.25</v>
      </c>
      <c r="O1090" s="1936">
        <f t="shared" si="134"/>
        <v>600000</v>
      </c>
      <c r="P1090" s="1936">
        <f t="shared" si="137"/>
        <v>459851.95</v>
      </c>
      <c r="Q1090" s="1962">
        <f t="shared" si="136"/>
        <v>76.641991666666669</v>
      </c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DD1090" s="2"/>
      <c r="DE1090" s="2"/>
      <c r="FV1090" s="2"/>
      <c r="FW1090" s="2"/>
      <c r="FX1090" s="2"/>
      <c r="FY1090" s="2"/>
      <c r="GK1090" s="2"/>
      <c r="GL1090" s="2"/>
      <c r="GM1090" s="2"/>
      <c r="GN1090" s="2"/>
      <c r="GO1090" s="2"/>
      <c r="GP1090" s="2"/>
      <c r="GQ1090" s="2"/>
      <c r="GR1090" s="2"/>
      <c r="GS1090" s="2"/>
      <c r="GT1090" s="2"/>
      <c r="GU1090" s="2"/>
    </row>
    <row r="1091" spans="1:203" s="10" customFormat="1" ht="17.25" customHeight="1" x14ac:dyDescent="0.25">
      <c r="A1091" s="488"/>
      <c r="B1091" s="130"/>
      <c r="C1091" s="502"/>
      <c r="D1091" s="937"/>
      <c r="E1091" s="190"/>
      <c r="F1091" s="191">
        <v>421200</v>
      </c>
      <c r="G1091" s="191"/>
      <c r="H1091" s="1476" t="s">
        <v>1427</v>
      </c>
      <c r="I1091" s="1918">
        <v>3160000</v>
      </c>
      <c r="J1091" s="1918">
        <v>3082851.34</v>
      </c>
      <c r="K1091" s="1914">
        <f t="shared" si="133"/>
        <v>97.558586708860744</v>
      </c>
      <c r="L1091" s="1699">
        <v>10200000</v>
      </c>
      <c r="M1091" s="1699">
        <v>9371000</v>
      </c>
      <c r="N1091" s="1842">
        <f t="shared" si="138"/>
        <v>91.872549019607845</v>
      </c>
      <c r="O1091" s="1936">
        <f t="shared" si="134"/>
        <v>13360000</v>
      </c>
      <c r="P1091" s="1936">
        <f t="shared" si="137"/>
        <v>12453851.34</v>
      </c>
      <c r="Q1091" s="1914">
        <f t="shared" si="136"/>
        <v>93.217450149700596</v>
      </c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DD1091" s="2"/>
      <c r="DE1091" s="2"/>
      <c r="FV1091" s="2"/>
      <c r="FW1091" s="2"/>
      <c r="FX1091" s="2"/>
      <c r="FY1091" s="2"/>
      <c r="GK1091" s="2"/>
      <c r="GL1091" s="2"/>
      <c r="GM1091" s="2"/>
      <c r="GN1091" s="2"/>
      <c r="GO1091" s="2"/>
      <c r="GP1091" s="2"/>
      <c r="GQ1091" s="2"/>
      <c r="GR1091" s="2"/>
      <c r="GS1091" s="2"/>
      <c r="GT1091" s="2"/>
      <c r="GU1091" s="2"/>
    </row>
    <row r="1092" spans="1:203" s="10" customFormat="1" ht="17.25" customHeight="1" x14ac:dyDescent="0.25">
      <c r="A1092" s="488"/>
      <c r="B1092" s="130"/>
      <c r="C1092" s="502"/>
      <c r="D1092" s="937"/>
      <c r="E1092" s="190"/>
      <c r="F1092" s="191">
        <v>421300</v>
      </c>
      <c r="G1092" s="191"/>
      <c r="H1092" s="1476" t="s">
        <v>1398</v>
      </c>
      <c r="I1092" s="1939">
        <v>460000</v>
      </c>
      <c r="J1092" s="1939">
        <v>410407.67999999999</v>
      </c>
      <c r="K1092" s="1914">
        <f t="shared" si="133"/>
        <v>89.219060869565212</v>
      </c>
      <c r="L1092" s="1699">
        <v>2230000</v>
      </c>
      <c r="M1092" s="1699">
        <v>2112000</v>
      </c>
      <c r="N1092" s="1842">
        <f t="shared" si="138"/>
        <v>94.708520179372201</v>
      </c>
      <c r="O1092" s="1936">
        <f t="shared" si="134"/>
        <v>2690000</v>
      </c>
      <c r="P1092" s="1936">
        <f t="shared" si="137"/>
        <v>2522407.6800000002</v>
      </c>
      <c r="Q1092" s="1914">
        <f t="shared" si="136"/>
        <v>93.769802230483279</v>
      </c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DD1092" s="2"/>
      <c r="DE1092" s="2"/>
      <c r="FV1092" s="2"/>
      <c r="FW1092" s="2"/>
      <c r="FX1092" s="2"/>
      <c r="FY1092" s="2"/>
      <c r="GK1092" s="2"/>
      <c r="GL1092" s="2"/>
      <c r="GM1092" s="2"/>
      <c r="GN1092" s="2"/>
      <c r="GO1092" s="2"/>
      <c r="GP1092" s="2"/>
      <c r="GQ1092" s="2"/>
      <c r="GR1092" s="2"/>
      <c r="GS1092" s="2"/>
      <c r="GT1092" s="2"/>
      <c r="GU1092" s="2"/>
    </row>
    <row r="1093" spans="1:203" s="10" customFormat="1" ht="17.25" customHeight="1" x14ac:dyDescent="0.25">
      <c r="A1093" s="488"/>
      <c r="B1093" s="130"/>
      <c r="C1093" s="502"/>
      <c r="D1093" s="937"/>
      <c r="E1093" s="190"/>
      <c r="F1093" s="191">
        <v>421400</v>
      </c>
      <c r="G1093" s="191"/>
      <c r="H1093" s="1476" t="s">
        <v>1463</v>
      </c>
      <c r="I1093" s="1939">
        <v>240000</v>
      </c>
      <c r="J1093" s="1939">
        <v>132933.42000000001</v>
      </c>
      <c r="K1093" s="1914">
        <f t="shared" si="133"/>
        <v>55.388925</v>
      </c>
      <c r="L1093" s="1699">
        <v>500000</v>
      </c>
      <c r="M1093" s="1699">
        <v>335000</v>
      </c>
      <c r="N1093" s="1842">
        <f t="shared" si="138"/>
        <v>67</v>
      </c>
      <c r="O1093" s="1940">
        <f t="shared" si="134"/>
        <v>740000</v>
      </c>
      <c r="P1093" s="1940">
        <f t="shared" si="137"/>
        <v>467933.42000000004</v>
      </c>
      <c r="Q1093" s="1914">
        <f t="shared" si="136"/>
        <v>63.234245945945958</v>
      </c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DD1093" s="2"/>
      <c r="DE1093" s="2"/>
      <c r="FV1093" s="2"/>
      <c r="FW1093" s="2"/>
      <c r="FX1093" s="2"/>
      <c r="FY1093" s="2"/>
      <c r="GK1093" s="2"/>
      <c r="GL1093" s="2"/>
      <c r="GM1093" s="2"/>
      <c r="GN1093" s="2"/>
      <c r="GO1093" s="2"/>
      <c r="GP1093" s="2"/>
      <c r="GQ1093" s="2"/>
      <c r="GR1093" s="2"/>
      <c r="GS1093" s="2"/>
      <c r="GT1093" s="2"/>
      <c r="GU1093" s="2"/>
    </row>
    <row r="1094" spans="1:203" s="10" customFormat="1" ht="17.25" customHeight="1" x14ac:dyDescent="0.25">
      <c r="A1094" s="488"/>
      <c r="B1094" s="130"/>
      <c r="C1094" s="502"/>
      <c r="D1094" s="937"/>
      <c r="E1094" s="190"/>
      <c r="F1094" s="191">
        <v>421500</v>
      </c>
      <c r="G1094" s="191"/>
      <c r="H1094" s="1476" t="s">
        <v>1399</v>
      </c>
      <c r="I1094" s="1939">
        <v>0</v>
      </c>
      <c r="J1094" s="1939">
        <v>0</v>
      </c>
      <c r="K1094" s="1914"/>
      <c r="L1094" s="1699">
        <v>300000</v>
      </c>
      <c r="M1094" s="1699">
        <v>259000</v>
      </c>
      <c r="N1094" s="1842">
        <f t="shared" si="138"/>
        <v>86.333333333333329</v>
      </c>
      <c r="O1094" s="1938">
        <f t="shared" si="134"/>
        <v>300000</v>
      </c>
      <c r="P1094" s="1938">
        <f t="shared" si="137"/>
        <v>259000</v>
      </c>
      <c r="Q1094" s="1914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DD1094" s="2"/>
      <c r="DE1094" s="2"/>
      <c r="FV1094" s="2"/>
      <c r="FW1094" s="2"/>
      <c r="FX1094" s="2"/>
      <c r="FY1094" s="2"/>
      <c r="GK1094" s="2"/>
      <c r="GL1094" s="2"/>
      <c r="GM1094" s="2"/>
      <c r="GN1094" s="2"/>
      <c r="GO1094" s="2"/>
      <c r="GP1094" s="2"/>
      <c r="GQ1094" s="2"/>
      <c r="GR1094" s="2"/>
      <c r="GS1094" s="2"/>
      <c r="GT1094" s="2"/>
      <c r="GU1094" s="2"/>
    </row>
    <row r="1095" spans="1:203" s="10" customFormat="1" ht="17.25" customHeight="1" x14ac:dyDescent="0.25">
      <c r="A1095" s="488"/>
      <c r="B1095" s="130"/>
      <c r="C1095" s="502"/>
      <c r="D1095" s="937"/>
      <c r="E1095" s="132"/>
      <c r="F1095" s="179">
        <v>421600</v>
      </c>
      <c r="G1095" s="179"/>
      <c r="H1095" s="1477" t="s">
        <v>1498</v>
      </c>
      <c r="I1095" s="1926">
        <v>0</v>
      </c>
      <c r="J1095" s="1926">
        <v>0</v>
      </c>
      <c r="K1095" s="1914"/>
      <c r="L1095" s="1694">
        <v>1100000</v>
      </c>
      <c r="M1095" s="1694">
        <v>1039000</v>
      </c>
      <c r="N1095" s="1842">
        <f t="shared" si="138"/>
        <v>94.454545454545453</v>
      </c>
      <c r="O1095" s="1938">
        <f t="shared" si="134"/>
        <v>1100000</v>
      </c>
      <c r="P1095" s="1938">
        <f t="shared" si="137"/>
        <v>1039000</v>
      </c>
      <c r="Q1095" s="1914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DD1095" s="2"/>
      <c r="DE1095" s="2"/>
      <c r="FV1095" s="2"/>
      <c r="FW1095" s="2"/>
      <c r="FX1095" s="2"/>
      <c r="FY1095" s="2"/>
      <c r="GK1095" s="2"/>
      <c r="GL1095" s="2"/>
      <c r="GM1095" s="2"/>
      <c r="GN1095" s="2"/>
      <c r="GO1095" s="2"/>
      <c r="GP1095" s="2"/>
      <c r="GQ1095" s="2"/>
      <c r="GR1095" s="2"/>
      <c r="GS1095" s="2"/>
      <c r="GT1095" s="2"/>
      <c r="GU1095" s="2"/>
    </row>
    <row r="1096" spans="1:203" s="10" customFormat="1" ht="16.5" thickBot="1" x14ac:dyDescent="0.3">
      <c r="A1096" s="487"/>
      <c r="B1096" s="116"/>
      <c r="C1096" s="497"/>
      <c r="D1096" s="938"/>
      <c r="E1096" s="181"/>
      <c r="F1096" s="182">
        <v>421900</v>
      </c>
      <c r="G1096" s="182"/>
      <c r="H1096" s="1475" t="s">
        <v>1404</v>
      </c>
      <c r="I1096" s="1924"/>
      <c r="J1096" s="1924"/>
      <c r="K1096" s="1228"/>
      <c r="L1096" s="1693">
        <v>600000</v>
      </c>
      <c r="M1096" s="1693">
        <v>480000</v>
      </c>
      <c r="N1096" s="1190">
        <f t="shared" si="138"/>
        <v>80</v>
      </c>
      <c r="O1096" s="1931">
        <f t="shared" si="134"/>
        <v>600000</v>
      </c>
      <c r="P1096" s="1931">
        <f t="shared" si="137"/>
        <v>480000</v>
      </c>
      <c r="Q1096" s="1228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DD1096" s="2"/>
      <c r="DE1096" s="2"/>
      <c r="FV1096" s="2"/>
      <c r="FW1096" s="2"/>
      <c r="FX1096" s="2"/>
      <c r="FY1096" s="2"/>
      <c r="GK1096" s="2"/>
      <c r="GL1096" s="2"/>
      <c r="GM1096" s="2"/>
      <c r="GN1096" s="2"/>
      <c r="GO1096" s="2"/>
      <c r="GP1096" s="2"/>
      <c r="GQ1096" s="2"/>
      <c r="GR1096" s="2"/>
      <c r="GS1096" s="2"/>
      <c r="GT1096" s="2"/>
      <c r="GU1096" s="2"/>
    </row>
    <row r="1097" spans="1:203" s="10" customFormat="1" ht="33" customHeight="1" thickTop="1" x14ac:dyDescent="0.25">
      <c r="A1097" s="28"/>
      <c r="B1097" s="171"/>
      <c r="C1097" s="569"/>
      <c r="D1097" s="569"/>
      <c r="E1097" s="186">
        <v>160</v>
      </c>
      <c r="F1097" s="187">
        <v>422</v>
      </c>
      <c r="G1097" s="187"/>
      <c r="H1097" s="1474" t="s">
        <v>1430</v>
      </c>
      <c r="I1097" s="1959">
        <f>I1098+I1099</f>
        <v>200000</v>
      </c>
      <c r="J1097" s="1959">
        <f>J1098+J1099</f>
        <v>153409.58000000002</v>
      </c>
      <c r="K1097" s="1962">
        <f t="shared" si="133"/>
        <v>76.704790000000017</v>
      </c>
      <c r="L1097" s="1704">
        <f>L1098</f>
        <v>200000</v>
      </c>
      <c r="M1097" s="1704">
        <f>M1098</f>
        <v>180000</v>
      </c>
      <c r="N1097" s="1188">
        <f t="shared" si="138"/>
        <v>90</v>
      </c>
      <c r="O1097" s="1930">
        <f t="shared" si="134"/>
        <v>400000</v>
      </c>
      <c r="P1097" s="1930">
        <f t="shared" si="137"/>
        <v>333409.58</v>
      </c>
      <c r="Q1097" s="1962">
        <f t="shared" si="136"/>
        <v>83.352395000000001</v>
      </c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DD1097" s="2"/>
      <c r="DE1097" s="2"/>
      <c r="FV1097" s="2"/>
      <c r="FW1097" s="2"/>
      <c r="FX1097" s="2"/>
      <c r="FY1097" s="2"/>
      <c r="GK1097" s="2"/>
      <c r="GL1097" s="2"/>
      <c r="GM1097" s="2"/>
      <c r="GN1097" s="2"/>
      <c r="GO1097" s="2"/>
      <c r="GP1097" s="2"/>
      <c r="GQ1097" s="2"/>
      <c r="GR1097" s="2"/>
      <c r="GS1097" s="2"/>
      <c r="GT1097" s="2"/>
      <c r="GU1097" s="2"/>
    </row>
    <row r="1098" spans="1:203" s="10" customFormat="1" ht="33" customHeight="1" thickBot="1" x14ac:dyDescent="0.3">
      <c r="A1098" s="80"/>
      <c r="B1098" s="130"/>
      <c r="C1098" s="502"/>
      <c r="D1098" s="502"/>
      <c r="E1098" s="132"/>
      <c r="F1098" s="179">
        <v>422100</v>
      </c>
      <c r="G1098" s="179"/>
      <c r="H1098" s="1477" t="s">
        <v>1431</v>
      </c>
      <c r="I1098" s="1926">
        <v>150000</v>
      </c>
      <c r="J1098" s="1926">
        <v>126379.58</v>
      </c>
      <c r="K1098" s="1914">
        <f t="shared" si="133"/>
        <v>84.253053333333341</v>
      </c>
      <c r="L1098" s="1694">
        <v>200000</v>
      </c>
      <c r="M1098" s="1694">
        <v>180000</v>
      </c>
      <c r="N1098" s="1968">
        <f t="shared" si="138"/>
        <v>90</v>
      </c>
      <c r="O1098" s="1934">
        <f t="shared" si="134"/>
        <v>350000</v>
      </c>
      <c r="P1098" s="1934">
        <f t="shared" si="137"/>
        <v>306379.58</v>
      </c>
      <c r="Q1098" s="1914">
        <f t="shared" si="136"/>
        <v>87.537022857142858</v>
      </c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DD1098" s="2"/>
      <c r="DE1098" s="2"/>
      <c r="FV1098" s="2"/>
      <c r="FW1098" s="2"/>
      <c r="FX1098" s="2"/>
      <c r="FY1098" s="2"/>
      <c r="GK1098" s="2"/>
      <c r="GL1098" s="2"/>
      <c r="GM1098" s="2"/>
      <c r="GN1098" s="2"/>
      <c r="GO1098" s="2"/>
      <c r="GP1098" s="2"/>
      <c r="GQ1098" s="2"/>
      <c r="GR1098" s="2"/>
      <c r="GS1098" s="2"/>
      <c r="GT1098" s="2"/>
      <c r="GU1098" s="2"/>
    </row>
    <row r="1099" spans="1:203" s="10" customFormat="1" ht="33" thickTop="1" thickBot="1" x14ac:dyDescent="0.3">
      <c r="A1099" s="137"/>
      <c r="B1099" s="116"/>
      <c r="C1099" s="497"/>
      <c r="D1099" s="497"/>
      <c r="E1099" s="181"/>
      <c r="F1099" s="182">
        <v>422200</v>
      </c>
      <c r="G1099" s="182"/>
      <c r="H1099" s="1475" t="s">
        <v>1369</v>
      </c>
      <c r="I1099" s="1924">
        <v>50000</v>
      </c>
      <c r="J1099" s="1924">
        <v>27030</v>
      </c>
      <c r="K1099" s="1228">
        <f t="shared" si="133"/>
        <v>54.059999999999995</v>
      </c>
      <c r="L1099" s="1693"/>
      <c r="M1099" s="1693"/>
      <c r="N1099" s="1215"/>
      <c r="O1099" s="2191">
        <f t="shared" si="134"/>
        <v>50000</v>
      </c>
      <c r="P1099" s="1923">
        <f t="shared" si="137"/>
        <v>27030</v>
      </c>
      <c r="Q1099" s="1228">
        <f t="shared" si="136"/>
        <v>54.059999999999995</v>
      </c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DD1099" s="2"/>
      <c r="DE1099" s="2"/>
      <c r="FV1099" s="2"/>
      <c r="FW1099" s="2"/>
      <c r="FX1099" s="2"/>
      <c r="FY1099" s="2"/>
      <c r="GK1099" s="2"/>
      <c r="GL1099" s="2"/>
      <c r="GM1099" s="2"/>
      <c r="GN1099" s="2"/>
      <c r="GO1099" s="2"/>
      <c r="GP1099" s="2"/>
      <c r="GQ1099" s="2"/>
      <c r="GR1099" s="2"/>
      <c r="GS1099" s="2"/>
      <c r="GT1099" s="2"/>
      <c r="GU1099" s="2"/>
    </row>
    <row r="1100" spans="1:203" s="10" customFormat="1" ht="17.25" customHeight="1" thickTop="1" thickBot="1" x14ac:dyDescent="0.3">
      <c r="A1100" s="28"/>
      <c r="B1100" s="171"/>
      <c r="C1100" s="569"/>
      <c r="D1100" s="569"/>
      <c r="E1100" s="178">
        <v>161</v>
      </c>
      <c r="F1100" s="180">
        <v>423</v>
      </c>
      <c r="G1100" s="180"/>
      <c r="H1100" s="1473" t="s">
        <v>1378</v>
      </c>
      <c r="I1100" s="1922">
        <f>I1101+I1102+I1103+I1104+I1105+I1106+I1107</f>
        <v>5200000</v>
      </c>
      <c r="J1100" s="1922">
        <f>J1101+J1102+J1103+J1104+J1107</f>
        <v>4829032.92</v>
      </c>
      <c r="K1100" s="1187">
        <f t="shared" si="133"/>
        <v>92.866017692307693</v>
      </c>
      <c r="L1100" s="2311">
        <f>L1101+L1102+L1103+L1104+L1105+L1106+L1107</f>
        <v>35045507</v>
      </c>
      <c r="M1100" s="1692">
        <f>M1101+M1102+M1103+M1104+M1105+M1106+M1107</f>
        <v>33695850.240000002</v>
      </c>
      <c r="N1100" s="1962">
        <f t="shared" si="138"/>
        <v>96.148845100172181</v>
      </c>
      <c r="O1100" s="1937">
        <f t="shared" si="134"/>
        <v>40245507</v>
      </c>
      <c r="P1100" s="1937">
        <f>J1100+M1100</f>
        <v>38524883.160000004</v>
      </c>
      <c r="Q1100" s="1962">
        <f t="shared" si="136"/>
        <v>95.724680919040239</v>
      </c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DD1100" s="2"/>
      <c r="DE1100" s="2"/>
      <c r="FV1100" s="2"/>
      <c r="FW1100" s="2"/>
      <c r="FX1100" s="2"/>
      <c r="FY1100" s="2"/>
      <c r="GK1100" s="2"/>
      <c r="GL1100" s="2"/>
      <c r="GM1100" s="2"/>
      <c r="GN1100" s="2"/>
      <c r="GO1100" s="2"/>
      <c r="GP1100" s="2"/>
      <c r="GQ1100" s="2"/>
      <c r="GR1100" s="2"/>
      <c r="GS1100" s="2"/>
      <c r="GT1100" s="2"/>
      <c r="GU1100" s="2"/>
    </row>
    <row r="1101" spans="1:203" s="10" customFormat="1" ht="33" customHeight="1" thickTop="1" thickBot="1" x14ac:dyDescent="0.3">
      <c r="A1101" s="80"/>
      <c r="B1101" s="130"/>
      <c r="C1101" s="502"/>
      <c r="D1101" s="502"/>
      <c r="E1101" s="186"/>
      <c r="F1101" s="226">
        <v>423200</v>
      </c>
      <c r="G1101" s="226"/>
      <c r="H1101" s="1485" t="s">
        <v>1583</v>
      </c>
      <c r="I1101" s="2061">
        <v>120000</v>
      </c>
      <c r="J1101" s="2061">
        <v>70957.2</v>
      </c>
      <c r="K1101" s="1187">
        <f t="shared" si="133"/>
        <v>59.131</v>
      </c>
      <c r="L1101" s="2312">
        <v>150000</v>
      </c>
      <c r="M1101" s="1718">
        <v>70896</v>
      </c>
      <c r="N1101" s="1842">
        <f t="shared" si="138"/>
        <v>47.264000000000003</v>
      </c>
      <c r="O1101" s="1936">
        <f t="shared" si="134"/>
        <v>270000</v>
      </c>
      <c r="P1101" s="1936">
        <f t="shared" ref="P1101:P1120" si="139">J1101+M1101</f>
        <v>141853.20000000001</v>
      </c>
      <c r="Q1101" s="1914">
        <f t="shared" si="136"/>
        <v>52.538222222222231</v>
      </c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DD1101" s="2"/>
      <c r="DE1101" s="2"/>
      <c r="FV1101" s="2"/>
      <c r="FW1101" s="2"/>
      <c r="FX1101" s="2"/>
      <c r="FY1101" s="2"/>
      <c r="GK1101" s="2"/>
      <c r="GL1101" s="2"/>
      <c r="GM1101" s="2"/>
      <c r="GN1101" s="2"/>
      <c r="GO1101" s="2"/>
      <c r="GP1101" s="2"/>
      <c r="GQ1101" s="2"/>
      <c r="GR1101" s="2"/>
      <c r="GS1101" s="2"/>
      <c r="GT1101" s="2"/>
      <c r="GU1101" s="2"/>
    </row>
    <row r="1102" spans="1:203" s="10" customFormat="1" ht="28.5" customHeight="1" thickTop="1" thickBot="1" x14ac:dyDescent="0.3">
      <c r="A1102" s="80"/>
      <c r="B1102" s="130"/>
      <c r="C1102" s="502"/>
      <c r="D1102" s="502"/>
      <c r="E1102" s="186"/>
      <c r="F1102" s="225">
        <v>423300</v>
      </c>
      <c r="G1102" s="225"/>
      <c r="H1102" s="1486" t="s">
        <v>1465</v>
      </c>
      <c r="I1102" s="1939">
        <v>30000</v>
      </c>
      <c r="J1102" s="1939">
        <v>0</v>
      </c>
      <c r="K1102" s="1187">
        <f t="shared" si="133"/>
        <v>0</v>
      </c>
      <c r="L1102" s="2309">
        <v>180000</v>
      </c>
      <c r="M1102" s="1699">
        <v>40225.74</v>
      </c>
      <c r="N1102" s="1842">
        <f t="shared" si="138"/>
        <v>22.347633333333334</v>
      </c>
      <c r="O1102" s="1936">
        <f t="shared" si="134"/>
        <v>210000</v>
      </c>
      <c r="P1102" s="1936">
        <f t="shared" si="139"/>
        <v>40225.74</v>
      </c>
      <c r="Q1102" s="1914">
        <f t="shared" si="136"/>
        <v>19.155114285714284</v>
      </c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DD1102" s="2"/>
      <c r="DE1102" s="2"/>
      <c r="FV1102" s="2"/>
      <c r="FW1102" s="2"/>
      <c r="FX1102" s="2"/>
      <c r="FY1102" s="2"/>
      <c r="GK1102" s="2"/>
      <c r="GL1102" s="2"/>
      <c r="GM1102" s="2"/>
      <c r="GN1102" s="2"/>
      <c r="GO1102" s="2"/>
      <c r="GP1102" s="2"/>
      <c r="GQ1102" s="2"/>
      <c r="GR1102" s="2"/>
      <c r="GS1102" s="2"/>
      <c r="GT1102" s="2"/>
      <c r="GU1102" s="2"/>
    </row>
    <row r="1103" spans="1:203" s="10" customFormat="1" ht="17.25" customHeight="1" thickTop="1" thickBot="1" x14ac:dyDescent="0.3">
      <c r="A1103" s="80"/>
      <c r="B1103" s="489"/>
      <c r="C1103" s="939"/>
      <c r="D1103" s="939"/>
      <c r="E1103" s="190"/>
      <c r="F1103" s="191">
        <v>423400</v>
      </c>
      <c r="G1103" s="191"/>
      <c r="H1103" s="1476" t="s">
        <v>1470</v>
      </c>
      <c r="I1103" s="1939">
        <v>820000</v>
      </c>
      <c r="J1103" s="1939">
        <v>715516.45</v>
      </c>
      <c r="K1103" s="1187">
        <f t="shared" si="133"/>
        <v>87.258103658536584</v>
      </c>
      <c r="L1103" s="2309">
        <v>750000</v>
      </c>
      <c r="M1103" s="1699">
        <v>662233</v>
      </c>
      <c r="N1103" s="1842">
        <f t="shared" si="138"/>
        <v>88.297733333333326</v>
      </c>
      <c r="O1103" s="1936">
        <f t="shared" si="134"/>
        <v>1570000</v>
      </c>
      <c r="P1103" s="1936">
        <f t="shared" si="139"/>
        <v>1377749.45</v>
      </c>
      <c r="Q1103" s="1914">
        <f t="shared" si="136"/>
        <v>87.754742038216563</v>
      </c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DD1103" s="2"/>
      <c r="DE1103" s="2"/>
      <c r="FV1103" s="2"/>
      <c r="FW1103" s="2"/>
      <c r="FX1103" s="2"/>
      <c r="FY1103" s="2"/>
      <c r="GK1103" s="2"/>
      <c r="GL1103" s="2"/>
      <c r="GM1103" s="2"/>
      <c r="GN1103" s="2"/>
      <c r="GO1103" s="2"/>
      <c r="GP1103" s="2"/>
      <c r="GQ1103" s="2"/>
      <c r="GR1103" s="2"/>
      <c r="GS1103" s="2"/>
      <c r="GT1103" s="2"/>
      <c r="GU1103" s="2"/>
    </row>
    <row r="1104" spans="1:203" s="10" customFormat="1" ht="17.25" customHeight="1" thickTop="1" thickBot="1" x14ac:dyDescent="0.3">
      <c r="A1104" s="80"/>
      <c r="B1104" s="489"/>
      <c r="C1104" s="939"/>
      <c r="D1104" s="939"/>
      <c r="E1104" s="190"/>
      <c r="F1104" s="191">
        <v>423500</v>
      </c>
      <c r="G1104" s="191"/>
      <c r="H1104" s="1476" t="s">
        <v>1499</v>
      </c>
      <c r="I1104" s="1939">
        <v>300000</v>
      </c>
      <c r="J1104" s="1939">
        <v>283339</v>
      </c>
      <c r="K1104" s="1187">
        <f t="shared" si="133"/>
        <v>94.446333333333328</v>
      </c>
      <c r="L1104" s="2309">
        <v>600000</v>
      </c>
      <c r="M1104" s="1699">
        <v>564140.77</v>
      </c>
      <c r="N1104" s="1842">
        <f t="shared" si="138"/>
        <v>94.023461666666677</v>
      </c>
      <c r="O1104" s="1940">
        <f t="shared" si="134"/>
        <v>900000</v>
      </c>
      <c r="P1104" s="1940">
        <f t="shared" si="139"/>
        <v>847479.77</v>
      </c>
      <c r="Q1104" s="1914">
        <f t="shared" si="136"/>
        <v>94.164418888888889</v>
      </c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DD1104" s="2"/>
      <c r="DE1104" s="2"/>
      <c r="FV1104" s="2"/>
      <c r="FW1104" s="2"/>
      <c r="FX1104" s="2"/>
      <c r="FY1104" s="2"/>
      <c r="GK1104" s="2"/>
      <c r="GL1104" s="2"/>
      <c r="GM1104" s="2"/>
      <c r="GN1104" s="2"/>
      <c r="GO1104" s="2"/>
      <c r="GP1104" s="2"/>
      <c r="GQ1104" s="2"/>
      <c r="GR1104" s="2"/>
      <c r="GS1104" s="2"/>
      <c r="GT1104" s="2"/>
      <c r="GU1104" s="2"/>
    </row>
    <row r="1105" spans="1:203" s="10" customFormat="1" ht="17.25" customHeight="1" thickTop="1" thickBot="1" x14ac:dyDescent="0.3">
      <c r="A1105" s="80"/>
      <c r="B1105" s="489"/>
      <c r="C1105" s="939"/>
      <c r="D1105" s="939"/>
      <c r="E1105" s="190"/>
      <c r="F1105" s="191">
        <v>423600</v>
      </c>
      <c r="G1105" s="191"/>
      <c r="H1105" s="1476" t="s">
        <v>70</v>
      </c>
      <c r="I1105" s="1939"/>
      <c r="J1105" s="1939"/>
      <c r="K1105" s="1187"/>
      <c r="L1105" s="2309">
        <v>100000</v>
      </c>
      <c r="M1105" s="1699">
        <v>0</v>
      </c>
      <c r="N1105" s="1842">
        <f t="shared" si="138"/>
        <v>0</v>
      </c>
      <c r="O1105" s="1940">
        <f t="shared" si="134"/>
        <v>100000</v>
      </c>
      <c r="P1105" s="1940">
        <f t="shared" si="139"/>
        <v>0</v>
      </c>
      <c r="Q1105" s="1914">
        <f t="shared" si="136"/>
        <v>0</v>
      </c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DD1105" s="2"/>
      <c r="DE1105" s="2"/>
      <c r="FV1105" s="2"/>
      <c r="FW1105" s="2"/>
      <c r="FX1105" s="2"/>
      <c r="FY1105" s="2"/>
      <c r="GK1105" s="2"/>
      <c r="GL1105" s="2"/>
      <c r="GM1105" s="2"/>
      <c r="GN1105" s="2"/>
      <c r="GO1105" s="2"/>
      <c r="GP1105" s="2"/>
      <c r="GQ1105" s="2"/>
      <c r="GR1105" s="2"/>
      <c r="GS1105" s="2"/>
      <c r="GT1105" s="2"/>
      <c r="GU1105" s="2"/>
    </row>
    <row r="1106" spans="1:203" s="10" customFormat="1" ht="17.25" customHeight="1" thickTop="1" thickBot="1" x14ac:dyDescent="0.3">
      <c r="A1106" s="80"/>
      <c r="B1106" s="489"/>
      <c r="C1106" s="939"/>
      <c r="D1106" s="939"/>
      <c r="E1106" s="132"/>
      <c r="F1106" s="179">
        <v>423700</v>
      </c>
      <c r="G1106" s="179"/>
      <c r="H1106" s="1477" t="s">
        <v>871</v>
      </c>
      <c r="I1106" s="1926"/>
      <c r="J1106" s="1926"/>
      <c r="K1106" s="1187"/>
      <c r="L1106" s="2313">
        <v>20000</v>
      </c>
      <c r="M1106" s="1694">
        <v>2575</v>
      </c>
      <c r="N1106" s="1842">
        <f t="shared" si="138"/>
        <v>12.875</v>
      </c>
      <c r="O1106" s="1941">
        <f t="shared" si="134"/>
        <v>20000</v>
      </c>
      <c r="P1106" s="1941">
        <f t="shared" si="139"/>
        <v>2575</v>
      </c>
      <c r="Q1106" s="1914">
        <f t="shared" si="136"/>
        <v>12.875</v>
      </c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DD1106" s="2"/>
      <c r="DE1106" s="2"/>
      <c r="FV1106" s="2"/>
      <c r="FW1106" s="2"/>
      <c r="FX1106" s="2"/>
      <c r="FY1106" s="2"/>
      <c r="GK1106" s="2"/>
      <c r="GL1106" s="2"/>
      <c r="GM1106" s="2"/>
      <c r="GN1106" s="2"/>
      <c r="GO1106" s="2"/>
      <c r="GP1106" s="2"/>
      <c r="GQ1106" s="2"/>
      <c r="GR1106" s="2"/>
      <c r="GS1106" s="2"/>
      <c r="GT1106" s="2"/>
      <c r="GU1106" s="2"/>
    </row>
    <row r="1107" spans="1:203" s="10" customFormat="1" ht="17.25" thickTop="1" thickBot="1" x14ac:dyDescent="0.3">
      <c r="A1107" s="137"/>
      <c r="B1107" s="490"/>
      <c r="C1107" s="940"/>
      <c r="D1107" s="940"/>
      <c r="E1107" s="132"/>
      <c r="F1107" s="179">
        <v>423900</v>
      </c>
      <c r="G1107" s="179"/>
      <c r="H1107" s="1477" t="s">
        <v>1466</v>
      </c>
      <c r="I1107" s="1926">
        <v>3930000</v>
      </c>
      <c r="J1107" s="1926">
        <v>3759220.27</v>
      </c>
      <c r="K1107" s="1187">
        <f>J1107/I1107*100</f>
        <v>95.654459796437663</v>
      </c>
      <c r="L1107" s="2313">
        <v>33245507</v>
      </c>
      <c r="M1107" s="1694">
        <v>32355779.73</v>
      </c>
      <c r="N1107" s="1190"/>
      <c r="O1107" s="1931">
        <f t="shared" si="134"/>
        <v>37175507</v>
      </c>
      <c r="P1107" s="1931">
        <f>J1107+M1107</f>
        <v>36115000</v>
      </c>
      <c r="Q1107" s="1914">
        <f t="shared" si="136"/>
        <v>97.147296471303008</v>
      </c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DD1107" s="2"/>
      <c r="DE1107" s="2"/>
      <c r="FV1107" s="2"/>
      <c r="FW1107" s="2"/>
      <c r="FX1107" s="2"/>
      <c r="FY1107" s="2"/>
      <c r="GK1107" s="2"/>
      <c r="GL1107" s="2"/>
      <c r="GM1107" s="2"/>
      <c r="GN1107" s="2"/>
      <c r="GO1107" s="2"/>
      <c r="GP1107" s="2"/>
      <c r="GQ1107" s="2"/>
      <c r="GR1107" s="2"/>
      <c r="GS1107" s="2"/>
      <c r="GT1107" s="2"/>
      <c r="GU1107" s="2"/>
    </row>
    <row r="1108" spans="1:203" s="10" customFormat="1" ht="17.25" customHeight="1" thickTop="1" thickBot="1" x14ac:dyDescent="0.3">
      <c r="A1108" s="28"/>
      <c r="B1108" s="491"/>
      <c r="C1108" s="941"/>
      <c r="D1108" s="941"/>
      <c r="E1108" s="263">
        <v>162</v>
      </c>
      <c r="F1108" s="227">
        <v>424</v>
      </c>
      <c r="G1108" s="227"/>
      <c r="H1108" s="1483" t="s">
        <v>1401</v>
      </c>
      <c r="I1108" s="1922">
        <f>I1110</f>
        <v>300000</v>
      </c>
      <c r="J1108" s="1922">
        <v>300000</v>
      </c>
      <c r="K1108" s="1187"/>
      <c r="L1108" s="2311">
        <f>L1109</f>
        <v>400000</v>
      </c>
      <c r="M1108" s="1692">
        <f>M1109</f>
        <v>332000</v>
      </c>
      <c r="N1108" s="1962">
        <f t="shared" si="138"/>
        <v>83</v>
      </c>
      <c r="O1108" s="1944">
        <f t="shared" si="134"/>
        <v>700000</v>
      </c>
      <c r="P1108" s="1944">
        <f t="shared" si="139"/>
        <v>632000</v>
      </c>
      <c r="Q1108" s="1914">
        <f t="shared" si="136"/>
        <v>90.285714285714278</v>
      </c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DD1108" s="2"/>
      <c r="DE1108" s="2"/>
      <c r="FV1108" s="2"/>
      <c r="FW1108" s="2"/>
      <c r="FX1108" s="2"/>
      <c r="FY1108" s="2"/>
      <c r="GK1108" s="2"/>
      <c r="GL1108" s="2"/>
      <c r="GM1108" s="2"/>
      <c r="GN1108" s="2"/>
      <c r="GO1108" s="2"/>
      <c r="GP1108" s="2"/>
      <c r="GQ1108" s="2"/>
      <c r="GR1108" s="2"/>
      <c r="GS1108" s="2"/>
      <c r="GT1108" s="2"/>
      <c r="GU1108" s="2"/>
    </row>
    <row r="1109" spans="1:203" s="10" customFormat="1" ht="17.25" customHeight="1" thickTop="1" thickBot="1" x14ac:dyDescent="0.3">
      <c r="A1109" s="80"/>
      <c r="B1109" s="489"/>
      <c r="C1109" s="939"/>
      <c r="D1109" s="939"/>
      <c r="E1109" s="225"/>
      <c r="F1109" s="226">
        <v>424300</v>
      </c>
      <c r="G1109" s="226"/>
      <c r="H1109" s="1485" t="s">
        <v>1549</v>
      </c>
      <c r="I1109" s="1959"/>
      <c r="J1109" s="1959"/>
      <c r="K1109" s="1187"/>
      <c r="L1109" s="2312">
        <v>400000</v>
      </c>
      <c r="M1109" s="1718">
        <v>332000</v>
      </c>
      <c r="N1109" s="1842">
        <f t="shared" si="138"/>
        <v>83</v>
      </c>
      <c r="O1109" s="1938">
        <f t="shared" si="134"/>
        <v>400000</v>
      </c>
      <c r="P1109" s="1938">
        <f t="shared" si="139"/>
        <v>332000</v>
      </c>
      <c r="Q1109" s="1914">
        <f t="shared" si="136"/>
        <v>83</v>
      </c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DD1109" s="2"/>
      <c r="DE1109" s="2"/>
      <c r="FV1109" s="2"/>
      <c r="FW1109" s="2"/>
      <c r="FX1109" s="2"/>
      <c r="FY1109" s="2"/>
      <c r="GK1109" s="2"/>
      <c r="GL1109" s="2"/>
      <c r="GM1109" s="2"/>
      <c r="GN1109" s="2"/>
      <c r="GO1109" s="2"/>
      <c r="GP1109" s="2"/>
      <c r="GQ1109" s="2"/>
      <c r="GR1109" s="2"/>
      <c r="GS1109" s="2"/>
      <c r="GT1109" s="2"/>
      <c r="GU1109" s="2"/>
    </row>
    <row r="1110" spans="1:203" s="10" customFormat="1" ht="17.25" thickTop="1" thickBot="1" x14ac:dyDescent="0.3">
      <c r="A1110" s="137"/>
      <c r="B1110" s="490"/>
      <c r="C1110" s="940"/>
      <c r="D1110" s="940"/>
      <c r="E1110" s="182"/>
      <c r="F1110" s="191">
        <v>424900</v>
      </c>
      <c r="G1110" s="191"/>
      <c r="H1110" s="1476" t="s">
        <v>1493</v>
      </c>
      <c r="I1110" s="1939">
        <v>300000</v>
      </c>
      <c r="J1110" s="1939"/>
      <c r="K1110" s="1187"/>
      <c r="L1110" s="2309"/>
      <c r="M1110" s="2200"/>
      <c r="N1110" s="1228"/>
      <c r="O1110" s="1931"/>
      <c r="P1110" s="1931">
        <v>300000</v>
      </c>
      <c r="Q1110" s="1914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DD1110" s="2"/>
      <c r="DE1110" s="2"/>
      <c r="FV1110" s="2"/>
      <c r="FW1110" s="2"/>
      <c r="FX1110" s="2"/>
      <c r="FY1110" s="2"/>
      <c r="GK1110" s="2"/>
      <c r="GL1110" s="2"/>
      <c r="GM1110" s="2"/>
      <c r="GN1110" s="2"/>
      <c r="GO1110" s="2"/>
      <c r="GP1110" s="2"/>
      <c r="GQ1110" s="2"/>
      <c r="GR1110" s="2"/>
      <c r="GS1110" s="2"/>
      <c r="GT1110" s="2"/>
      <c r="GU1110" s="2"/>
    </row>
    <row r="1111" spans="1:203" s="10" customFormat="1" ht="17.25" customHeight="1" thickTop="1" thickBot="1" x14ac:dyDescent="0.3">
      <c r="A1111" s="28"/>
      <c r="B1111" s="491"/>
      <c r="C1111" s="2520"/>
      <c r="D1111" s="941"/>
      <c r="E1111" s="225">
        <v>163</v>
      </c>
      <c r="F1111" s="180">
        <v>425</v>
      </c>
      <c r="G1111" s="180"/>
      <c r="H1111" s="1473" t="s">
        <v>1428</v>
      </c>
      <c r="I1111" s="1922">
        <f>I1112+I1113</f>
        <v>600000</v>
      </c>
      <c r="J1111" s="1922">
        <f>J1112+J1113</f>
        <v>331798</v>
      </c>
      <c r="K1111" s="1187">
        <f t="shared" ref="K1111:K1134" si="140">J1111/I1111*100</f>
        <v>55.299666666666667</v>
      </c>
      <c r="L1111" s="1692">
        <f>L1112+L1113</f>
        <v>1000000</v>
      </c>
      <c r="M1111" s="1692">
        <f>M1112+M1113</f>
        <v>751000</v>
      </c>
      <c r="N1111" s="1962">
        <f t="shared" si="138"/>
        <v>75.099999999999994</v>
      </c>
      <c r="O1111" s="1944">
        <f>I1111+L1111</f>
        <v>1600000</v>
      </c>
      <c r="P1111" s="1944">
        <f t="shared" si="139"/>
        <v>1082798</v>
      </c>
      <c r="Q1111" s="1962">
        <f t="shared" ref="Q1111:Q1136" si="141">P1111/O1111*100</f>
        <v>67.674875</v>
      </c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DD1111" s="2"/>
      <c r="DE1111" s="2"/>
      <c r="FV1111" s="2"/>
      <c r="FW1111" s="2"/>
      <c r="FX1111" s="2"/>
      <c r="FY1111" s="2"/>
      <c r="GK1111" s="2"/>
      <c r="GL1111" s="2"/>
      <c r="GM1111" s="2"/>
      <c r="GN1111" s="2"/>
      <c r="GO1111" s="2"/>
      <c r="GP1111" s="2"/>
      <c r="GQ1111" s="2"/>
      <c r="GR1111" s="2"/>
      <c r="GS1111" s="2"/>
      <c r="GT1111" s="2"/>
      <c r="GU1111" s="2"/>
    </row>
    <row r="1112" spans="1:203" s="10" customFormat="1" ht="45.75" customHeight="1" thickTop="1" thickBot="1" x14ac:dyDescent="0.3">
      <c r="A1112" s="80"/>
      <c r="B1112" s="489"/>
      <c r="C1112" s="2521"/>
      <c r="D1112" s="939"/>
      <c r="E1112" s="191"/>
      <c r="F1112" s="226">
        <v>425100</v>
      </c>
      <c r="G1112" s="189"/>
      <c r="H1112" s="1590" t="s">
        <v>1520</v>
      </c>
      <c r="I1112" s="1935">
        <v>100000</v>
      </c>
      <c r="J1112" s="1935">
        <v>0</v>
      </c>
      <c r="K1112" s="1187">
        <f t="shared" si="140"/>
        <v>0</v>
      </c>
      <c r="L1112" s="1721">
        <v>500000</v>
      </c>
      <c r="M1112" s="1721">
        <v>311000</v>
      </c>
      <c r="N1112" s="1842">
        <f t="shared" si="138"/>
        <v>62.2</v>
      </c>
      <c r="O1112" s="1941">
        <f>I1112+L1112</f>
        <v>600000</v>
      </c>
      <c r="P1112" s="1941">
        <f t="shared" si="139"/>
        <v>311000</v>
      </c>
      <c r="Q1112" s="1914">
        <f t="shared" si="141"/>
        <v>51.833333333333329</v>
      </c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DD1112" s="2"/>
      <c r="DE1112" s="2"/>
      <c r="FV1112" s="2"/>
      <c r="FW1112" s="2"/>
      <c r="FX1112" s="2"/>
      <c r="FY1112" s="2"/>
      <c r="GK1112" s="2"/>
      <c r="GL1112" s="2"/>
      <c r="GM1112" s="2"/>
      <c r="GN1112" s="2"/>
      <c r="GO1112" s="2"/>
      <c r="GP1112" s="2"/>
      <c r="GQ1112" s="2"/>
      <c r="GR1112" s="2"/>
      <c r="GS1112" s="2"/>
      <c r="GT1112" s="2"/>
      <c r="GU1112" s="2"/>
    </row>
    <row r="1113" spans="1:203" s="10" customFormat="1" ht="17.25" thickTop="1" thickBot="1" x14ac:dyDescent="0.3">
      <c r="A1113" s="137"/>
      <c r="B1113" s="116"/>
      <c r="C1113" s="497"/>
      <c r="D1113" s="497"/>
      <c r="E1113" s="182"/>
      <c r="F1113" s="223">
        <v>425200</v>
      </c>
      <c r="G1113" s="223"/>
      <c r="H1113" s="1475" t="s">
        <v>1461</v>
      </c>
      <c r="I1113" s="1924">
        <v>500000</v>
      </c>
      <c r="J1113" s="1924">
        <v>331798</v>
      </c>
      <c r="K1113" s="1187">
        <f t="shared" si="140"/>
        <v>66.3596</v>
      </c>
      <c r="L1113" s="1693">
        <v>500000</v>
      </c>
      <c r="M1113" s="1693">
        <v>440000</v>
      </c>
      <c r="N1113" s="1190">
        <f t="shared" si="138"/>
        <v>88</v>
      </c>
      <c r="O1113" s="1931">
        <f>I1113+L1113</f>
        <v>1000000</v>
      </c>
      <c r="P1113" s="1931">
        <f t="shared" si="139"/>
        <v>771798</v>
      </c>
      <c r="Q1113" s="1228">
        <f t="shared" si="141"/>
        <v>77.1798</v>
      </c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DD1113" s="2"/>
      <c r="DE1113" s="2"/>
      <c r="FV1113" s="2"/>
      <c r="FW1113" s="2"/>
      <c r="FX1113" s="2"/>
      <c r="FY1113" s="2"/>
      <c r="GK1113" s="2"/>
      <c r="GL1113" s="2"/>
      <c r="GM1113" s="2"/>
      <c r="GN1113" s="2"/>
      <c r="GO1113" s="2"/>
      <c r="GP1113" s="2"/>
      <c r="GQ1113" s="2"/>
      <c r="GR1113" s="2"/>
      <c r="GS1113" s="2"/>
      <c r="GT1113" s="2"/>
      <c r="GU1113" s="2"/>
    </row>
    <row r="1114" spans="1:203" s="10" customFormat="1" ht="17.25" customHeight="1" thickTop="1" thickBot="1" x14ac:dyDescent="0.3">
      <c r="A1114" s="28"/>
      <c r="B1114" s="171"/>
      <c r="C1114" s="569"/>
      <c r="D1114" s="569"/>
      <c r="E1114" s="177">
        <v>164</v>
      </c>
      <c r="F1114" s="180">
        <v>426</v>
      </c>
      <c r="G1114" s="180"/>
      <c r="H1114" s="1473" t="s">
        <v>1403</v>
      </c>
      <c r="I1114" s="1922">
        <f>I1115+I1117+I1118+I1119</f>
        <v>650000</v>
      </c>
      <c r="J1114" s="1922">
        <f>J1115+J1117+J1119</f>
        <v>522154.46</v>
      </c>
      <c r="K1114" s="1187">
        <f t="shared" si="140"/>
        <v>80.331455384615396</v>
      </c>
      <c r="L1114" s="1692">
        <f>L1115+L1117+L1118+L1119+L1116</f>
        <v>21812000</v>
      </c>
      <c r="M1114" s="1692">
        <f>M1115+M1117+M1118+M1119+M1116</f>
        <v>21625000</v>
      </c>
      <c r="N1114" s="1188">
        <f t="shared" si="138"/>
        <v>99.142673757564651</v>
      </c>
      <c r="O1114" s="1944">
        <f>I1114+L1114</f>
        <v>22462000</v>
      </c>
      <c r="P1114" s="1944">
        <f t="shared" si="139"/>
        <v>22147154.460000001</v>
      </c>
      <c r="Q1114" s="1962">
        <f t="shared" si="141"/>
        <v>98.598319205769741</v>
      </c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DD1114" s="2"/>
      <c r="DE1114" s="2"/>
      <c r="FV1114" s="2"/>
      <c r="FW1114" s="2"/>
      <c r="FX1114" s="2"/>
      <c r="FY1114" s="2"/>
      <c r="GK1114" s="2"/>
      <c r="GL1114" s="2"/>
      <c r="GM1114" s="2"/>
      <c r="GN1114" s="2"/>
      <c r="GO1114" s="2"/>
      <c r="GP1114" s="2"/>
      <c r="GQ1114" s="2"/>
      <c r="GR1114" s="2"/>
      <c r="GS1114" s="2"/>
      <c r="GT1114" s="2"/>
      <c r="GU1114" s="2"/>
    </row>
    <row r="1115" spans="1:203" s="10" customFormat="1" ht="17.25" customHeight="1" thickTop="1" thickBot="1" x14ac:dyDescent="0.3">
      <c r="A1115" s="80"/>
      <c r="B1115" s="130"/>
      <c r="C1115" s="502"/>
      <c r="D1115" s="502"/>
      <c r="E1115" s="186"/>
      <c r="F1115" s="225">
        <v>426100</v>
      </c>
      <c r="G1115" s="225"/>
      <c r="H1115" s="1486" t="s">
        <v>1379</v>
      </c>
      <c r="I1115" s="1942">
        <v>200000</v>
      </c>
      <c r="J1115" s="1942">
        <v>99371.12</v>
      </c>
      <c r="K1115" s="1187">
        <f t="shared" si="140"/>
        <v>49.685559999999995</v>
      </c>
      <c r="L1115" s="1700">
        <v>450000</v>
      </c>
      <c r="M1115" s="1700">
        <v>282000</v>
      </c>
      <c r="N1115" s="1192">
        <f t="shared" si="138"/>
        <v>62.666666666666671</v>
      </c>
      <c r="O1115" s="1936">
        <f>I1115+L1115</f>
        <v>650000</v>
      </c>
      <c r="P1115" s="1936">
        <f t="shared" si="139"/>
        <v>381371.12</v>
      </c>
      <c r="Q1115" s="1914">
        <f t="shared" si="141"/>
        <v>58.672480000000007</v>
      </c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DD1115" s="2"/>
      <c r="DE1115" s="2"/>
      <c r="FV1115" s="2"/>
      <c r="FW1115" s="2"/>
      <c r="FX1115" s="2"/>
      <c r="FY1115" s="2"/>
      <c r="GK1115" s="2"/>
      <c r="GL1115" s="2"/>
      <c r="GM1115" s="2"/>
      <c r="GN1115" s="2"/>
      <c r="GO1115" s="2"/>
      <c r="GP1115" s="2"/>
      <c r="GQ1115" s="2"/>
      <c r="GR1115" s="2"/>
      <c r="GS1115" s="2"/>
      <c r="GT1115" s="2"/>
      <c r="GU1115" s="2"/>
    </row>
    <row r="1116" spans="1:203" s="10" customFormat="1" ht="33" customHeight="1" thickTop="1" thickBot="1" x14ac:dyDescent="0.3">
      <c r="A1116" s="80"/>
      <c r="B1116" s="130"/>
      <c r="C1116" s="502"/>
      <c r="D1116" s="502"/>
      <c r="E1116" s="186"/>
      <c r="F1116" s="225">
        <v>426300</v>
      </c>
      <c r="G1116" s="225"/>
      <c r="H1116" s="1486"/>
      <c r="I1116" s="1942"/>
      <c r="J1116" s="1942"/>
      <c r="K1116" s="1187"/>
      <c r="L1116" s="1700">
        <v>50000</v>
      </c>
      <c r="M1116" s="1700">
        <v>41000</v>
      </c>
      <c r="N1116" s="1192"/>
      <c r="O1116" s="1936"/>
      <c r="P1116" s="1936"/>
      <c r="Q1116" s="1914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DD1116" s="2"/>
      <c r="DE1116" s="2"/>
      <c r="FV1116" s="2"/>
      <c r="FW1116" s="2"/>
      <c r="FX1116" s="2"/>
      <c r="FY1116" s="2"/>
      <c r="GK1116" s="2"/>
      <c r="GL1116" s="2"/>
      <c r="GM1116" s="2"/>
      <c r="GN1116" s="2"/>
      <c r="GO1116" s="2"/>
      <c r="GP1116" s="2"/>
      <c r="GQ1116" s="2"/>
      <c r="GR1116" s="2"/>
      <c r="GS1116" s="2"/>
      <c r="GT1116" s="2"/>
      <c r="GU1116" s="2"/>
    </row>
    <row r="1117" spans="1:203" s="10" customFormat="1" ht="29.25" customHeight="1" thickTop="1" thickBot="1" x14ac:dyDescent="0.3">
      <c r="A1117" s="80"/>
      <c r="B1117" s="130"/>
      <c r="C1117" s="502"/>
      <c r="D1117" s="502"/>
      <c r="E1117" s="190"/>
      <c r="F1117" s="191">
        <v>426400</v>
      </c>
      <c r="G1117" s="191"/>
      <c r="H1117" s="1476" t="s">
        <v>1544</v>
      </c>
      <c r="I1117" s="1939">
        <v>100000</v>
      </c>
      <c r="J1117" s="1939">
        <v>100000</v>
      </c>
      <c r="K1117" s="1187">
        <f t="shared" si="140"/>
        <v>100</v>
      </c>
      <c r="L1117" s="1699">
        <v>400000</v>
      </c>
      <c r="M1117" s="1699">
        <v>350000</v>
      </c>
      <c r="N1117" s="1842">
        <f t="shared" si="138"/>
        <v>87.5</v>
      </c>
      <c r="O1117" s="1936">
        <f t="shared" ref="O1117:O1122" si="142">I1117+L1117</f>
        <v>500000</v>
      </c>
      <c r="P1117" s="1936">
        <f t="shared" si="139"/>
        <v>450000</v>
      </c>
      <c r="Q1117" s="1914">
        <f t="shared" si="141"/>
        <v>90</v>
      </c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DD1117" s="2"/>
      <c r="DE1117" s="2"/>
      <c r="FV1117" s="2"/>
      <c r="FW1117" s="2"/>
      <c r="FX1117" s="2"/>
      <c r="FY1117" s="2"/>
      <c r="GK1117" s="2"/>
      <c r="GL1117" s="2"/>
      <c r="GM1117" s="2"/>
      <c r="GN1117" s="2"/>
      <c r="GO1117" s="2"/>
      <c r="GP1117" s="2"/>
      <c r="GQ1117" s="2"/>
      <c r="GR1117" s="2"/>
      <c r="GS1117" s="2"/>
      <c r="GT1117" s="2"/>
      <c r="GU1117" s="2"/>
    </row>
    <row r="1118" spans="1:203" s="10" customFormat="1" ht="33" thickTop="1" thickBot="1" x14ac:dyDescent="0.3">
      <c r="A1118" s="80"/>
      <c r="B1118" s="130"/>
      <c r="C1118" s="502"/>
      <c r="D1118" s="502"/>
      <c r="E1118" s="190"/>
      <c r="F1118" s="191">
        <v>426800</v>
      </c>
      <c r="G1118" s="179"/>
      <c r="H1118" s="1477" t="s">
        <v>1545</v>
      </c>
      <c r="I1118" s="1926">
        <v>0</v>
      </c>
      <c r="J1118" s="1926">
        <v>0</v>
      </c>
      <c r="K1118" s="1187">
        <v>0</v>
      </c>
      <c r="L1118" s="1694">
        <v>19800000</v>
      </c>
      <c r="M1118" s="1694">
        <v>19744000</v>
      </c>
      <c r="N1118" s="1842">
        <f t="shared" si="138"/>
        <v>99.717171717171709</v>
      </c>
      <c r="O1118" s="1941">
        <f t="shared" si="142"/>
        <v>19800000</v>
      </c>
      <c r="P1118" s="1941">
        <f t="shared" si="139"/>
        <v>19744000</v>
      </c>
      <c r="Q1118" s="1914">
        <f t="shared" si="141"/>
        <v>99.717171717171709</v>
      </c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DD1118" s="2"/>
      <c r="DE1118" s="2"/>
      <c r="FV1118" s="2"/>
      <c r="FW1118" s="2"/>
      <c r="FX1118" s="2"/>
      <c r="FY1118" s="2"/>
      <c r="GK1118" s="2"/>
      <c r="GL1118" s="2"/>
      <c r="GM1118" s="2"/>
      <c r="GN1118" s="2"/>
      <c r="GO1118" s="2"/>
      <c r="GP1118" s="2"/>
      <c r="GQ1118" s="2"/>
      <c r="GR1118" s="2"/>
      <c r="GS1118" s="2"/>
      <c r="GT1118" s="2"/>
      <c r="GU1118" s="2"/>
    </row>
    <row r="1119" spans="1:203" s="10" customFormat="1" ht="17.25" thickTop="1" thickBot="1" x14ac:dyDescent="0.3">
      <c r="A1119" s="137"/>
      <c r="B1119" s="116"/>
      <c r="C1119" s="497"/>
      <c r="D1119" s="497"/>
      <c r="E1119" s="132"/>
      <c r="F1119" s="179">
        <v>426900</v>
      </c>
      <c r="G1119" s="179"/>
      <c r="H1119" s="1477" t="s">
        <v>1497</v>
      </c>
      <c r="I1119" s="1926">
        <v>350000</v>
      </c>
      <c r="J1119" s="1926">
        <v>322783.34000000003</v>
      </c>
      <c r="K1119" s="1187">
        <f t="shared" si="140"/>
        <v>92.223811428571437</v>
      </c>
      <c r="L1119" s="1694">
        <v>1112000</v>
      </c>
      <c r="M1119" s="1694">
        <v>1208000</v>
      </c>
      <c r="N1119" s="1190">
        <f t="shared" si="138"/>
        <v>108.63309352517985</v>
      </c>
      <c r="O1119" s="1931">
        <f t="shared" si="142"/>
        <v>1462000</v>
      </c>
      <c r="P1119" s="1931">
        <f t="shared" si="139"/>
        <v>1530783.34</v>
      </c>
      <c r="Q1119" s="2314">
        <f t="shared" si="141"/>
        <v>104.70474281805747</v>
      </c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DD1119" s="2"/>
      <c r="DE1119" s="2"/>
      <c r="FV1119" s="2"/>
      <c r="FW1119" s="2"/>
      <c r="FX1119" s="2"/>
      <c r="FY1119" s="2"/>
      <c r="GK1119" s="2"/>
      <c r="GL1119" s="2"/>
      <c r="GM1119" s="2"/>
      <c r="GN1119" s="2"/>
      <c r="GO1119" s="2"/>
      <c r="GP1119" s="2"/>
      <c r="GQ1119" s="2"/>
      <c r="GR1119" s="2"/>
      <c r="GS1119" s="2"/>
      <c r="GT1119" s="2"/>
      <c r="GU1119" s="2"/>
    </row>
    <row r="1120" spans="1:203" s="10" customFormat="1" ht="17.25" thickTop="1" thickBot="1" x14ac:dyDescent="0.3">
      <c r="A1120" s="444"/>
      <c r="B1120" s="115"/>
      <c r="C1120" s="268"/>
      <c r="D1120" s="609"/>
      <c r="E1120" s="183">
        <v>165</v>
      </c>
      <c r="F1120" s="184">
        <v>441</v>
      </c>
      <c r="G1120" s="184"/>
      <c r="H1120" s="1427" t="s">
        <v>1476</v>
      </c>
      <c r="I1120" s="1943">
        <v>400000</v>
      </c>
      <c r="J1120" s="1943">
        <v>302668.06</v>
      </c>
      <c r="K1120" s="1187">
        <f t="shared" si="140"/>
        <v>75.667015000000006</v>
      </c>
      <c r="L1120" s="1697">
        <v>50000</v>
      </c>
      <c r="M1120" s="1697">
        <v>0</v>
      </c>
      <c r="N1120" s="1228"/>
      <c r="O1120" s="1954">
        <f t="shared" si="142"/>
        <v>450000</v>
      </c>
      <c r="P1120" s="1954">
        <f t="shared" si="139"/>
        <v>302668.06</v>
      </c>
      <c r="Q1120" s="1215">
        <f t="shared" si="141"/>
        <v>67.259568888888893</v>
      </c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DD1120" s="2"/>
      <c r="DE1120" s="2"/>
      <c r="FV1120" s="2"/>
      <c r="FW1120" s="2"/>
      <c r="FX1120" s="2"/>
      <c r="FY1120" s="2"/>
      <c r="GK1120" s="2"/>
      <c r="GL1120" s="2"/>
      <c r="GM1120" s="2"/>
      <c r="GN1120" s="2"/>
      <c r="GO1120" s="2"/>
      <c r="GP1120" s="2"/>
      <c r="GQ1120" s="2"/>
      <c r="GR1120" s="2"/>
      <c r="GS1120" s="2"/>
      <c r="GT1120" s="2"/>
      <c r="GU1120" s="2"/>
    </row>
    <row r="1121" spans="1:203" s="10" customFormat="1" ht="30.75" customHeight="1" thickTop="1" thickBot="1" x14ac:dyDescent="0.3">
      <c r="A1121" s="444"/>
      <c r="B1121" s="115"/>
      <c r="C1121" s="268"/>
      <c r="D1121" s="609"/>
      <c r="E1121" s="183">
        <v>166</v>
      </c>
      <c r="F1121" s="184">
        <v>444</v>
      </c>
      <c r="G1121" s="184"/>
      <c r="H1121" s="1427" t="s">
        <v>50</v>
      </c>
      <c r="I1121" s="1943">
        <v>60000</v>
      </c>
      <c r="J1121" s="1943">
        <v>0</v>
      </c>
      <c r="K1121" s="1215">
        <f t="shared" si="140"/>
        <v>0</v>
      </c>
      <c r="L1121" s="1720"/>
      <c r="M1121" s="1720"/>
      <c r="N1121" s="1215"/>
      <c r="O1121" s="1954">
        <f t="shared" si="142"/>
        <v>60000</v>
      </c>
      <c r="P1121" s="1954">
        <f>J1121+M1121</f>
        <v>0</v>
      </c>
      <c r="Q1121" s="1215">
        <f t="shared" si="141"/>
        <v>0</v>
      </c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DD1121" s="2"/>
      <c r="DE1121" s="2"/>
      <c r="FV1121" s="2"/>
      <c r="FW1121" s="2"/>
      <c r="FX1121" s="2"/>
      <c r="FY1121" s="2"/>
      <c r="GK1121" s="2"/>
      <c r="GL1121" s="2"/>
      <c r="GM1121" s="2"/>
      <c r="GN1121" s="2"/>
      <c r="GO1121" s="2"/>
      <c r="GP1121" s="2"/>
      <c r="GQ1121" s="2"/>
      <c r="GR1121" s="2"/>
      <c r="GS1121" s="2"/>
      <c r="GT1121" s="2"/>
      <c r="GU1121" s="2"/>
    </row>
    <row r="1122" spans="1:203" s="10" customFormat="1" ht="33" thickTop="1" thickBot="1" x14ac:dyDescent="0.3">
      <c r="A1122" s="444"/>
      <c r="B1122" s="115"/>
      <c r="C1122" s="268"/>
      <c r="D1122" s="609"/>
      <c r="E1122" s="183">
        <v>167</v>
      </c>
      <c r="F1122" s="82">
        <v>465</v>
      </c>
      <c r="G1122" s="63"/>
      <c r="H1122" s="1444" t="s">
        <v>1650</v>
      </c>
      <c r="I1122" s="1943">
        <v>410000</v>
      </c>
      <c r="J1122" s="1943">
        <v>325579.46999999997</v>
      </c>
      <c r="K1122" s="1215">
        <f t="shared" si="140"/>
        <v>79.409626829268291</v>
      </c>
      <c r="L1122" s="1720"/>
      <c r="M1122" s="1720"/>
      <c r="N1122" s="1215"/>
      <c r="O1122" s="1954">
        <f t="shared" si="142"/>
        <v>410000</v>
      </c>
      <c r="P1122" s="1954">
        <f>J1122+M1122</f>
        <v>325579.46999999997</v>
      </c>
      <c r="Q1122" s="1215">
        <f t="shared" si="141"/>
        <v>79.409626829268291</v>
      </c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DD1122" s="2"/>
      <c r="DE1122" s="2"/>
      <c r="FV1122" s="2"/>
      <c r="FW1122" s="2"/>
      <c r="FX1122" s="2"/>
      <c r="FY1122" s="2"/>
      <c r="GK1122" s="2"/>
      <c r="GL1122" s="2"/>
      <c r="GM1122" s="2"/>
      <c r="GN1122" s="2"/>
      <c r="GO1122" s="2"/>
      <c r="GP1122" s="2"/>
      <c r="GQ1122" s="2"/>
      <c r="GR1122" s="2"/>
      <c r="GS1122" s="2"/>
      <c r="GT1122" s="2"/>
      <c r="GU1122" s="2"/>
    </row>
    <row r="1123" spans="1:203" s="10" customFormat="1" ht="17.25" customHeight="1" thickTop="1" thickBot="1" x14ac:dyDescent="0.3">
      <c r="A1123" s="444"/>
      <c r="B1123" s="115"/>
      <c r="C1123" s="268"/>
      <c r="D1123" s="609"/>
      <c r="E1123" s="183"/>
      <c r="F1123" s="184"/>
      <c r="G1123" s="184"/>
      <c r="H1123" s="1427"/>
      <c r="I1123" s="1943"/>
      <c r="J1123" s="1943"/>
      <c r="K1123" s="1215"/>
      <c r="L1123" s="1695"/>
      <c r="M1123" s="1695"/>
      <c r="N1123" s="1215">
        <v>0</v>
      </c>
      <c r="O1123" s="1944">
        <f t="shared" ref="O1123:P1134" si="143">I1123+L1123</f>
        <v>0</v>
      </c>
      <c r="P1123" s="1944">
        <f t="shared" ref="P1123:P1129" si="144">J1123+M1123</f>
        <v>0</v>
      </c>
      <c r="Q1123" s="1215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DD1123" s="2"/>
      <c r="DE1123" s="2"/>
      <c r="FV1123" s="2"/>
      <c r="FW1123" s="2"/>
      <c r="FX1123" s="2"/>
      <c r="FY1123" s="2"/>
      <c r="GK1123" s="2"/>
      <c r="GL1123" s="2"/>
      <c r="GM1123" s="2"/>
      <c r="GN1123" s="2"/>
      <c r="GO1123" s="2"/>
      <c r="GP1123" s="2"/>
      <c r="GQ1123" s="2"/>
      <c r="GR1123" s="2"/>
      <c r="GS1123" s="2"/>
      <c r="GT1123" s="2"/>
      <c r="GU1123" s="2"/>
    </row>
    <row r="1124" spans="1:203" s="10" customFormat="1" ht="17.25" customHeight="1" thickTop="1" thickBot="1" x14ac:dyDescent="0.3">
      <c r="A1124" s="28"/>
      <c r="B1124" s="171"/>
      <c r="C1124" s="569"/>
      <c r="D1124" s="569"/>
      <c r="E1124" s="186">
        <v>168</v>
      </c>
      <c r="F1124" s="184">
        <v>482</v>
      </c>
      <c r="G1124" s="184"/>
      <c r="H1124" s="1427" t="s">
        <v>1501</v>
      </c>
      <c r="I1124" s="1945">
        <f>I1125+I1126</f>
        <v>250000</v>
      </c>
      <c r="J1124" s="1945">
        <f>J1125+J1126</f>
        <v>149888</v>
      </c>
      <c r="K1124" s="1962">
        <f t="shared" si="140"/>
        <v>59.955199999999998</v>
      </c>
      <c r="L1124" s="1715">
        <f>L1125+L1126+L1127</f>
        <v>335000</v>
      </c>
      <c r="M1124" s="1715">
        <f>M1125+M1126+M1127</f>
        <v>321000</v>
      </c>
      <c r="N1124" s="1962">
        <f t="shared" si="138"/>
        <v>95.820895522388057</v>
      </c>
      <c r="O1124" s="1930">
        <f t="shared" si="143"/>
        <v>585000</v>
      </c>
      <c r="P1124" s="1930">
        <f t="shared" si="144"/>
        <v>470888</v>
      </c>
      <c r="Q1124" s="1962">
        <f t="shared" si="141"/>
        <v>80.493675213675203</v>
      </c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DD1124" s="2"/>
      <c r="DE1124" s="2"/>
      <c r="FV1124" s="2"/>
      <c r="FW1124" s="2"/>
      <c r="FX1124" s="2"/>
      <c r="FY1124" s="2"/>
      <c r="GK1124" s="2"/>
      <c r="GL1124" s="2"/>
      <c r="GM1124" s="2"/>
      <c r="GN1124" s="2"/>
      <c r="GO1124" s="2"/>
      <c r="GP1124" s="2"/>
      <c r="GQ1124" s="2"/>
      <c r="GR1124" s="2"/>
      <c r="GS1124" s="2"/>
      <c r="GT1124" s="2"/>
      <c r="GU1124" s="2"/>
    </row>
    <row r="1125" spans="1:203" s="10" customFormat="1" ht="16.5" thickTop="1" x14ac:dyDescent="0.25">
      <c r="A1125" s="80"/>
      <c r="B1125" s="130"/>
      <c r="C1125" s="502"/>
      <c r="D1125" s="502"/>
      <c r="E1125" s="190"/>
      <c r="F1125" s="226">
        <v>482100</v>
      </c>
      <c r="G1125" s="226"/>
      <c r="H1125" s="1486" t="s">
        <v>1475</v>
      </c>
      <c r="I1125" s="1942">
        <v>200000</v>
      </c>
      <c r="J1125" s="1942">
        <v>121888</v>
      </c>
      <c r="K1125" s="1914">
        <f t="shared" si="140"/>
        <v>60.943999999999996</v>
      </c>
      <c r="L1125" s="1699">
        <v>50000</v>
      </c>
      <c r="M1125" s="1699">
        <v>52000</v>
      </c>
      <c r="N1125" s="1842">
        <f t="shared" si="138"/>
        <v>104</v>
      </c>
      <c r="O1125" s="1940">
        <f t="shared" si="143"/>
        <v>250000</v>
      </c>
      <c r="P1125" s="1940">
        <f t="shared" si="144"/>
        <v>173888</v>
      </c>
      <c r="Q1125" s="1914">
        <f t="shared" si="141"/>
        <v>69.555199999999999</v>
      </c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DD1125" s="2"/>
      <c r="DE1125" s="2"/>
      <c r="FV1125" s="2"/>
      <c r="FW1125" s="2"/>
      <c r="FX1125" s="2"/>
      <c r="FY1125" s="2"/>
      <c r="GK1125" s="2"/>
      <c r="GL1125" s="2"/>
      <c r="GM1125" s="2"/>
      <c r="GN1125" s="2"/>
      <c r="GO1125" s="2"/>
      <c r="GP1125" s="2"/>
      <c r="GQ1125" s="2"/>
      <c r="GR1125" s="2"/>
      <c r="GS1125" s="2"/>
      <c r="GT1125" s="2"/>
      <c r="GU1125" s="2"/>
    </row>
    <row r="1126" spans="1:203" s="10" customFormat="1" ht="33" customHeight="1" thickBot="1" x14ac:dyDescent="0.3">
      <c r="A1126" s="137"/>
      <c r="B1126" s="129"/>
      <c r="C1126" s="570"/>
      <c r="D1126" s="570"/>
      <c r="E1126" s="132"/>
      <c r="F1126" s="1889">
        <v>482200</v>
      </c>
      <c r="G1126" s="1889"/>
      <c r="H1126" s="1477" t="s">
        <v>1502</v>
      </c>
      <c r="I1126" s="1926">
        <v>50000</v>
      </c>
      <c r="J1126" s="1926">
        <v>28000</v>
      </c>
      <c r="K1126" s="1214">
        <f t="shared" si="140"/>
        <v>56.000000000000007</v>
      </c>
      <c r="L1126" s="1696">
        <v>270000</v>
      </c>
      <c r="M1126" s="1696">
        <v>266000</v>
      </c>
      <c r="N1126" s="1968">
        <f t="shared" si="138"/>
        <v>98.518518518518519</v>
      </c>
      <c r="O1126" s="1925">
        <f t="shared" si="143"/>
        <v>320000</v>
      </c>
      <c r="P1126" s="1925">
        <f t="shared" si="144"/>
        <v>294000</v>
      </c>
      <c r="Q1126" s="1214">
        <f t="shared" si="141"/>
        <v>91.875</v>
      </c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DD1126" s="2"/>
      <c r="DE1126" s="2"/>
      <c r="FV1126" s="2"/>
      <c r="FW1126" s="2"/>
      <c r="FX1126" s="2"/>
      <c r="FY1126" s="2"/>
      <c r="GK1126" s="2"/>
      <c r="GL1126" s="2"/>
      <c r="GM1126" s="2"/>
      <c r="GN1126" s="2"/>
      <c r="GO1126" s="2"/>
      <c r="GP1126" s="2"/>
      <c r="GQ1126" s="2"/>
      <c r="GR1126" s="2"/>
      <c r="GS1126" s="2"/>
      <c r="GT1126" s="2"/>
      <c r="GU1126" s="2"/>
    </row>
    <row r="1127" spans="1:203" s="10" customFormat="1" ht="17.25" thickTop="1" thickBot="1" x14ac:dyDescent="0.3">
      <c r="A1127" s="48"/>
      <c r="B1127" s="129"/>
      <c r="C1127" s="570"/>
      <c r="D1127" s="570"/>
      <c r="E1127" s="132"/>
      <c r="F1127" s="1889">
        <v>482300</v>
      </c>
      <c r="G1127" s="1889"/>
      <c r="H1127" s="1477" t="s">
        <v>1702</v>
      </c>
      <c r="I1127" s="1926"/>
      <c r="J1127" s="1926"/>
      <c r="K1127" s="1962"/>
      <c r="L1127" s="1694">
        <v>15000</v>
      </c>
      <c r="M1127" s="1694">
        <v>3000</v>
      </c>
      <c r="N1127" s="1185"/>
      <c r="O1127" s="1925"/>
      <c r="P1127" s="1925"/>
      <c r="Q1127" s="196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DD1127" s="2"/>
      <c r="DE1127" s="2"/>
      <c r="FV1127" s="2"/>
      <c r="FW1127" s="2"/>
      <c r="FX1127" s="2"/>
      <c r="FY1127" s="2"/>
      <c r="GK1127" s="2"/>
      <c r="GL1127" s="2"/>
      <c r="GM1127" s="2"/>
      <c r="GN1127" s="2"/>
      <c r="GO1127" s="2"/>
      <c r="GP1127" s="2"/>
      <c r="GQ1127" s="2"/>
      <c r="GR1127" s="2"/>
      <c r="GS1127" s="2"/>
      <c r="GT1127" s="2"/>
      <c r="GU1127" s="2"/>
    </row>
    <row r="1128" spans="1:203" s="10" customFormat="1" ht="33" thickTop="1" thickBot="1" x14ac:dyDescent="0.3">
      <c r="A1128" s="44"/>
      <c r="B1128" s="171"/>
      <c r="C1128" s="569"/>
      <c r="D1128" s="569"/>
      <c r="E1128" s="178">
        <v>169</v>
      </c>
      <c r="F1128" s="227">
        <v>483</v>
      </c>
      <c r="G1128" s="227"/>
      <c r="H1128" s="1483" t="s">
        <v>1474</v>
      </c>
      <c r="I1128" s="1953">
        <f>I1129</f>
        <v>50000</v>
      </c>
      <c r="J1128" s="1953">
        <f>J1129</f>
        <v>0</v>
      </c>
      <c r="K1128" s="2101">
        <f t="shared" si="140"/>
        <v>0</v>
      </c>
      <c r="L1128" s="1731">
        <f>L1129</f>
        <v>150000</v>
      </c>
      <c r="M1128" s="1731">
        <f>M1129</f>
        <v>139000</v>
      </c>
      <c r="N1128" s="2101">
        <f t="shared" si="138"/>
        <v>92.666666666666657</v>
      </c>
      <c r="O1128" s="2201">
        <f t="shared" si="143"/>
        <v>200000</v>
      </c>
      <c r="P1128" s="2201">
        <f t="shared" si="144"/>
        <v>139000</v>
      </c>
      <c r="Q1128" s="1838">
        <f t="shared" si="141"/>
        <v>69.5</v>
      </c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DD1128" s="2"/>
      <c r="DE1128" s="2"/>
      <c r="FV1128" s="2"/>
      <c r="FW1128" s="2"/>
      <c r="FX1128" s="2"/>
      <c r="FY1128" s="2"/>
      <c r="GK1128" s="2"/>
      <c r="GL1128" s="2"/>
      <c r="GM1128" s="2"/>
      <c r="GN1128" s="2"/>
      <c r="GO1128" s="2"/>
      <c r="GP1128" s="2"/>
      <c r="GQ1128" s="2"/>
      <c r="GR1128" s="2"/>
      <c r="GS1128" s="2"/>
      <c r="GT1128" s="2"/>
      <c r="GU1128" s="2"/>
    </row>
    <row r="1129" spans="1:203" s="10" customFormat="1" ht="36" customHeight="1" thickTop="1" thickBot="1" x14ac:dyDescent="0.3">
      <c r="A1129" s="28"/>
      <c r="B1129" s="116"/>
      <c r="C1129" s="497"/>
      <c r="D1129" s="497"/>
      <c r="E1129" s="181"/>
      <c r="F1129" s="182">
        <v>483100</v>
      </c>
      <c r="G1129" s="182"/>
      <c r="H1129" s="1475" t="s">
        <v>1474</v>
      </c>
      <c r="I1129" s="1924">
        <v>50000</v>
      </c>
      <c r="J1129" s="1924">
        <v>0</v>
      </c>
      <c r="K1129" s="1958">
        <f t="shared" si="140"/>
        <v>0</v>
      </c>
      <c r="L1129" s="1693">
        <v>150000</v>
      </c>
      <c r="M1129" s="1693">
        <v>139000</v>
      </c>
      <c r="N1129" s="1924">
        <f t="shared" si="138"/>
        <v>92.666666666666657</v>
      </c>
      <c r="O1129" s="2202">
        <f t="shared" si="143"/>
        <v>200000</v>
      </c>
      <c r="P1129" s="2202">
        <f t="shared" si="144"/>
        <v>139000</v>
      </c>
      <c r="Q1129" s="1215">
        <f t="shared" si="141"/>
        <v>69.5</v>
      </c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DD1129" s="2"/>
      <c r="DE1129" s="2"/>
      <c r="FV1129" s="2"/>
      <c r="FW1129" s="2"/>
      <c r="FX1129" s="2"/>
      <c r="FY1129" s="2"/>
      <c r="GK1129" s="2"/>
      <c r="GL1129" s="2"/>
      <c r="GM1129" s="2"/>
      <c r="GN1129" s="2"/>
      <c r="GO1129" s="2"/>
      <c r="GP1129" s="2"/>
      <c r="GQ1129" s="2"/>
      <c r="GR1129" s="2"/>
      <c r="GS1129" s="2"/>
      <c r="GT1129" s="2"/>
      <c r="GU1129" s="2"/>
    </row>
    <row r="1130" spans="1:203" s="10" customFormat="1" ht="16.5" thickTop="1" x14ac:dyDescent="0.25">
      <c r="A1130" s="80"/>
      <c r="B1130" s="171"/>
      <c r="C1130" s="569"/>
      <c r="D1130" s="569"/>
      <c r="E1130" s="177">
        <v>170</v>
      </c>
      <c r="F1130" s="227">
        <v>511</v>
      </c>
      <c r="G1130" s="227"/>
      <c r="H1130" s="1483" t="s">
        <v>1459</v>
      </c>
      <c r="I1130" s="1953">
        <f>I1131+I1132</f>
        <v>4789362</v>
      </c>
      <c r="J1130" s="1953">
        <f>J1131</f>
        <v>3603499.79</v>
      </c>
      <c r="K1130" s="1838">
        <f t="shared" si="140"/>
        <v>75.239662193001905</v>
      </c>
      <c r="L1130" s="1766">
        <f>L1131+L1132</f>
        <v>0</v>
      </c>
      <c r="M1130" s="1766">
        <f>M1131+M1132</f>
        <v>0</v>
      </c>
      <c r="N1130" s="2157">
        <v>0</v>
      </c>
      <c r="O1130" s="1923">
        <f t="shared" si="143"/>
        <v>4789362</v>
      </c>
      <c r="P1130" s="1923">
        <f>J1130+M1130</f>
        <v>3603499.79</v>
      </c>
      <c r="Q1130" s="1962">
        <f t="shared" si="141"/>
        <v>75.239662193001905</v>
      </c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DD1130" s="2"/>
      <c r="DE1130" s="2"/>
      <c r="FV1130" s="2"/>
      <c r="FW1130" s="2"/>
      <c r="FX1130" s="2"/>
      <c r="FY1130" s="2"/>
      <c r="GK1130" s="2"/>
      <c r="GL1130" s="2"/>
      <c r="GM1130" s="2"/>
      <c r="GN1130" s="2"/>
      <c r="GO1130" s="2"/>
      <c r="GP1130" s="2"/>
      <c r="GQ1130" s="2"/>
      <c r="GR1130" s="2"/>
      <c r="GS1130" s="2"/>
      <c r="GT1130" s="2"/>
      <c r="GU1130" s="2"/>
    </row>
    <row r="1131" spans="1:203" s="10" customFormat="1" ht="16.5" customHeight="1" thickBot="1" x14ac:dyDescent="0.3">
      <c r="A1131" s="137"/>
      <c r="B1131" s="130"/>
      <c r="C1131" s="502"/>
      <c r="D1131" s="502"/>
      <c r="E1131" s="188"/>
      <c r="F1131" s="189">
        <v>511200</v>
      </c>
      <c r="G1131" s="189"/>
      <c r="H1131" s="1590" t="s">
        <v>11</v>
      </c>
      <c r="I1131" s="1935">
        <v>4789362</v>
      </c>
      <c r="J1131" s="1935">
        <v>3603499.79</v>
      </c>
      <c r="K1131" s="1914">
        <f t="shared" si="140"/>
        <v>75.239662193001905</v>
      </c>
      <c r="L1131" s="1699">
        <v>0</v>
      </c>
      <c r="M1131" s="1699">
        <v>0</v>
      </c>
      <c r="N1131" s="1842">
        <v>0</v>
      </c>
      <c r="O1131" s="1940">
        <f t="shared" si="143"/>
        <v>4789362</v>
      </c>
      <c r="P1131" s="1940">
        <f>J1131+M1131</f>
        <v>3603499.79</v>
      </c>
      <c r="Q1131" s="1914">
        <f t="shared" si="141"/>
        <v>75.239662193001905</v>
      </c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DD1131" s="2"/>
      <c r="DE1131" s="2"/>
      <c r="FV1131" s="2"/>
      <c r="FW1131" s="2"/>
      <c r="FX1131" s="2"/>
      <c r="FY1131" s="2"/>
      <c r="GK1131" s="2"/>
      <c r="GL1131" s="2"/>
      <c r="GM1131" s="2"/>
      <c r="GN1131" s="2"/>
      <c r="GO1131" s="2"/>
      <c r="GP1131" s="2"/>
      <c r="GQ1131" s="2"/>
      <c r="GR1131" s="2"/>
      <c r="GS1131" s="2"/>
      <c r="GT1131" s="2"/>
      <c r="GU1131" s="2"/>
    </row>
    <row r="1132" spans="1:203" s="10" customFormat="1" ht="16.5" customHeight="1" thickTop="1" thickBot="1" x14ac:dyDescent="0.3">
      <c r="A1132" s="28"/>
      <c r="B1132" s="116"/>
      <c r="C1132" s="497"/>
      <c r="D1132" s="497"/>
      <c r="E1132" s="181"/>
      <c r="F1132" s="182">
        <v>511400</v>
      </c>
      <c r="G1132" s="182"/>
      <c r="H1132" s="1475" t="s">
        <v>1500</v>
      </c>
      <c r="I1132" s="1924">
        <v>0</v>
      </c>
      <c r="J1132" s="1924">
        <v>0</v>
      </c>
      <c r="K1132" s="1228">
        <v>0</v>
      </c>
      <c r="L1132" s="1708"/>
      <c r="M1132" s="1708"/>
      <c r="N1132" s="1228"/>
      <c r="O1132" s="2203">
        <f t="shared" si="143"/>
        <v>0</v>
      </c>
      <c r="P1132" s="1933">
        <f>J1132+M1132</f>
        <v>0</v>
      </c>
      <c r="Q1132" s="1228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DD1132" s="2"/>
      <c r="DE1132" s="2"/>
      <c r="FV1132" s="2"/>
      <c r="FW1132" s="2"/>
      <c r="FX1132" s="2"/>
      <c r="FY1132" s="2"/>
      <c r="GK1132" s="2"/>
      <c r="GL1132" s="2"/>
      <c r="GM1132" s="2"/>
      <c r="GN1132" s="2"/>
      <c r="GO1132" s="2"/>
      <c r="GP1132" s="2"/>
      <c r="GQ1132" s="2"/>
      <c r="GR1132" s="2"/>
      <c r="GS1132" s="2"/>
      <c r="GT1132" s="2"/>
      <c r="GU1132" s="2"/>
    </row>
    <row r="1133" spans="1:203" s="10" customFormat="1" ht="17.25" customHeight="1" thickTop="1" thickBot="1" x14ac:dyDescent="0.3">
      <c r="A1133" s="138"/>
      <c r="B1133" s="117"/>
      <c r="C1133" s="459"/>
      <c r="D1133" s="459"/>
      <c r="E1133" s="263">
        <v>171</v>
      </c>
      <c r="F1133" s="234">
        <v>512</v>
      </c>
      <c r="G1133" s="234"/>
      <c r="H1133" s="1479" t="s">
        <v>1405</v>
      </c>
      <c r="I1133" s="1927">
        <f>I1134</f>
        <v>2700000</v>
      </c>
      <c r="J1133" s="1927">
        <f>J1134</f>
        <v>2370891.9500000002</v>
      </c>
      <c r="K1133" s="1187">
        <f t="shared" si="140"/>
        <v>87.81081296296297</v>
      </c>
      <c r="L1133" s="1697">
        <v>100000</v>
      </c>
      <c r="M1133" s="1697">
        <f>M1134</f>
        <v>61000</v>
      </c>
      <c r="N1133" s="1927">
        <f t="shared" si="138"/>
        <v>61</v>
      </c>
      <c r="O1133" s="2204">
        <f t="shared" si="143"/>
        <v>2800000</v>
      </c>
      <c r="P1133" s="2204">
        <f>J1133+M1133</f>
        <v>2431891.9500000002</v>
      </c>
      <c r="Q1133" s="1187">
        <f t="shared" si="141"/>
        <v>86.853283928571429</v>
      </c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DD1133" s="2"/>
      <c r="DE1133" s="2"/>
      <c r="FV1133" s="2"/>
      <c r="FW1133" s="2"/>
      <c r="FX1133" s="2"/>
      <c r="FY1133" s="2"/>
      <c r="GK1133" s="2"/>
      <c r="GL1133" s="2"/>
      <c r="GM1133" s="2"/>
      <c r="GN1133" s="2"/>
      <c r="GO1133" s="2"/>
      <c r="GP1133" s="2"/>
      <c r="GQ1133" s="2"/>
      <c r="GR1133" s="2"/>
      <c r="GS1133" s="2"/>
      <c r="GT1133" s="2"/>
      <c r="GU1133" s="2"/>
    </row>
    <row r="1134" spans="1:203" s="10" customFormat="1" ht="17.25" customHeight="1" thickTop="1" thickBot="1" x14ac:dyDescent="0.3">
      <c r="A1134" s="28"/>
      <c r="B1134" s="171"/>
      <c r="C1134" s="569"/>
      <c r="D1134" s="569"/>
      <c r="E1134" s="188"/>
      <c r="F1134" s="188">
        <v>512000</v>
      </c>
      <c r="G1134" s="188"/>
      <c r="H1134" s="1478" t="s">
        <v>1405</v>
      </c>
      <c r="I1134" s="1942">
        <v>2700000</v>
      </c>
      <c r="J1134" s="1942">
        <v>2370891.9500000002</v>
      </c>
      <c r="K1134" s="1190">
        <f t="shared" si="140"/>
        <v>87.81081296296297</v>
      </c>
      <c r="L1134" s="1841"/>
      <c r="M1134" s="1695">
        <v>61000</v>
      </c>
      <c r="N1134" s="1190"/>
      <c r="O1134" s="2315">
        <f t="shared" si="143"/>
        <v>2700000</v>
      </c>
      <c r="P1134" s="2106">
        <f t="shared" si="143"/>
        <v>2431891.9500000002</v>
      </c>
      <c r="Q1134" s="1190">
        <f t="shared" si="141"/>
        <v>90.070072222222237</v>
      </c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DD1134" s="2"/>
      <c r="DE1134" s="2"/>
      <c r="FV1134" s="2"/>
      <c r="FW1134" s="2"/>
      <c r="FX1134" s="2"/>
      <c r="FY1134" s="2"/>
      <c r="GK1134" s="2"/>
      <c r="GL1134" s="2"/>
      <c r="GM1134" s="2"/>
      <c r="GN1134" s="2"/>
      <c r="GO1134" s="2"/>
      <c r="GP1134" s="2"/>
      <c r="GQ1134" s="2"/>
      <c r="GR1134" s="2"/>
      <c r="GS1134" s="2"/>
      <c r="GT1134" s="2"/>
      <c r="GU1134" s="2"/>
    </row>
    <row r="1135" spans="1:203" s="10" customFormat="1" ht="17.25" hidden="1" customHeight="1" thickTop="1" thickBot="1" x14ac:dyDescent="0.3">
      <c r="A1135" s="137"/>
      <c r="B1135" s="130"/>
      <c r="C1135" s="502"/>
      <c r="D1135" s="502"/>
      <c r="E1135" s="191">
        <v>241</v>
      </c>
      <c r="F1135" s="230">
        <v>513</v>
      </c>
      <c r="G1135" s="230"/>
      <c r="H1135" s="1643"/>
      <c r="I1135" s="1948">
        <f>I1136</f>
        <v>0</v>
      </c>
      <c r="J1135" s="1948">
        <f>J1136</f>
        <v>0</v>
      </c>
      <c r="K1135" s="1215"/>
      <c r="L1135" s="1715"/>
      <c r="M1135" s="1715"/>
      <c r="N1135" s="1215"/>
      <c r="O1135" s="1997">
        <v>0</v>
      </c>
      <c r="P1135" s="1997">
        <v>0</v>
      </c>
      <c r="Q1135" s="1215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DD1135" s="2"/>
      <c r="DE1135" s="2"/>
      <c r="FV1135" s="2"/>
      <c r="FW1135" s="2"/>
      <c r="FX1135" s="2"/>
      <c r="FY1135" s="2"/>
      <c r="GK1135" s="2"/>
      <c r="GL1135" s="2"/>
      <c r="GM1135" s="2"/>
      <c r="GN1135" s="2"/>
      <c r="GO1135" s="2"/>
      <c r="GP1135" s="2"/>
      <c r="GQ1135" s="2"/>
      <c r="GR1135" s="2"/>
      <c r="GS1135" s="2"/>
      <c r="GT1135" s="2"/>
      <c r="GU1135" s="2"/>
    </row>
    <row r="1136" spans="1:203" s="10" customFormat="1" ht="17.25" hidden="1" thickTop="1" thickBot="1" x14ac:dyDescent="0.3">
      <c r="A1136" s="28"/>
      <c r="B1136" s="116"/>
      <c r="C1136" s="497"/>
      <c r="D1136" s="497"/>
      <c r="E1136" s="182"/>
      <c r="F1136" s="181">
        <v>513000</v>
      </c>
      <c r="G1136" s="132"/>
      <c r="H1136" s="1477"/>
      <c r="I1136" s="1924">
        <v>0</v>
      </c>
      <c r="J1136" s="1924">
        <v>0</v>
      </c>
      <c r="K1136" s="1962">
        <v>0</v>
      </c>
      <c r="L1136" s="1694"/>
      <c r="M1136" s="1694"/>
      <c r="N1136" s="1962"/>
      <c r="O1136" s="2090">
        <f>I1136+L1136</f>
        <v>0</v>
      </c>
      <c r="P1136" s="2090">
        <f>J1136+M1136</f>
        <v>0</v>
      </c>
      <c r="Q1136" s="1962" t="e">
        <f t="shared" si="141"/>
        <v>#DIV/0!</v>
      </c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DD1136" s="2"/>
      <c r="DE1136" s="2"/>
      <c r="FV1136" s="2"/>
      <c r="FW1136" s="2"/>
      <c r="FX1136" s="2"/>
      <c r="FY1136" s="2"/>
      <c r="GK1136" s="2"/>
      <c r="GL1136" s="2"/>
      <c r="GM1136" s="2"/>
      <c r="GN1136" s="2"/>
      <c r="GO1136" s="2"/>
      <c r="GP1136" s="2"/>
      <c r="GQ1136" s="2"/>
      <c r="GR1136" s="2"/>
      <c r="GS1136" s="2"/>
      <c r="GT1136" s="2"/>
      <c r="GU1136" s="2"/>
    </row>
    <row r="1137" spans="1:203" s="10" customFormat="1" ht="17.25" hidden="1" thickTop="1" thickBot="1" x14ac:dyDescent="0.3">
      <c r="A1137" s="444"/>
      <c r="B1137" s="117"/>
      <c r="C1137" s="459"/>
      <c r="D1137" s="933"/>
      <c r="E1137" s="185">
        <v>163</v>
      </c>
      <c r="F1137" s="228">
        <v>515</v>
      </c>
      <c r="G1137" s="228"/>
      <c r="H1137" s="1648" t="s">
        <v>1518</v>
      </c>
      <c r="I1137" s="2065">
        <f>I1138</f>
        <v>0</v>
      </c>
      <c r="J1137" s="2065">
        <f>J1138</f>
        <v>0</v>
      </c>
      <c r="K1137" s="1187"/>
      <c r="L1137" s="1720"/>
      <c r="M1137" s="1720"/>
      <c r="N1137" s="1187"/>
      <c r="O1137" s="2001">
        <f>I1137+L1137</f>
        <v>0</v>
      </c>
      <c r="P1137" s="2001">
        <f>J1137+M1137</f>
        <v>0</v>
      </c>
      <c r="Q1137" s="1187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DD1137" s="2"/>
      <c r="DE1137" s="2"/>
      <c r="FV1137" s="2"/>
      <c r="FW1137" s="2"/>
      <c r="FX1137" s="2"/>
      <c r="FY1137" s="2"/>
      <c r="GK1137" s="2"/>
      <c r="GL1137" s="2"/>
      <c r="GM1137" s="2"/>
      <c r="GN1137" s="2"/>
      <c r="GO1137" s="2"/>
      <c r="GP1137" s="2"/>
      <c r="GQ1137" s="2"/>
      <c r="GR1137" s="2"/>
      <c r="GS1137" s="2"/>
      <c r="GT1137" s="2"/>
      <c r="GU1137" s="2"/>
    </row>
    <row r="1138" spans="1:203" s="10" customFormat="1" ht="17.25" hidden="1" thickTop="1" thickBot="1" x14ac:dyDescent="0.3">
      <c r="A1138" s="445"/>
      <c r="B1138" s="116"/>
      <c r="C1138" s="497"/>
      <c r="D1138" s="942"/>
      <c r="E1138" s="182"/>
      <c r="F1138" s="173">
        <v>515100</v>
      </c>
      <c r="G1138" s="173"/>
      <c r="H1138" s="1649" t="s">
        <v>46</v>
      </c>
      <c r="I1138" s="1924">
        <v>0</v>
      </c>
      <c r="J1138" s="1924">
        <v>0</v>
      </c>
      <c r="K1138" s="1228"/>
      <c r="L1138" s="1708"/>
      <c r="M1138" s="1708"/>
      <c r="N1138" s="1228"/>
      <c r="O1138" s="1933"/>
      <c r="P1138" s="1933"/>
      <c r="Q1138" s="1228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DD1138" s="2"/>
      <c r="DE1138" s="2"/>
      <c r="FV1138" s="2"/>
      <c r="FW1138" s="2"/>
      <c r="FX1138" s="2"/>
      <c r="FY1138" s="2"/>
      <c r="GK1138" s="2"/>
      <c r="GL1138" s="2"/>
      <c r="GM1138" s="2"/>
      <c r="GN1138" s="2"/>
      <c r="GO1138" s="2"/>
      <c r="GP1138" s="2"/>
      <c r="GQ1138" s="2"/>
      <c r="GR1138" s="2"/>
      <c r="GS1138" s="2"/>
      <c r="GT1138" s="2"/>
      <c r="GU1138" s="2"/>
    </row>
    <row r="1139" spans="1:203" s="10" customFormat="1" ht="32.25" thickTop="1" x14ac:dyDescent="0.25">
      <c r="A1139" s="140"/>
      <c r="B1139" s="213"/>
      <c r="C1139" s="462"/>
      <c r="D1139" s="462"/>
      <c r="E1139" s="229"/>
      <c r="F1139" s="185"/>
      <c r="G1139" s="178"/>
      <c r="H1139" s="1489" t="s">
        <v>1514</v>
      </c>
      <c r="I1139" s="1966"/>
      <c r="J1139" s="1966"/>
      <c r="K1139" s="1214"/>
      <c r="L1139" s="1700"/>
      <c r="M1139" s="1700"/>
      <c r="N1139" s="1214"/>
      <c r="O1139" s="1936"/>
      <c r="P1139" s="1936"/>
      <c r="Q1139" s="1214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DD1139" s="2"/>
      <c r="DE1139" s="2"/>
      <c r="FV1139" s="2"/>
      <c r="FW1139" s="2"/>
      <c r="FX1139" s="2"/>
      <c r="FY1139" s="2"/>
      <c r="GK1139" s="2"/>
      <c r="GL1139" s="2"/>
      <c r="GM1139" s="2"/>
      <c r="GN1139" s="2"/>
      <c r="GO1139" s="2"/>
      <c r="GP1139" s="2"/>
      <c r="GQ1139" s="2"/>
      <c r="GR1139" s="2"/>
      <c r="GS1139" s="2"/>
      <c r="GT1139" s="2"/>
      <c r="GU1139" s="2"/>
    </row>
    <row r="1140" spans="1:203" s="10" customFormat="1" ht="15.75" x14ac:dyDescent="0.25">
      <c r="A1140" s="140"/>
      <c r="B1140" s="208"/>
      <c r="C1140" s="464"/>
      <c r="D1140" s="464"/>
      <c r="E1140" s="175"/>
      <c r="F1140" s="188"/>
      <c r="G1140" s="572">
        <v>1</v>
      </c>
      <c r="H1140" s="1517" t="s">
        <v>36</v>
      </c>
      <c r="I1140" s="1918">
        <f>I1080+I1082+I1084+I1085+I1086+I1089+I1097+I1100+I1108+I1111+I1114+I1120+I1121+I1122+I1124+I1128+I1130+I1133-I1143-I1142</f>
        <v>20510000</v>
      </c>
      <c r="J1140" s="1918">
        <f>J1080+J1082+J1084+J1085+J1086+J1089+J1097+J1100+J1108+J1111+J1114+J1120+J1122+J1124+J1128+J1130+J1133-J1142-J1143</f>
        <v>17694641.920000002</v>
      </c>
      <c r="K1140" s="1842">
        <f>J1140/I1140*100</f>
        <v>86.273241930765494</v>
      </c>
      <c r="L1140" s="1735"/>
      <c r="M1140" s="1735"/>
      <c r="N1140" s="1914"/>
      <c r="O1140" s="1940">
        <f t="shared" ref="O1140:P1141" si="145">I1140+L1140</f>
        <v>20510000</v>
      </c>
      <c r="P1140" s="1940">
        <f t="shared" si="145"/>
        <v>17694641.920000002</v>
      </c>
      <c r="Q1140" s="1842">
        <f>P1140/O1140*100</f>
        <v>86.273241930765494</v>
      </c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DD1140" s="2"/>
      <c r="DE1140" s="2"/>
      <c r="FV1140" s="2"/>
      <c r="FW1140" s="2"/>
      <c r="FX1140" s="2"/>
      <c r="FY1140" s="2"/>
      <c r="GK1140" s="2"/>
      <c r="GL1140" s="2"/>
      <c r="GM1140" s="2"/>
      <c r="GN1140" s="2"/>
      <c r="GO1140" s="2"/>
      <c r="GP1140" s="2"/>
      <c r="GQ1140" s="2"/>
      <c r="GR1140" s="2"/>
      <c r="GS1140" s="2"/>
      <c r="GT1140" s="2"/>
      <c r="GU1140" s="2"/>
    </row>
    <row r="1141" spans="1:203" s="10" customFormat="1" ht="15.75" x14ac:dyDescent="0.25">
      <c r="A1141" s="140"/>
      <c r="B1141" s="208"/>
      <c r="C1141" s="464"/>
      <c r="D1141" s="464"/>
      <c r="E1141" s="175"/>
      <c r="F1141" s="196"/>
      <c r="G1141" s="572">
        <v>4</v>
      </c>
      <c r="H1141" s="1517" t="s">
        <v>1558</v>
      </c>
      <c r="I1141" s="1918"/>
      <c r="J1141" s="1918"/>
      <c r="K1141" s="1914"/>
      <c r="L1141" s="1735">
        <f>L1080+L1089+L1097+L1100+L1108+L1111+L1114+L1120+L1124+L1128+L1133</f>
        <v>74472507</v>
      </c>
      <c r="M1141" s="1735">
        <f>M1080+M1089+M1097+M1100+M1108+M1111+M1114+M1120+M1124+M1128+M1133</f>
        <v>71129850.24000001</v>
      </c>
      <c r="N1141" s="1842">
        <f t="shared" si="138"/>
        <v>95.511556016235645</v>
      </c>
      <c r="O1141" s="1940">
        <f t="shared" si="145"/>
        <v>74472507</v>
      </c>
      <c r="P1141" s="1940">
        <f t="shared" si="145"/>
        <v>71129850.24000001</v>
      </c>
      <c r="Q1141" s="1914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DD1141" s="2"/>
      <c r="DE1141" s="2"/>
      <c r="FV1141" s="2"/>
      <c r="FW1141" s="2"/>
      <c r="FX1141" s="2"/>
      <c r="FY1141" s="2"/>
      <c r="GK1141" s="2"/>
      <c r="GL1141" s="2"/>
      <c r="GM1141" s="2"/>
      <c r="GN1141" s="2"/>
      <c r="GO1141" s="2"/>
      <c r="GP1141" s="2"/>
      <c r="GQ1141" s="2"/>
      <c r="GR1141" s="2"/>
      <c r="GS1141" s="2"/>
      <c r="GT1141" s="2"/>
      <c r="GU1141" s="2"/>
    </row>
    <row r="1142" spans="1:203" s="10" customFormat="1" ht="31.5" x14ac:dyDescent="0.25">
      <c r="A1142" s="140"/>
      <c r="B1142" s="208"/>
      <c r="C1142" s="464"/>
      <c r="D1142" s="464"/>
      <c r="E1142" s="1869"/>
      <c r="F1142" s="196"/>
      <c r="G1142" s="573">
        <v>7</v>
      </c>
      <c r="H1142" s="1487" t="s">
        <v>1064</v>
      </c>
      <c r="I1142" s="1964">
        <f>I1100-4300000+J1108</f>
        <v>1200000</v>
      </c>
      <c r="J1142" s="1964">
        <v>1105727.27</v>
      </c>
      <c r="K1142" s="1842">
        <f>J1142/I1142*100</f>
        <v>92.143939166666669</v>
      </c>
      <c r="L1142" s="1735"/>
      <c r="M1142" s="1735"/>
      <c r="N1142" s="1842"/>
      <c r="O1142" s="1938">
        <f>I1142+L1142</f>
        <v>1200000</v>
      </c>
      <c r="P1142" s="1938">
        <f>J1142</f>
        <v>1105727.27</v>
      </c>
      <c r="Q1142" s="1914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DD1142" s="2"/>
      <c r="DE1142" s="2"/>
      <c r="FV1142" s="2"/>
      <c r="FW1142" s="2"/>
      <c r="FX1142" s="2"/>
      <c r="FY1142" s="2"/>
      <c r="GK1142" s="2"/>
      <c r="GL1142" s="2"/>
      <c r="GM1142" s="2"/>
      <c r="GN1142" s="2"/>
      <c r="GO1142" s="2"/>
      <c r="GP1142" s="2"/>
      <c r="GQ1142" s="2"/>
      <c r="GR1142" s="2"/>
      <c r="GS1142" s="2"/>
      <c r="GT1142" s="2"/>
      <c r="GU1142" s="2"/>
    </row>
    <row r="1143" spans="1:203" s="10" customFormat="1" ht="32.25" thickBot="1" x14ac:dyDescent="0.3">
      <c r="A1143" s="140"/>
      <c r="B1143" s="208"/>
      <c r="C1143" s="464"/>
      <c r="D1143" s="464"/>
      <c r="E1143" s="175"/>
      <c r="F1143" s="196"/>
      <c r="G1143" s="573">
        <v>13</v>
      </c>
      <c r="H1143" s="1650" t="s">
        <v>1227</v>
      </c>
      <c r="I1143" s="1947">
        <v>2449362</v>
      </c>
      <c r="J1143" s="1947">
        <v>2159090.3199999998</v>
      </c>
      <c r="K1143" s="1228">
        <f>J1143/I1143*100</f>
        <v>88.149090252890332</v>
      </c>
      <c r="L1143" s="1834"/>
      <c r="M1143" s="1834"/>
      <c r="N1143" s="1228"/>
      <c r="O1143" s="1931">
        <f>I1143</f>
        <v>2449362</v>
      </c>
      <c r="P1143" s="2112">
        <f>J1143+M1143</f>
        <v>2159090.3199999998</v>
      </c>
      <c r="Q1143" s="1228">
        <f>P1143/O1143*100</f>
        <v>88.149090252890332</v>
      </c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DD1143" s="2"/>
      <c r="DE1143" s="2"/>
      <c r="FV1143" s="2"/>
      <c r="FW1143" s="2"/>
      <c r="FX1143" s="2"/>
      <c r="FY1143" s="2"/>
      <c r="GK1143" s="2"/>
      <c r="GL1143" s="2"/>
      <c r="GM1143" s="2"/>
      <c r="GN1143" s="2"/>
      <c r="GO1143" s="2"/>
      <c r="GP1143" s="2"/>
      <c r="GQ1143" s="2"/>
      <c r="GR1143" s="2"/>
      <c r="GS1143" s="2"/>
      <c r="GT1143" s="2"/>
      <c r="GU1143" s="2"/>
    </row>
    <row r="1144" spans="1:203" s="10" customFormat="1" ht="17.25" thickTop="1" thickBot="1" x14ac:dyDescent="0.3">
      <c r="A1144" s="140"/>
      <c r="B1144" s="208"/>
      <c r="C1144" s="464"/>
      <c r="D1144" s="464"/>
      <c r="E1144" s="175"/>
      <c r="F1144" s="196"/>
      <c r="G1144" s="581"/>
      <c r="H1144" s="1651" t="s">
        <v>187</v>
      </c>
      <c r="I1144" s="1929">
        <f>I1140+I1143+I1142</f>
        <v>24159362</v>
      </c>
      <c r="J1144" s="1929">
        <f>J1140+J1143+J1142</f>
        <v>20959459.510000002</v>
      </c>
      <c r="K1144" s="1215">
        <f>J1144/I1144*100</f>
        <v>86.755020724471123</v>
      </c>
      <c r="L1144" s="1698">
        <f>L1080+L1089+L1097+L1100+L1108+L1111+L1114+L1120+L1124+L1128+L1133</f>
        <v>74472507</v>
      </c>
      <c r="M1144" s="1698">
        <f>M1141+M1143</f>
        <v>71129850.24000001</v>
      </c>
      <c r="N1144" s="1962">
        <f t="shared" si="138"/>
        <v>95.511556016235645</v>
      </c>
      <c r="O1144" s="1954">
        <f>O1140+O1141+O1142+O1143</f>
        <v>98631869</v>
      </c>
      <c r="P1144" s="1954">
        <f>P1140+P1141+P1142+P1143</f>
        <v>92089309.75</v>
      </c>
      <c r="Q1144" s="1215">
        <f>P1144/O1144*100</f>
        <v>93.366688357086687</v>
      </c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DD1144" s="2"/>
      <c r="DE1144" s="2"/>
      <c r="FV1144" s="2"/>
      <c r="FW1144" s="2"/>
      <c r="FX1144" s="2"/>
      <c r="FY1144" s="2"/>
      <c r="GK1144" s="2"/>
      <c r="GL1144" s="2"/>
      <c r="GM1144" s="2"/>
      <c r="GN1144" s="2"/>
      <c r="GO1144" s="2"/>
      <c r="GP1144" s="2"/>
      <c r="GQ1144" s="2"/>
      <c r="GR1144" s="2"/>
      <c r="GS1144" s="2"/>
      <c r="GT1144" s="2"/>
      <c r="GU1144" s="2"/>
    </row>
    <row r="1145" spans="1:203" s="10" customFormat="1" ht="16.5" thickTop="1" x14ac:dyDescent="0.25">
      <c r="A1145" s="140"/>
      <c r="B1145" s="208"/>
      <c r="C1145" s="464"/>
      <c r="D1145" s="464"/>
      <c r="E1145" s="175"/>
      <c r="F1145" s="188"/>
      <c r="G1145" s="580"/>
      <c r="H1145" s="1620" t="s">
        <v>874</v>
      </c>
      <c r="I1145" s="1922"/>
      <c r="J1145" s="1922"/>
      <c r="K1145" s="1188"/>
      <c r="L1145" s="1692"/>
      <c r="M1145" s="1692"/>
      <c r="N1145" s="1188"/>
      <c r="O1145" s="1967"/>
      <c r="P1145" s="1967"/>
      <c r="Q1145" s="1188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DD1145" s="2"/>
      <c r="DE1145" s="2"/>
      <c r="FV1145" s="2"/>
      <c r="FW1145" s="2"/>
      <c r="FX1145" s="2"/>
      <c r="FY1145" s="2"/>
      <c r="GK1145" s="2"/>
      <c r="GL1145" s="2"/>
      <c r="GM1145" s="2"/>
      <c r="GN1145" s="2"/>
      <c r="GO1145" s="2"/>
      <c r="GP1145" s="2"/>
      <c r="GQ1145" s="2"/>
      <c r="GR1145" s="2"/>
      <c r="GS1145" s="2"/>
      <c r="GT1145" s="2"/>
      <c r="GU1145" s="2"/>
    </row>
    <row r="1146" spans="1:203" s="10" customFormat="1" ht="15.75" x14ac:dyDescent="0.25">
      <c r="A1146" s="140"/>
      <c r="B1146" s="208"/>
      <c r="C1146" s="464"/>
      <c r="D1146" s="464"/>
      <c r="E1146" s="175"/>
      <c r="F1146" s="188"/>
      <c r="G1146" s="572">
        <v>1</v>
      </c>
      <c r="H1146" s="1581" t="s">
        <v>36</v>
      </c>
      <c r="I1146" s="1918">
        <f>I1080+I1082+I1084+I1085+I1086+I1089+I1097+I1100+I1108+I1111+I1114+I1120+I1121+I1122+I1124+I1128+I1130+I1133-I1148-I1149</f>
        <v>20510000</v>
      </c>
      <c r="J1146" s="1918">
        <f>J1140</f>
        <v>17694641.920000002</v>
      </c>
      <c r="K1146" s="1842">
        <f>J1146/I1146*100</f>
        <v>86.273241930765494</v>
      </c>
      <c r="L1146" s="1713"/>
      <c r="M1146" s="1713"/>
      <c r="N1146" s="1914"/>
      <c r="O1146" s="1940">
        <f>I1146+J1146</f>
        <v>38204641.920000002</v>
      </c>
      <c r="P1146" s="1940">
        <f>J1146+M1146</f>
        <v>17694641.920000002</v>
      </c>
      <c r="Q1146" s="1842">
        <f>P1146/O1146*100</f>
        <v>46.31542407085594</v>
      </c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DD1146" s="2"/>
      <c r="DE1146" s="2"/>
      <c r="FV1146" s="2"/>
      <c r="FW1146" s="2"/>
      <c r="FX1146" s="2"/>
      <c r="FY1146" s="2"/>
      <c r="GK1146" s="2"/>
      <c r="GL1146" s="2"/>
      <c r="GM1146" s="2"/>
      <c r="GN1146" s="2"/>
      <c r="GO1146" s="2"/>
      <c r="GP1146" s="2"/>
      <c r="GQ1146" s="2"/>
      <c r="GR1146" s="2"/>
      <c r="GS1146" s="2"/>
      <c r="GT1146" s="2"/>
      <c r="GU1146" s="2"/>
    </row>
    <row r="1147" spans="1:203" s="10" customFormat="1" ht="15.75" x14ac:dyDescent="0.25">
      <c r="A1147" s="140"/>
      <c r="B1147" s="208"/>
      <c r="C1147" s="464"/>
      <c r="D1147" s="464"/>
      <c r="E1147" s="175"/>
      <c r="F1147" s="188"/>
      <c r="G1147" s="572">
        <v>4</v>
      </c>
      <c r="H1147" s="1581" t="s">
        <v>1558</v>
      </c>
      <c r="I1147" s="1918"/>
      <c r="J1147" s="1918"/>
      <c r="K1147" s="1914"/>
      <c r="L1147" s="1735">
        <f>L1141</f>
        <v>74472507</v>
      </c>
      <c r="M1147" s="1735">
        <f>M1141</f>
        <v>71129850.24000001</v>
      </c>
      <c r="N1147" s="1842">
        <f>M1147/L1147*100</f>
        <v>95.511556016235645</v>
      </c>
      <c r="O1147" s="1940">
        <f>I1147+L1147</f>
        <v>74472507</v>
      </c>
      <c r="P1147" s="1940">
        <f>J1147+M1147</f>
        <v>71129850.24000001</v>
      </c>
      <c r="Q1147" s="1214">
        <f>P1147/O1147*100</f>
        <v>95.511556016235645</v>
      </c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DD1147" s="2"/>
      <c r="DE1147" s="2"/>
      <c r="FV1147" s="2"/>
      <c r="FW1147" s="2"/>
      <c r="FX1147" s="2"/>
      <c r="FY1147" s="2"/>
      <c r="GK1147" s="2"/>
      <c r="GL1147" s="2"/>
      <c r="GM1147" s="2"/>
      <c r="GN1147" s="2"/>
      <c r="GO1147" s="2"/>
      <c r="GP1147" s="2"/>
      <c r="GQ1147" s="2"/>
      <c r="GR1147" s="2"/>
      <c r="GS1147" s="2"/>
      <c r="GT1147" s="2"/>
      <c r="GU1147" s="2"/>
    </row>
    <row r="1148" spans="1:203" s="10" customFormat="1" ht="31.5" x14ac:dyDescent="0.25">
      <c r="A1148" s="140"/>
      <c r="B1148" s="208"/>
      <c r="C1148" s="464"/>
      <c r="D1148" s="464"/>
      <c r="E1148" s="1869"/>
      <c r="F1148" s="188"/>
      <c r="G1148" s="573">
        <v>7</v>
      </c>
      <c r="H1148" s="1491" t="s">
        <v>1064</v>
      </c>
      <c r="I1148" s="1964">
        <f>I1142</f>
        <v>1200000</v>
      </c>
      <c r="J1148" s="1964">
        <v>1105727.27</v>
      </c>
      <c r="K1148" s="1914"/>
      <c r="L1148" s="1735"/>
      <c r="M1148" s="1735"/>
      <c r="N1148" s="1842"/>
      <c r="O1148" s="1940">
        <f>I1148+L1148</f>
        <v>1200000</v>
      </c>
      <c r="P1148" s="1940">
        <f>J1148+M1148</f>
        <v>1105727.27</v>
      </c>
      <c r="Q1148" s="1914">
        <f>P1148/O1148*100</f>
        <v>92.143939166666669</v>
      </c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DD1148" s="2"/>
      <c r="DE1148" s="2"/>
      <c r="FV1148" s="2"/>
      <c r="FW1148" s="2"/>
      <c r="FX1148" s="2"/>
      <c r="FY1148" s="2"/>
      <c r="GK1148" s="2"/>
      <c r="GL1148" s="2"/>
      <c r="GM1148" s="2"/>
      <c r="GN1148" s="2"/>
      <c r="GO1148" s="2"/>
      <c r="GP1148" s="2"/>
      <c r="GQ1148" s="2"/>
      <c r="GR1148" s="2"/>
      <c r="GS1148" s="2"/>
      <c r="GT1148" s="2"/>
      <c r="GU1148" s="2"/>
    </row>
    <row r="1149" spans="1:203" s="10" customFormat="1" ht="18" customHeight="1" thickBot="1" x14ac:dyDescent="0.3">
      <c r="A1149" s="444"/>
      <c r="B1149" s="208"/>
      <c r="C1149" s="464"/>
      <c r="D1149" s="464"/>
      <c r="E1149" s="175"/>
      <c r="F1149" s="188"/>
      <c r="G1149" s="573">
        <v>13</v>
      </c>
      <c r="H1149" s="1652" t="s">
        <v>1227</v>
      </c>
      <c r="I1149" s="1947">
        <f>I1143</f>
        <v>2449362</v>
      </c>
      <c r="J1149" s="1947">
        <f>J1143</f>
        <v>2159090.3199999998</v>
      </c>
      <c r="K1149" s="1228">
        <f>J1149/I1149*100</f>
        <v>88.149090252890332</v>
      </c>
      <c r="L1149" s="1834">
        <f>L1143</f>
        <v>0</v>
      </c>
      <c r="M1149" s="1834">
        <f>M1143</f>
        <v>0</v>
      </c>
      <c r="N1149" s="1228"/>
      <c r="O1149" s="2192">
        <f>I1149+L1149</f>
        <v>2449362</v>
      </c>
      <c r="P1149" s="1930">
        <f>J1149+M1149</f>
        <v>2159090.3199999998</v>
      </c>
      <c r="Q1149" s="1228">
        <f>P1149/O1149*100</f>
        <v>88.149090252890332</v>
      </c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DD1149" s="2"/>
      <c r="DE1149" s="2"/>
      <c r="FV1149" s="2"/>
      <c r="FW1149" s="2"/>
      <c r="FX1149" s="2"/>
      <c r="FY1149" s="2"/>
      <c r="GK1149" s="2"/>
      <c r="GL1149" s="2"/>
      <c r="GM1149" s="2"/>
      <c r="GN1149" s="2"/>
      <c r="GO1149" s="2"/>
      <c r="GP1149" s="2"/>
      <c r="GQ1149" s="2"/>
      <c r="GR1149" s="2"/>
      <c r="GS1149" s="2"/>
      <c r="GT1149" s="2"/>
      <c r="GU1149" s="2"/>
    </row>
    <row r="1150" spans="1:203" s="10" customFormat="1" ht="17.25" thickTop="1" thickBot="1" x14ac:dyDescent="0.3">
      <c r="A1150" s="821"/>
      <c r="B1150" s="214"/>
      <c r="C1150" s="466"/>
      <c r="D1150" s="466"/>
      <c r="E1150" s="235"/>
      <c r="F1150" s="192"/>
      <c r="G1150" s="582"/>
      <c r="H1150" s="1653" t="s">
        <v>188</v>
      </c>
      <c r="I1150" s="1927">
        <f>I1146+I1148+I1149</f>
        <v>24159362</v>
      </c>
      <c r="J1150" s="1927">
        <f>J1146+J1149+J1148</f>
        <v>20959459.510000002</v>
      </c>
      <c r="K1150" s="1215">
        <f>J1150/I1150*100</f>
        <v>86.755020724471123</v>
      </c>
      <c r="L1150" s="1697">
        <f>L1147+L1149</f>
        <v>74472507</v>
      </c>
      <c r="M1150" s="1697">
        <f>M1147+M1149</f>
        <v>71129850.24000001</v>
      </c>
      <c r="N1150" s="1215">
        <f>M1150/L1150*100</f>
        <v>95.511556016235645</v>
      </c>
      <c r="O1150" s="2001">
        <f>I1150+L1150</f>
        <v>98631869</v>
      </c>
      <c r="P1150" s="2001">
        <f>J1150+M1150</f>
        <v>92089309.750000015</v>
      </c>
      <c r="Q1150" s="1215">
        <f>P1150/O1150*100</f>
        <v>93.366688357086716</v>
      </c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DD1150" s="2"/>
      <c r="DE1150" s="2"/>
      <c r="FV1150" s="2"/>
      <c r="FW1150" s="2"/>
      <c r="FX1150" s="2"/>
      <c r="FY1150" s="2"/>
      <c r="GK1150" s="2"/>
      <c r="GL1150" s="2"/>
      <c r="GM1150" s="2"/>
      <c r="GN1150" s="2"/>
      <c r="GO1150" s="2"/>
      <c r="GP1150" s="2"/>
      <c r="GQ1150" s="2"/>
      <c r="GR1150" s="2"/>
      <c r="GS1150" s="2"/>
      <c r="GT1150" s="2"/>
      <c r="GU1150" s="2"/>
    </row>
    <row r="1151" spans="1:203" s="10" customFormat="1" ht="32.25" thickTop="1" x14ac:dyDescent="0.25">
      <c r="A1151" s="726"/>
      <c r="B1151" s="826"/>
      <c r="C1151" s="998"/>
      <c r="D1151" s="999" t="s">
        <v>1624</v>
      </c>
      <c r="E1151" s="743"/>
      <c r="F1151" s="743"/>
      <c r="G1151" s="743"/>
      <c r="H1151" s="1530" t="s">
        <v>504</v>
      </c>
      <c r="I1151" s="2026"/>
      <c r="J1151" s="2026"/>
      <c r="K1151" s="2105"/>
      <c r="L1151" s="2028"/>
      <c r="M1151" s="2028"/>
      <c r="N1151" s="2105"/>
      <c r="O1151" s="2029"/>
      <c r="P1151" s="2029"/>
      <c r="Q1151" s="2105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DD1151" s="2"/>
      <c r="DE1151" s="2"/>
      <c r="FV1151" s="2"/>
      <c r="FW1151" s="2"/>
      <c r="FX1151" s="2"/>
      <c r="FY1151" s="2"/>
      <c r="GK1151" s="2"/>
      <c r="GL1151" s="2"/>
      <c r="GM1151" s="2"/>
      <c r="GN1151" s="2"/>
      <c r="GO1151" s="2"/>
      <c r="GP1151" s="2"/>
      <c r="GQ1151" s="2"/>
      <c r="GR1151" s="2"/>
      <c r="GS1151" s="2"/>
      <c r="GT1151" s="2"/>
      <c r="GU1151" s="2"/>
    </row>
    <row r="1152" spans="1:203" s="10" customFormat="1" ht="15.75" x14ac:dyDescent="0.25">
      <c r="A1152" s="80"/>
      <c r="B1152" s="744"/>
      <c r="C1152" s="1000">
        <v>473</v>
      </c>
      <c r="D1152" s="1000"/>
      <c r="E1152" s="728"/>
      <c r="F1152" s="728"/>
      <c r="G1152" s="728"/>
      <c r="H1152" s="1647" t="s">
        <v>1434</v>
      </c>
      <c r="I1152" s="2026"/>
      <c r="J1152" s="2026"/>
      <c r="K1152" s="2105"/>
      <c r="L1152" s="2028"/>
      <c r="M1152" s="2028"/>
      <c r="N1152" s="2105"/>
      <c r="O1152" s="2029"/>
      <c r="P1152" s="2029"/>
      <c r="Q1152" s="2105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DD1152" s="2"/>
      <c r="DE1152" s="2"/>
      <c r="FV1152" s="2"/>
      <c r="FW1152" s="2"/>
      <c r="FX1152" s="2"/>
      <c r="FY1152" s="2"/>
      <c r="GK1152" s="2"/>
      <c r="GL1152" s="2"/>
      <c r="GM1152" s="2"/>
      <c r="GN1152" s="2"/>
      <c r="GO1152" s="2"/>
      <c r="GP1152" s="2"/>
      <c r="GQ1152" s="2"/>
      <c r="GR1152" s="2"/>
      <c r="GS1152" s="2"/>
      <c r="GT1152" s="2"/>
      <c r="GU1152" s="2"/>
    </row>
    <row r="1153" spans="1:203" s="10" customFormat="1" ht="15.75" hidden="1" x14ac:dyDescent="0.25">
      <c r="A1153" s="80"/>
      <c r="B1153" s="130"/>
      <c r="C1153" s="943"/>
      <c r="D1153" s="943"/>
      <c r="E1153" s="3"/>
      <c r="F1153" s="82"/>
      <c r="G1153" s="82"/>
      <c r="H1153" s="1572"/>
      <c r="I1153" s="1959"/>
      <c r="J1153" s="1959"/>
      <c r="K1153" s="1914"/>
      <c r="L1153" s="1704"/>
      <c r="M1153" s="1704"/>
      <c r="N1153" s="1914"/>
      <c r="O1153" s="1944">
        <f t="shared" ref="O1153:P1155" si="146">I1153+L1153</f>
        <v>0</v>
      </c>
      <c r="P1153" s="1944">
        <f t="shared" si="146"/>
        <v>0</v>
      </c>
      <c r="Q1153" s="1914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DD1153" s="2"/>
      <c r="DE1153" s="2"/>
      <c r="FV1153" s="2"/>
      <c r="FW1153" s="2"/>
      <c r="FX1153" s="2"/>
      <c r="FY1153" s="2"/>
      <c r="GK1153" s="2"/>
      <c r="GL1153" s="2"/>
      <c r="GM1153" s="2"/>
      <c r="GN1153" s="2"/>
      <c r="GO1153" s="2"/>
      <c r="GP1153" s="2"/>
      <c r="GQ1153" s="2"/>
      <c r="GR1153" s="2"/>
      <c r="GS1153" s="2"/>
      <c r="GT1153" s="2"/>
      <c r="GU1153" s="2"/>
    </row>
    <row r="1154" spans="1:203" s="10" customFormat="1" ht="16.5" thickBot="1" x14ac:dyDescent="0.3">
      <c r="A1154" s="138"/>
      <c r="B1154" s="130"/>
      <c r="C1154" s="943"/>
      <c r="D1154" s="943"/>
      <c r="E1154" s="3">
        <v>172</v>
      </c>
      <c r="F1154" s="82">
        <v>423</v>
      </c>
      <c r="G1154" s="82"/>
      <c r="H1154" s="1572" t="s">
        <v>1378</v>
      </c>
      <c r="I1154" s="1959">
        <v>1000000</v>
      </c>
      <c r="J1154" s="1959">
        <v>837500</v>
      </c>
      <c r="K1154" s="1914">
        <f>J1154/I1154*100</f>
        <v>83.75</v>
      </c>
      <c r="L1154" s="1704">
        <v>500000</v>
      </c>
      <c r="M1154" s="1704">
        <v>398500</v>
      </c>
      <c r="N1154" s="1914">
        <f>M1154/L1154*100</f>
        <v>79.7</v>
      </c>
      <c r="O1154" s="2102">
        <f t="shared" si="146"/>
        <v>1500000</v>
      </c>
      <c r="P1154" s="2102">
        <f t="shared" si="146"/>
        <v>1236000</v>
      </c>
      <c r="Q1154" s="1914">
        <f>P1154/O1154*100</f>
        <v>82.399999999999991</v>
      </c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DD1154" s="2"/>
      <c r="DE1154" s="2"/>
      <c r="FV1154" s="2"/>
      <c r="FW1154" s="2"/>
      <c r="FX1154" s="2"/>
      <c r="FY1154" s="2"/>
      <c r="GK1154" s="2"/>
      <c r="GL1154" s="2"/>
      <c r="GM1154" s="2"/>
      <c r="GN1154" s="2"/>
      <c r="GO1154" s="2"/>
      <c r="GP1154" s="2"/>
      <c r="GQ1154" s="2"/>
      <c r="GR1154" s="2"/>
      <c r="GS1154" s="2"/>
      <c r="GT1154" s="2"/>
      <c r="GU1154" s="2"/>
    </row>
    <row r="1155" spans="1:203" s="10" customFormat="1" ht="33" thickTop="1" thickBot="1" x14ac:dyDescent="0.3">
      <c r="A1155" s="44"/>
      <c r="B1155" s="130"/>
      <c r="C1155" s="502"/>
      <c r="D1155" s="502"/>
      <c r="E1155" s="191">
        <v>173</v>
      </c>
      <c r="F1155" s="266">
        <v>424</v>
      </c>
      <c r="G1155" s="534"/>
      <c r="H1155" s="1591" t="s">
        <v>872</v>
      </c>
      <c r="I1155" s="1959">
        <v>4100000</v>
      </c>
      <c r="J1155" s="1959">
        <v>4076892.88</v>
      </c>
      <c r="K1155" s="1228">
        <f>J1155/I1155*100</f>
        <v>99.436411707317077</v>
      </c>
      <c r="L1155" s="1704">
        <v>1200000</v>
      </c>
      <c r="M1155" s="1704">
        <v>1199263.56</v>
      </c>
      <c r="N1155" s="1228">
        <f>M1155/L1155*100</f>
        <v>99.938630000000003</v>
      </c>
      <c r="O1155" s="2112">
        <f t="shared" si="146"/>
        <v>5300000</v>
      </c>
      <c r="P1155" s="2112">
        <f t="shared" si="146"/>
        <v>5276156.4399999995</v>
      </c>
      <c r="Q1155" s="1228">
        <f>P1155/O1155*100</f>
        <v>99.55012150943395</v>
      </c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DD1155" s="2"/>
      <c r="DE1155" s="2"/>
      <c r="FV1155" s="2"/>
      <c r="FW1155" s="2"/>
      <c r="FX1155" s="2"/>
      <c r="FY1155" s="2"/>
      <c r="GK1155" s="2"/>
      <c r="GL1155" s="2"/>
      <c r="GM1155" s="2"/>
      <c r="GN1155" s="2"/>
      <c r="GO1155" s="2"/>
      <c r="GP1155" s="2"/>
      <c r="GQ1155" s="2"/>
      <c r="GR1155" s="2"/>
      <c r="GS1155" s="2"/>
      <c r="GT1155" s="2"/>
      <c r="GU1155" s="2"/>
    </row>
    <row r="1156" spans="1:203" s="10" customFormat="1" ht="17.25" hidden="1" thickTop="1" thickBot="1" x14ac:dyDescent="0.3">
      <c r="A1156" s="445"/>
      <c r="B1156" s="114"/>
      <c r="C1156" s="610"/>
      <c r="D1156" s="610"/>
      <c r="E1156" s="224"/>
      <c r="F1156" s="231"/>
      <c r="G1156" s="231"/>
      <c r="H1156" s="1541"/>
      <c r="I1156" s="1929"/>
      <c r="J1156" s="1929"/>
      <c r="K1156" s="1215"/>
      <c r="L1156" s="1698"/>
      <c r="M1156" s="1698"/>
      <c r="N1156" s="1215"/>
      <c r="O1156" s="1937"/>
      <c r="P1156" s="1937"/>
      <c r="Q1156" s="1215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DD1156" s="2"/>
      <c r="DE1156" s="2"/>
      <c r="FV1156" s="2"/>
      <c r="FW1156" s="2"/>
      <c r="FX1156" s="2"/>
      <c r="FY1156" s="2"/>
      <c r="GK1156" s="2"/>
      <c r="GL1156" s="2"/>
      <c r="GM1156" s="2"/>
      <c r="GN1156" s="2"/>
      <c r="GO1156" s="2"/>
      <c r="GP1156" s="2"/>
      <c r="GQ1156" s="2"/>
      <c r="GR1156" s="2"/>
      <c r="GS1156" s="2"/>
      <c r="GT1156" s="2"/>
      <c r="GU1156" s="2"/>
    </row>
    <row r="1157" spans="1:203" s="10" customFormat="1" ht="32.25" thickTop="1" x14ac:dyDescent="0.25">
      <c r="A1157" s="140"/>
      <c r="B1157" s="213"/>
      <c r="C1157" s="462"/>
      <c r="D1157" s="462"/>
      <c r="E1157" s="229"/>
      <c r="F1157" s="185"/>
      <c r="G1157" s="178"/>
      <c r="H1157" s="1489" t="s">
        <v>1514</v>
      </c>
      <c r="I1157" s="1922"/>
      <c r="J1157" s="1922"/>
      <c r="K1157" s="1188"/>
      <c r="L1157" s="1692"/>
      <c r="M1157" s="1692"/>
      <c r="N1157" s="1188"/>
      <c r="O1157" s="1940"/>
      <c r="P1157" s="1940"/>
      <c r="Q1157" s="1188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DD1157" s="2"/>
      <c r="DE1157" s="2"/>
      <c r="FV1157" s="2"/>
      <c r="FW1157" s="2"/>
      <c r="FX1157" s="2"/>
      <c r="FY1157" s="2"/>
      <c r="GK1157" s="2"/>
      <c r="GL1157" s="2"/>
      <c r="GM1157" s="2"/>
      <c r="GN1157" s="2"/>
      <c r="GO1157" s="2"/>
      <c r="GP1157" s="2"/>
      <c r="GQ1157" s="2"/>
      <c r="GR1157" s="2"/>
      <c r="GS1157" s="2"/>
      <c r="GT1157" s="2"/>
      <c r="GU1157" s="2"/>
    </row>
    <row r="1158" spans="1:203" s="10" customFormat="1" ht="15.75" x14ac:dyDescent="0.25">
      <c r="A1158" s="140"/>
      <c r="B1158" s="208"/>
      <c r="C1158" s="464"/>
      <c r="D1158" s="464"/>
      <c r="E1158" s="175"/>
      <c r="F1158" s="188"/>
      <c r="G1158" s="572">
        <v>1</v>
      </c>
      <c r="H1158" s="1517" t="s">
        <v>36</v>
      </c>
      <c r="I1158" s="1918">
        <f>I1154+I1155+I1156+I1153</f>
        <v>5100000</v>
      </c>
      <c r="J1158" s="1918">
        <f>J1154+J1155+J1156+J1153</f>
        <v>4914392.88</v>
      </c>
      <c r="K1158" s="1842">
        <f>J1158/I1158*100</f>
        <v>96.360644705882351</v>
      </c>
      <c r="L1158" s="1735"/>
      <c r="M1158" s="1735"/>
      <c r="N1158" s="1214"/>
      <c r="O1158" s="1938">
        <f t="shared" ref="O1158:P1160" si="147">I1158+L1158</f>
        <v>5100000</v>
      </c>
      <c r="P1158" s="1938">
        <f t="shared" si="147"/>
        <v>4914392.88</v>
      </c>
      <c r="Q1158" s="1842">
        <f>P1158/O1158*100</f>
        <v>96.360644705882351</v>
      </c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DD1158" s="2"/>
      <c r="DE1158" s="2"/>
      <c r="FV1158" s="2"/>
      <c r="FW1158" s="2"/>
      <c r="FX1158" s="2"/>
      <c r="FY1158" s="2"/>
      <c r="GK1158" s="2"/>
      <c r="GL1158" s="2"/>
      <c r="GM1158" s="2"/>
      <c r="GN1158" s="2"/>
      <c r="GO1158" s="2"/>
      <c r="GP1158" s="2"/>
      <c r="GQ1158" s="2"/>
      <c r="GR1158" s="2"/>
      <c r="GS1158" s="2"/>
      <c r="GT1158" s="2"/>
      <c r="GU1158" s="2"/>
    </row>
    <row r="1159" spans="1:203" s="10" customFormat="1" ht="15.75" x14ac:dyDescent="0.25">
      <c r="A1159" s="140"/>
      <c r="B1159" s="208"/>
      <c r="C1159" s="464"/>
      <c r="D1159" s="464"/>
      <c r="E1159" s="175"/>
      <c r="F1159" s="188"/>
      <c r="G1159" s="572">
        <v>4</v>
      </c>
      <c r="H1159" s="1517" t="s">
        <v>1558</v>
      </c>
      <c r="I1159" s="1918"/>
      <c r="J1159" s="1918"/>
      <c r="K1159" s="1914"/>
      <c r="L1159" s="1735">
        <f>L1154+L1155+L1156+L1153</f>
        <v>1700000</v>
      </c>
      <c r="M1159" s="1735">
        <f>M1154+M1155+M1156+M1153</f>
        <v>1597763.56</v>
      </c>
      <c r="N1159" s="1842">
        <f>M1159/L1159*100</f>
        <v>93.986091764705876</v>
      </c>
      <c r="O1159" s="1938">
        <f t="shared" si="147"/>
        <v>1700000</v>
      </c>
      <c r="P1159" s="1938">
        <f t="shared" si="147"/>
        <v>1597763.56</v>
      </c>
      <c r="Q1159" s="1842">
        <f>P1159/O1159*100</f>
        <v>93.986091764705876</v>
      </c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DD1159" s="2"/>
      <c r="DE1159" s="2"/>
      <c r="FV1159" s="2"/>
      <c r="FW1159" s="2"/>
      <c r="FX1159" s="2"/>
      <c r="FY1159" s="2"/>
      <c r="GK1159" s="2"/>
      <c r="GL1159" s="2"/>
      <c r="GM1159" s="2"/>
      <c r="GN1159" s="2"/>
      <c r="GO1159" s="2"/>
      <c r="GP1159" s="2"/>
      <c r="GQ1159" s="2"/>
      <c r="GR1159" s="2"/>
      <c r="GS1159" s="2"/>
      <c r="GT1159" s="2"/>
      <c r="GU1159" s="2"/>
    </row>
    <row r="1160" spans="1:203" s="10" customFormat="1" ht="32.25" thickBot="1" x14ac:dyDescent="0.3">
      <c r="A1160" s="140"/>
      <c r="B1160" s="208"/>
      <c r="C1160" s="464"/>
      <c r="D1160" s="464"/>
      <c r="E1160" s="175"/>
      <c r="F1160" s="188"/>
      <c r="G1160" s="573">
        <v>13</v>
      </c>
      <c r="H1160" s="1654" t="s">
        <v>1227</v>
      </c>
      <c r="I1160" s="1964"/>
      <c r="J1160" s="1964"/>
      <c r="K1160" s="1228"/>
      <c r="L1160" s="1713"/>
      <c r="M1160" s="1713"/>
      <c r="N1160" s="1215"/>
      <c r="O1160" s="2112">
        <f t="shared" si="147"/>
        <v>0</v>
      </c>
      <c r="P1160" s="2112">
        <f t="shared" si="147"/>
        <v>0</v>
      </c>
      <c r="Q1160" s="1228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DD1160" s="2"/>
      <c r="DE1160" s="2"/>
      <c r="FV1160" s="2"/>
      <c r="FW1160" s="2"/>
      <c r="FX1160" s="2"/>
      <c r="FY1160" s="2"/>
      <c r="GK1160" s="2"/>
      <c r="GL1160" s="2"/>
      <c r="GM1160" s="2"/>
      <c r="GN1160" s="2"/>
      <c r="GO1160" s="2"/>
      <c r="GP1160" s="2"/>
      <c r="GQ1160" s="2"/>
      <c r="GR1160" s="2"/>
      <c r="GS1160" s="2"/>
      <c r="GT1160" s="2"/>
      <c r="GU1160" s="2"/>
    </row>
    <row r="1161" spans="1:203" s="10" customFormat="1" ht="17.25" thickTop="1" thickBot="1" x14ac:dyDescent="0.3">
      <c r="A1161" s="140"/>
      <c r="B1161" s="208"/>
      <c r="C1161" s="464"/>
      <c r="D1161" s="464"/>
      <c r="E1161" s="175"/>
      <c r="F1161" s="188"/>
      <c r="G1161" s="582"/>
      <c r="H1161" s="1655" t="s">
        <v>187</v>
      </c>
      <c r="I1161" s="1927">
        <f>I1158</f>
        <v>5100000</v>
      </c>
      <c r="J1161" s="1927">
        <f>J1158</f>
        <v>4914392.88</v>
      </c>
      <c r="K1161" s="1215">
        <f>J1161/I1161*100</f>
        <v>96.360644705882351</v>
      </c>
      <c r="L1161" s="1697">
        <f>L1159+L1160</f>
        <v>1700000</v>
      </c>
      <c r="M1161" s="1697">
        <f>M1159+M1160</f>
        <v>1597763.56</v>
      </c>
      <c r="N1161" s="1215">
        <f>M1161/L1161*100</f>
        <v>93.986091764705876</v>
      </c>
      <c r="O1161" s="1928">
        <f>I1161+L1161</f>
        <v>6800000</v>
      </c>
      <c r="P1161" s="1928">
        <f>J1161+M1161</f>
        <v>6512156.4399999995</v>
      </c>
      <c r="Q1161" s="1215">
        <f>P1161/O1161*100</f>
        <v>95.767006470588228</v>
      </c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DD1161" s="2"/>
      <c r="DE1161" s="2"/>
      <c r="FV1161" s="2"/>
      <c r="FW1161" s="2"/>
      <c r="FX1161" s="2"/>
      <c r="FY1161" s="2"/>
      <c r="GK1161" s="2"/>
      <c r="GL1161" s="2"/>
      <c r="GM1161" s="2"/>
      <c r="GN1161" s="2"/>
      <c r="GO1161" s="2"/>
      <c r="GP1161" s="2"/>
      <c r="GQ1161" s="2"/>
      <c r="GR1161" s="2"/>
      <c r="GS1161" s="2"/>
      <c r="GT1161" s="2"/>
      <c r="GU1161" s="2"/>
    </row>
    <row r="1162" spans="1:203" s="10" customFormat="1" ht="32.25" thickTop="1" x14ac:dyDescent="0.25">
      <c r="A1162" s="140"/>
      <c r="B1162" s="208"/>
      <c r="C1162" s="464"/>
      <c r="D1162" s="464"/>
      <c r="E1162" s="175"/>
      <c r="F1162" s="188"/>
      <c r="G1162" s="580"/>
      <c r="H1162" s="1656" t="s">
        <v>189</v>
      </c>
      <c r="I1162" s="1922"/>
      <c r="J1162" s="1922"/>
      <c r="K1162" s="1962"/>
      <c r="L1162" s="1692"/>
      <c r="M1162" s="1692"/>
      <c r="N1162" s="1962"/>
      <c r="O1162" s="1941"/>
      <c r="P1162" s="1941"/>
      <c r="Q1162" s="196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DD1162" s="2"/>
      <c r="DE1162" s="2"/>
      <c r="FV1162" s="2"/>
      <c r="FW1162" s="2"/>
      <c r="FX1162" s="2"/>
      <c r="FY1162" s="2"/>
      <c r="GK1162" s="2"/>
      <c r="GL1162" s="2"/>
      <c r="GM1162" s="2"/>
      <c r="GN1162" s="2"/>
      <c r="GO1162" s="2"/>
      <c r="GP1162" s="2"/>
      <c r="GQ1162" s="2"/>
      <c r="GR1162" s="2"/>
      <c r="GS1162" s="2"/>
      <c r="GT1162" s="2"/>
      <c r="GU1162" s="2"/>
    </row>
    <row r="1163" spans="1:203" s="10" customFormat="1" ht="15.75" x14ac:dyDescent="0.25">
      <c r="A1163" s="140"/>
      <c r="B1163" s="208"/>
      <c r="C1163" s="464"/>
      <c r="D1163" s="464"/>
      <c r="E1163" s="175"/>
      <c r="F1163" s="188"/>
      <c r="G1163" s="572">
        <v>1</v>
      </c>
      <c r="H1163" s="1581" t="s">
        <v>36</v>
      </c>
      <c r="I1163" s="1918">
        <f>I1154+I1155+I1156+I1153</f>
        <v>5100000</v>
      </c>
      <c r="J1163" s="1918">
        <f>J1154+J1155+J1156+J1153</f>
        <v>4914392.88</v>
      </c>
      <c r="K1163" s="1842">
        <f>J1163/I1163*100</f>
        <v>96.360644705882351</v>
      </c>
      <c r="L1163" s="1735"/>
      <c r="M1163" s="1735"/>
      <c r="N1163" s="1914"/>
      <c r="O1163" s="1940">
        <f t="shared" ref="O1163:P1165" si="148">I1163+L1163</f>
        <v>5100000</v>
      </c>
      <c r="P1163" s="1940">
        <f t="shared" si="148"/>
        <v>4914392.88</v>
      </c>
      <c r="Q1163" s="1842">
        <f>P1163/O1163*100</f>
        <v>96.360644705882351</v>
      </c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DD1163" s="2"/>
      <c r="DE1163" s="2"/>
      <c r="FV1163" s="2"/>
      <c r="FW1163" s="2"/>
      <c r="FX1163" s="2"/>
      <c r="FY1163" s="2"/>
      <c r="GK1163" s="2"/>
      <c r="GL1163" s="2"/>
      <c r="GM1163" s="2"/>
      <c r="GN1163" s="2"/>
      <c r="GO1163" s="2"/>
      <c r="GP1163" s="2"/>
      <c r="GQ1163" s="2"/>
      <c r="GR1163" s="2"/>
      <c r="GS1163" s="2"/>
      <c r="GT1163" s="2"/>
      <c r="GU1163" s="2"/>
    </row>
    <row r="1164" spans="1:203" s="10" customFormat="1" ht="15.75" x14ac:dyDescent="0.25">
      <c r="A1164" s="140"/>
      <c r="B1164" s="208"/>
      <c r="C1164" s="464"/>
      <c r="D1164" s="464"/>
      <c r="E1164" s="175"/>
      <c r="F1164" s="188"/>
      <c r="G1164" s="572">
        <v>4</v>
      </c>
      <c r="H1164" s="1581" t="s">
        <v>1558</v>
      </c>
      <c r="I1164" s="1918"/>
      <c r="J1164" s="1918"/>
      <c r="K1164" s="1914"/>
      <c r="L1164" s="1735">
        <f>L1154+L1155+L1156</f>
        <v>1700000</v>
      </c>
      <c r="M1164" s="1735">
        <f>M1154+M1155+M1156</f>
        <v>1597763.56</v>
      </c>
      <c r="N1164" s="1842">
        <f>M1164/L1164*100</f>
        <v>93.986091764705876</v>
      </c>
      <c r="O1164" s="1940">
        <f t="shared" si="148"/>
        <v>1700000</v>
      </c>
      <c r="P1164" s="1940">
        <f t="shared" si="148"/>
        <v>1597763.56</v>
      </c>
      <c r="Q1164" s="1914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DD1164" s="2"/>
      <c r="DE1164" s="2"/>
      <c r="FV1164" s="2"/>
      <c r="FW1164" s="2"/>
      <c r="FX1164" s="2"/>
      <c r="FY1164" s="2"/>
      <c r="GK1164" s="2"/>
      <c r="GL1164" s="2"/>
      <c r="GM1164" s="2"/>
      <c r="GN1164" s="2"/>
      <c r="GO1164" s="2"/>
      <c r="GP1164" s="2"/>
      <c r="GQ1164" s="2"/>
      <c r="GR1164" s="2"/>
      <c r="GS1164" s="2"/>
      <c r="GT1164" s="2"/>
      <c r="GU1164" s="2"/>
    </row>
    <row r="1165" spans="1:203" s="10" customFormat="1" ht="32.25" thickBot="1" x14ac:dyDescent="0.3">
      <c r="A1165" s="140"/>
      <c r="B1165" s="208"/>
      <c r="C1165" s="464"/>
      <c r="D1165" s="464"/>
      <c r="E1165" s="175"/>
      <c r="F1165" s="188"/>
      <c r="G1165" s="573">
        <v>13</v>
      </c>
      <c r="H1165" s="1652" t="s">
        <v>1227</v>
      </c>
      <c r="I1165" s="1958"/>
      <c r="J1165" s="1958"/>
      <c r="K1165" s="1228"/>
      <c r="L1165" s="1705"/>
      <c r="M1165" s="1705"/>
      <c r="N1165" s="1215"/>
      <c r="O1165" s="2112">
        <f t="shared" si="148"/>
        <v>0</v>
      </c>
      <c r="P1165" s="2112">
        <f t="shared" si="148"/>
        <v>0</v>
      </c>
      <c r="Q1165" s="1228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DD1165" s="2"/>
      <c r="DE1165" s="2"/>
      <c r="FV1165" s="2"/>
      <c r="FW1165" s="2"/>
      <c r="FX1165" s="2"/>
      <c r="FY1165" s="2"/>
      <c r="GK1165" s="2"/>
      <c r="GL1165" s="2"/>
      <c r="GM1165" s="2"/>
      <c r="GN1165" s="2"/>
      <c r="GO1165" s="2"/>
      <c r="GP1165" s="2"/>
      <c r="GQ1165" s="2"/>
      <c r="GR1165" s="2"/>
      <c r="GS1165" s="2"/>
      <c r="GT1165" s="2"/>
      <c r="GU1165" s="2"/>
    </row>
    <row r="1166" spans="1:203" s="10" customFormat="1" ht="17.25" thickTop="1" thickBot="1" x14ac:dyDescent="0.3">
      <c r="A1166" s="140"/>
      <c r="B1166" s="208"/>
      <c r="C1166" s="464"/>
      <c r="D1166" s="464"/>
      <c r="E1166" s="175"/>
      <c r="F1166" s="188"/>
      <c r="G1166" s="582"/>
      <c r="H1166" s="1653" t="s">
        <v>1694</v>
      </c>
      <c r="I1166" s="1927">
        <f>I1163</f>
        <v>5100000</v>
      </c>
      <c r="J1166" s="1927">
        <f>J1163</f>
        <v>4914392.88</v>
      </c>
      <c r="K1166" s="1215">
        <f>J1166/I1166*100</f>
        <v>96.360644705882351</v>
      </c>
      <c r="L1166" s="1697">
        <f>L1164+L1165</f>
        <v>1700000</v>
      </c>
      <c r="M1166" s="1697">
        <f>M1164+M1165</f>
        <v>1597763.56</v>
      </c>
      <c r="N1166" s="1215">
        <f>M1166/L1166*100</f>
        <v>93.986091764705876</v>
      </c>
      <c r="O1166" s="1928">
        <f t="shared" ref="O1166:P1168" si="149">I1166+L1166</f>
        <v>6800000</v>
      </c>
      <c r="P1166" s="1928">
        <f t="shared" si="149"/>
        <v>6512156.4399999995</v>
      </c>
      <c r="Q1166" s="1215">
        <f>P1166/O1166*100</f>
        <v>95.767006470588228</v>
      </c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DD1166" s="2"/>
      <c r="DE1166" s="2"/>
      <c r="FV1166" s="2"/>
      <c r="FW1166" s="2"/>
      <c r="FX1166" s="2"/>
      <c r="FY1166" s="2"/>
      <c r="GK1166" s="2"/>
      <c r="GL1166" s="2"/>
      <c r="GM1166" s="2"/>
      <c r="GN1166" s="2"/>
      <c r="GO1166" s="2"/>
      <c r="GP1166" s="2"/>
      <c r="GQ1166" s="2"/>
      <c r="GR1166" s="2"/>
      <c r="GS1166" s="2"/>
      <c r="GT1166" s="2"/>
      <c r="GU1166" s="2"/>
    </row>
    <row r="1167" spans="1:203" s="10" customFormat="1" ht="33" thickTop="1" thickBot="1" x14ac:dyDescent="0.3">
      <c r="A1167" s="140"/>
      <c r="B1167" s="208"/>
      <c r="C1167" s="464"/>
      <c r="D1167" s="464"/>
      <c r="E1167" s="175"/>
      <c r="F1167" s="188"/>
      <c r="G1167" s="580"/>
      <c r="H1167" s="1657" t="s">
        <v>190</v>
      </c>
      <c r="I1167" s="1922"/>
      <c r="J1167" s="1922"/>
      <c r="K1167" s="1215"/>
      <c r="L1167" s="1692"/>
      <c r="M1167" s="1692"/>
      <c r="N1167" s="1215"/>
      <c r="O1167" s="1940"/>
      <c r="P1167" s="1940"/>
      <c r="Q1167" s="1215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DD1167" s="2"/>
      <c r="DE1167" s="2"/>
      <c r="FV1167" s="2"/>
      <c r="FW1167" s="2"/>
      <c r="FX1167" s="2"/>
      <c r="FY1167" s="2"/>
      <c r="GK1167" s="2"/>
      <c r="GL1167" s="2"/>
      <c r="GM1167" s="2"/>
      <c r="GN1167" s="2"/>
      <c r="GO1167" s="2"/>
      <c r="GP1167" s="2"/>
      <c r="GQ1167" s="2"/>
      <c r="GR1167" s="2"/>
      <c r="GS1167" s="2"/>
      <c r="GT1167" s="2"/>
      <c r="GU1167" s="2"/>
    </row>
    <row r="1168" spans="1:203" s="10" customFormat="1" ht="16.5" thickTop="1" x14ac:dyDescent="0.25">
      <c r="A1168" s="140"/>
      <c r="B1168" s="208"/>
      <c r="C1168" s="464"/>
      <c r="D1168" s="464"/>
      <c r="E1168" s="175"/>
      <c r="F1168" s="188"/>
      <c r="G1168" s="572">
        <v>1</v>
      </c>
      <c r="H1168" s="1658" t="s">
        <v>36</v>
      </c>
      <c r="I1168" s="1918">
        <f>I1146+I1163</f>
        <v>25610000</v>
      </c>
      <c r="J1168" s="1918">
        <f>J1146+J1163</f>
        <v>22609034.800000001</v>
      </c>
      <c r="K1168" s="1842">
        <f>J1168/I1168*100</f>
        <v>88.282057008980871</v>
      </c>
      <c r="L1168" s="1713"/>
      <c r="M1168" s="1713"/>
      <c r="N1168" s="1842"/>
      <c r="O1168" s="1938">
        <f t="shared" si="149"/>
        <v>25610000</v>
      </c>
      <c r="P1168" s="1938">
        <f t="shared" si="149"/>
        <v>22609034.800000001</v>
      </c>
      <c r="Q1168" s="1842">
        <f>P1168/O1168*100</f>
        <v>88.282057008980871</v>
      </c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DD1168" s="2"/>
      <c r="DE1168" s="2"/>
      <c r="FV1168" s="2"/>
      <c r="FW1168" s="2"/>
      <c r="FX1168" s="2"/>
      <c r="FY1168" s="2"/>
      <c r="GK1168" s="2"/>
      <c r="GL1168" s="2"/>
      <c r="GM1168" s="2"/>
      <c r="GN1168" s="2"/>
      <c r="GO1168" s="2"/>
      <c r="GP1168" s="2"/>
      <c r="GQ1168" s="2"/>
      <c r="GR1168" s="2"/>
      <c r="GS1168" s="2"/>
      <c r="GT1168" s="2"/>
      <c r="GU1168" s="2"/>
    </row>
    <row r="1169" spans="1:203" s="10" customFormat="1" ht="15.75" x14ac:dyDescent="0.25">
      <c r="A1169" s="140"/>
      <c r="B1169" s="208"/>
      <c r="C1169" s="464"/>
      <c r="D1169" s="464"/>
      <c r="E1169" s="175"/>
      <c r="F1169" s="188"/>
      <c r="G1169" s="572">
        <v>4</v>
      </c>
      <c r="H1169" s="1658" t="s">
        <v>1558</v>
      </c>
      <c r="I1169" s="1918"/>
      <c r="J1169" s="1918"/>
      <c r="K1169" s="1914"/>
      <c r="L1169" s="1735">
        <f>L1141+L1159</f>
        <v>76172507</v>
      </c>
      <c r="M1169" s="1735">
        <f>M1141+M1159</f>
        <v>72727613.800000012</v>
      </c>
      <c r="N1169" s="1842">
        <f>M1169/L1169*100</f>
        <v>95.47751106577077</v>
      </c>
      <c r="O1169" s="1735">
        <f>O1141+O1159</f>
        <v>76172507</v>
      </c>
      <c r="P1169" s="1735">
        <f>P1141+P1159</f>
        <v>72727613.800000012</v>
      </c>
      <c r="Q1169" s="1842">
        <f>P1169/O1169*100</f>
        <v>95.47751106577077</v>
      </c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DD1169" s="2"/>
      <c r="DE1169" s="2"/>
      <c r="FV1169" s="2"/>
      <c r="FW1169" s="2"/>
      <c r="FX1169" s="2"/>
      <c r="FY1169" s="2"/>
      <c r="GK1169" s="2"/>
      <c r="GL1169" s="2"/>
      <c r="GM1169" s="2"/>
      <c r="GN1169" s="2"/>
      <c r="GO1169" s="2"/>
      <c r="GP1169" s="2"/>
      <c r="GQ1169" s="2"/>
      <c r="GR1169" s="2"/>
      <c r="GS1169" s="2"/>
      <c r="GT1169" s="2"/>
      <c r="GU1169" s="2"/>
    </row>
    <row r="1170" spans="1:203" s="10" customFormat="1" ht="31.5" x14ac:dyDescent="0.25">
      <c r="A1170" s="140"/>
      <c r="B1170" s="208"/>
      <c r="C1170" s="464"/>
      <c r="D1170" s="464"/>
      <c r="E1170" s="1869"/>
      <c r="F1170" s="188"/>
      <c r="G1170" s="573">
        <v>7</v>
      </c>
      <c r="H1170" s="1526" t="s">
        <v>1064</v>
      </c>
      <c r="I1170" s="1964">
        <f>I1148</f>
        <v>1200000</v>
      </c>
      <c r="J1170" s="1964">
        <f>J1148</f>
        <v>1105727.27</v>
      </c>
      <c r="K1170" s="1842">
        <f>J1170/I1170*100</f>
        <v>92.143939166666669</v>
      </c>
      <c r="L1170" s="1735"/>
      <c r="M1170" s="1735"/>
      <c r="N1170" s="1842"/>
      <c r="O1170" s="2205">
        <f>I1170+L1170</f>
        <v>1200000</v>
      </c>
      <c r="P1170" s="2205">
        <f>J1170+M1170</f>
        <v>1105727.27</v>
      </c>
      <c r="Q1170" s="1842">
        <f>P1170/O1170*100</f>
        <v>92.143939166666669</v>
      </c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DD1170" s="2"/>
      <c r="DE1170" s="2"/>
      <c r="FV1170" s="2"/>
      <c r="FW1170" s="2"/>
      <c r="FX1170" s="2"/>
      <c r="FY1170" s="2"/>
      <c r="GK1170" s="2"/>
      <c r="GL1170" s="2"/>
      <c r="GM1170" s="2"/>
      <c r="GN1170" s="2"/>
      <c r="GO1170" s="2"/>
      <c r="GP1170" s="2"/>
      <c r="GQ1170" s="2"/>
      <c r="GR1170" s="2"/>
      <c r="GS1170" s="2"/>
      <c r="GT1170" s="2"/>
      <c r="GU1170" s="2"/>
    </row>
    <row r="1171" spans="1:203" s="10" customFormat="1" ht="32.25" thickBot="1" x14ac:dyDescent="0.3">
      <c r="A1171" s="140"/>
      <c r="B1171" s="208"/>
      <c r="C1171" s="464"/>
      <c r="D1171" s="464"/>
      <c r="E1171" s="175"/>
      <c r="F1171" s="188"/>
      <c r="G1171" s="573">
        <v>13</v>
      </c>
      <c r="H1171" s="1659" t="s">
        <v>1227</v>
      </c>
      <c r="I1171" s="1947">
        <f>I1149</f>
        <v>2449362</v>
      </c>
      <c r="J1171" s="1947">
        <f>J1149+J1165</f>
        <v>2159090.3199999998</v>
      </c>
      <c r="K1171" s="1228">
        <f>J1171/I1171*100</f>
        <v>88.149090252890332</v>
      </c>
      <c r="L1171" s="1834">
        <f>L1149+L1160</f>
        <v>0</v>
      </c>
      <c r="M1171" s="1834">
        <f>M1149+M1160</f>
        <v>0</v>
      </c>
      <c r="N1171" s="1228"/>
      <c r="O1171" s="2203">
        <f>I1171+L1171</f>
        <v>2449362</v>
      </c>
      <c r="P1171" s="1933">
        <f>J1171+M1171</f>
        <v>2159090.3199999998</v>
      </c>
      <c r="Q1171" s="1228">
        <f>P1171/O1171*100</f>
        <v>88.149090252890332</v>
      </c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DD1171" s="2"/>
      <c r="DE1171" s="2"/>
      <c r="FV1171" s="2"/>
      <c r="FW1171" s="2"/>
      <c r="FX1171" s="2"/>
      <c r="FY1171" s="2"/>
      <c r="GK1171" s="2"/>
      <c r="GL1171" s="2"/>
      <c r="GM1171" s="2"/>
      <c r="GN1171" s="2"/>
      <c r="GO1171" s="2"/>
      <c r="GP1171" s="2"/>
      <c r="GQ1171" s="2"/>
      <c r="GR1171" s="2"/>
      <c r="GS1171" s="2"/>
      <c r="GT1171" s="2"/>
      <c r="GU1171" s="2"/>
    </row>
    <row r="1172" spans="1:203" s="10" customFormat="1" ht="17.25" thickTop="1" thickBot="1" x14ac:dyDescent="0.3">
      <c r="A1172" s="140"/>
      <c r="B1172" s="208"/>
      <c r="C1172" s="464"/>
      <c r="D1172" s="464"/>
      <c r="E1172" s="175"/>
      <c r="F1172" s="188"/>
      <c r="G1172" s="582"/>
      <c r="H1172" s="1660" t="s">
        <v>191</v>
      </c>
      <c r="I1172" s="1927">
        <f>I1168+I1171+I1170</f>
        <v>29259362</v>
      </c>
      <c r="J1172" s="1927">
        <f>J1168+J1171+J1170</f>
        <v>25873852.390000001</v>
      </c>
      <c r="K1172" s="1215">
        <f>J1172/I1172*100</f>
        <v>88.429311582391989</v>
      </c>
      <c r="L1172" s="1697">
        <f>L1169+L1171</f>
        <v>76172507</v>
      </c>
      <c r="M1172" s="1697">
        <f>M1169+M1171</f>
        <v>72727613.800000012</v>
      </c>
      <c r="N1172" s="1215">
        <f>M1172/L1172*100</f>
        <v>95.47751106577077</v>
      </c>
      <c r="O1172" s="1928">
        <f>I1172+L1172+O1170</f>
        <v>106631869</v>
      </c>
      <c r="P1172" s="1928">
        <f>P1168+P1169+P1170+P1171</f>
        <v>98601466.189999998</v>
      </c>
      <c r="Q1172" s="1215">
        <f>P1172/O1172*100</f>
        <v>92.469040554845748</v>
      </c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DD1172" s="2"/>
      <c r="DE1172" s="2"/>
      <c r="FV1172" s="2"/>
      <c r="FW1172" s="2"/>
      <c r="FX1172" s="2"/>
      <c r="FY1172" s="2"/>
      <c r="GK1172" s="2"/>
      <c r="GL1172" s="2"/>
      <c r="GM1172" s="2"/>
      <c r="GN1172" s="2"/>
      <c r="GO1172" s="2"/>
      <c r="GP1172" s="2"/>
      <c r="GQ1172" s="2"/>
      <c r="GR1172" s="2"/>
      <c r="GS1172" s="2"/>
      <c r="GT1172" s="2"/>
      <c r="GU1172" s="2"/>
    </row>
    <row r="1173" spans="1:203" s="10" customFormat="1" ht="16.5" thickTop="1" x14ac:dyDescent="0.25">
      <c r="A1173" s="140"/>
      <c r="B1173" s="208"/>
      <c r="C1173" s="464"/>
      <c r="D1173" s="464"/>
      <c r="E1173" s="175"/>
      <c r="F1173" s="188"/>
      <c r="G1173" s="580"/>
      <c r="H1173" s="1438" t="s">
        <v>1703</v>
      </c>
      <c r="I1173" s="1959"/>
      <c r="J1173" s="1959"/>
      <c r="K1173" s="1962"/>
      <c r="L1173" s="1698"/>
      <c r="M1173" s="1698"/>
      <c r="N1173" s="1962"/>
      <c r="O1173" s="1941"/>
      <c r="P1173" s="1941"/>
      <c r="Q1173" s="196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DD1173" s="2"/>
      <c r="DE1173" s="2"/>
      <c r="FV1173" s="2"/>
      <c r="FW1173" s="2"/>
      <c r="FX1173" s="2"/>
      <c r="FY1173" s="2"/>
      <c r="GK1173" s="2"/>
      <c r="GL1173" s="2"/>
      <c r="GM1173" s="2"/>
      <c r="GN1173" s="2"/>
      <c r="GO1173" s="2"/>
      <c r="GP1173" s="2"/>
      <c r="GQ1173" s="2"/>
      <c r="GR1173" s="2"/>
      <c r="GS1173" s="2"/>
      <c r="GT1173" s="2"/>
      <c r="GU1173" s="2"/>
    </row>
    <row r="1174" spans="1:203" s="10" customFormat="1" ht="15.75" x14ac:dyDescent="0.25">
      <c r="A1174" s="140"/>
      <c r="B1174" s="208"/>
      <c r="C1174" s="464"/>
      <c r="D1174" s="464"/>
      <c r="E1174" s="175"/>
      <c r="F1174" s="188"/>
      <c r="G1174" s="572">
        <v>1</v>
      </c>
      <c r="H1174" s="1661" t="s">
        <v>36</v>
      </c>
      <c r="I1174" s="2061">
        <f>I1140+I1158</f>
        <v>25610000</v>
      </c>
      <c r="J1174" s="2061">
        <f>J1140+J1158</f>
        <v>22609034.800000001</v>
      </c>
      <c r="K1174" s="1842">
        <f>J1174/I1174*100</f>
        <v>88.282057008980871</v>
      </c>
      <c r="L1174" s="1735"/>
      <c r="M1174" s="1735"/>
      <c r="N1174" s="1914"/>
      <c r="O1174" s="1940">
        <f t="shared" ref="O1174:P1178" si="150">I1174+L1174</f>
        <v>25610000</v>
      </c>
      <c r="P1174" s="1940">
        <f t="shared" si="150"/>
        <v>22609034.800000001</v>
      </c>
      <c r="Q1174" s="1842">
        <f>P1174/O1174*100</f>
        <v>88.282057008980871</v>
      </c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DD1174" s="2"/>
      <c r="DE1174" s="2"/>
      <c r="FV1174" s="2"/>
      <c r="FW1174" s="2"/>
      <c r="FX1174" s="2"/>
      <c r="FY1174" s="2"/>
      <c r="GK1174" s="2"/>
      <c r="GL1174" s="2"/>
      <c r="GM1174" s="2"/>
      <c r="GN1174" s="2"/>
      <c r="GO1174" s="2"/>
      <c r="GP1174" s="2"/>
      <c r="GQ1174" s="2"/>
      <c r="GR1174" s="2"/>
      <c r="GS1174" s="2"/>
      <c r="GT1174" s="2"/>
      <c r="GU1174" s="2"/>
    </row>
    <row r="1175" spans="1:203" s="10" customFormat="1" ht="15.75" x14ac:dyDescent="0.25">
      <c r="A1175" s="140"/>
      <c r="B1175" s="208"/>
      <c r="C1175" s="464"/>
      <c r="D1175" s="464"/>
      <c r="E1175" s="175"/>
      <c r="F1175" s="188"/>
      <c r="G1175" s="572">
        <v>4</v>
      </c>
      <c r="H1175" s="1661" t="s">
        <v>1558</v>
      </c>
      <c r="I1175" s="2061"/>
      <c r="J1175" s="2061"/>
      <c r="K1175" s="1914"/>
      <c r="L1175" s="1735">
        <f>L1169</f>
        <v>76172507</v>
      </c>
      <c r="M1175" s="1735">
        <f>M1169</f>
        <v>72727613.800000012</v>
      </c>
      <c r="N1175" s="1842">
        <f>M1175/L1175*100</f>
        <v>95.47751106577077</v>
      </c>
      <c r="O1175" s="1940">
        <f t="shared" si="150"/>
        <v>76172507</v>
      </c>
      <c r="P1175" s="1940">
        <f t="shared" si="150"/>
        <v>72727613.800000012</v>
      </c>
      <c r="Q1175" s="1842">
        <f>P1175/O1175*100</f>
        <v>95.47751106577077</v>
      </c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DD1175" s="2"/>
      <c r="DE1175" s="2"/>
      <c r="FV1175" s="2"/>
      <c r="FW1175" s="2"/>
      <c r="FX1175" s="2"/>
      <c r="FY1175" s="2"/>
      <c r="GK1175" s="2"/>
      <c r="GL1175" s="2"/>
      <c r="GM1175" s="2"/>
      <c r="GN1175" s="2"/>
      <c r="GO1175" s="2"/>
      <c r="GP1175" s="2"/>
      <c r="GQ1175" s="2"/>
      <c r="GR1175" s="2"/>
      <c r="GS1175" s="2"/>
      <c r="GT1175" s="2"/>
      <c r="GU1175" s="2"/>
    </row>
    <row r="1176" spans="1:203" s="10" customFormat="1" ht="31.5" x14ac:dyDescent="0.25">
      <c r="A1176" s="140"/>
      <c r="B1176" s="208"/>
      <c r="C1176" s="464"/>
      <c r="D1176" s="464"/>
      <c r="E1176" s="1869"/>
      <c r="F1176" s="188"/>
      <c r="G1176" s="573">
        <v>7</v>
      </c>
      <c r="H1176" s="1439" t="s">
        <v>1064</v>
      </c>
      <c r="I1176" s="1918">
        <f>I1170</f>
        <v>1200000</v>
      </c>
      <c r="J1176" s="1918">
        <f>J1170</f>
        <v>1105727.27</v>
      </c>
      <c r="K1176" s="1914"/>
      <c r="L1176" s="1735"/>
      <c r="M1176" s="1735"/>
      <c r="N1176" s="1842"/>
      <c r="O1176" s="1940">
        <f>I1176+L1176</f>
        <v>1200000</v>
      </c>
      <c r="P1176" s="1940">
        <f>J1176+M1176</f>
        <v>1105727.27</v>
      </c>
      <c r="Q1176" s="1842">
        <f>P1176/O1176*100</f>
        <v>92.143939166666669</v>
      </c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DD1176" s="2"/>
      <c r="DE1176" s="2"/>
      <c r="FV1176" s="2"/>
      <c r="FW1176" s="2"/>
      <c r="FX1176" s="2"/>
      <c r="FY1176" s="2"/>
      <c r="GK1176" s="2"/>
      <c r="GL1176" s="2"/>
      <c r="GM1176" s="2"/>
      <c r="GN1176" s="2"/>
      <c r="GO1176" s="2"/>
      <c r="GP1176" s="2"/>
      <c r="GQ1176" s="2"/>
      <c r="GR1176" s="2"/>
      <c r="GS1176" s="2"/>
      <c r="GT1176" s="2"/>
      <c r="GU1176" s="2"/>
    </row>
    <row r="1177" spans="1:203" s="10" customFormat="1" ht="32.25" thickBot="1" x14ac:dyDescent="0.3">
      <c r="A1177" s="444"/>
      <c r="B1177" s="208"/>
      <c r="C1177" s="464"/>
      <c r="D1177" s="464"/>
      <c r="E1177" s="175"/>
      <c r="F1177" s="188"/>
      <c r="G1177" s="573">
        <v>13</v>
      </c>
      <c r="H1177" s="1662" t="s">
        <v>1227</v>
      </c>
      <c r="I1177" s="1929">
        <f>I1171</f>
        <v>2449362</v>
      </c>
      <c r="J1177" s="1929">
        <f>J1171</f>
        <v>2159090.3199999998</v>
      </c>
      <c r="K1177" s="1228">
        <f>J1177/I1177*100</f>
        <v>88.149090252890332</v>
      </c>
      <c r="L1177" s="1698">
        <f>L1171</f>
        <v>0</v>
      </c>
      <c r="M1177" s="1698">
        <f>M1171</f>
        <v>0</v>
      </c>
      <c r="N1177" s="1228"/>
      <c r="O1177" s="2203">
        <f t="shared" si="150"/>
        <v>2449362</v>
      </c>
      <c r="P1177" s="1936">
        <f t="shared" si="150"/>
        <v>2159090.3199999998</v>
      </c>
      <c r="Q1177" s="1228">
        <f>P1177/O1177*100</f>
        <v>88.149090252890332</v>
      </c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DD1177" s="2"/>
      <c r="DE1177" s="2"/>
      <c r="FV1177" s="2"/>
      <c r="FW1177" s="2"/>
      <c r="FX1177" s="2"/>
      <c r="FY1177" s="2"/>
      <c r="GK1177" s="2"/>
      <c r="GL1177" s="2"/>
      <c r="GM1177" s="2"/>
      <c r="GN1177" s="2"/>
      <c r="GO1177" s="2"/>
      <c r="GP1177" s="2"/>
      <c r="GQ1177" s="2"/>
      <c r="GR1177" s="2"/>
      <c r="GS1177" s="2"/>
      <c r="GT1177" s="2"/>
      <c r="GU1177" s="2"/>
    </row>
    <row r="1178" spans="1:203" s="10" customFormat="1" ht="17.25" thickTop="1" thickBot="1" x14ac:dyDescent="0.3">
      <c r="A1178" s="772"/>
      <c r="B1178" s="214"/>
      <c r="C1178" s="466"/>
      <c r="D1178" s="466"/>
      <c r="E1178" s="235"/>
      <c r="F1178" s="192"/>
      <c r="G1178" s="582"/>
      <c r="H1178" s="1663" t="s">
        <v>1032</v>
      </c>
      <c r="I1178" s="1927">
        <f>I1174+I1177+I1176</f>
        <v>29259362</v>
      </c>
      <c r="J1178" s="1927">
        <f>J1174+J1177+J1176</f>
        <v>25873852.390000001</v>
      </c>
      <c r="K1178" s="1215">
        <f>J1178/I1178*100</f>
        <v>88.429311582391989</v>
      </c>
      <c r="L1178" s="1697">
        <f>L1175+L1177</f>
        <v>76172507</v>
      </c>
      <c r="M1178" s="1697">
        <f>M1175+M1177</f>
        <v>72727613.800000012</v>
      </c>
      <c r="N1178" s="1215">
        <f>M1178/L1178*100</f>
        <v>95.47751106577077</v>
      </c>
      <c r="O1178" s="1933">
        <f t="shared" si="150"/>
        <v>105431869</v>
      </c>
      <c r="P1178" s="1933">
        <f t="shared" si="150"/>
        <v>98601466.190000013</v>
      </c>
      <c r="Q1178" s="1215">
        <f>P1178/O1178*100</f>
        <v>93.521500780755403</v>
      </c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DD1178" s="2"/>
      <c r="DE1178" s="2"/>
      <c r="FV1178" s="2"/>
      <c r="FW1178" s="2"/>
      <c r="FX1178" s="2"/>
      <c r="FY1178" s="2"/>
      <c r="GK1178" s="2"/>
      <c r="GL1178" s="2"/>
      <c r="GM1178" s="2"/>
      <c r="GN1178" s="2"/>
      <c r="GO1178" s="2"/>
      <c r="GP1178" s="2"/>
      <c r="GQ1178" s="2"/>
      <c r="GR1178" s="2"/>
      <c r="GS1178" s="2"/>
      <c r="GT1178" s="2"/>
      <c r="GU1178" s="2"/>
    </row>
    <row r="1179" spans="1:203" s="10" customFormat="1" ht="48.75" thickTop="1" thickBot="1" x14ac:dyDescent="0.3">
      <c r="A1179" s="789"/>
      <c r="B1179" s="780">
        <v>5.04</v>
      </c>
      <c r="C1179" s="772"/>
      <c r="D1179" s="772"/>
      <c r="E1179" s="772"/>
      <c r="F1179" s="772"/>
      <c r="G1179" s="772"/>
      <c r="H1179" s="1556" t="s">
        <v>1670</v>
      </c>
      <c r="I1179" s="2019"/>
      <c r="J1179" s="2019"/>
      <c r="K1179" s="1907"/>
      <c r="L1179" s="2020"/>
      <c r="M1179" s="2020"/>
      <c r="N1179" s="1907"/>
      <c r="O1179" s="2021"/>
      <c r="P1179" s="2021"/>
      <c r="Q1179" s="1907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DD1179" s="2"/>
      <c r="DE1179" s="2"/>
      <c r="FV1179" s="2"/>
      <c r="FW1179" s="2"/>
      <c r="FX1179" s="2"/>
      <c r="FY1179" s="2"/>
      <c r="GK1179" s="2"/>
      <c r="GL1179" s="2"/>
      <c r="GM1179" s="2"/>
      <c r="GN1179" s="2"/>
      <c r="GO1179" s="2"/>
      <c r="GP1179" s="2"/>
      <c r="GQ1179" s="2"/>
      <c r="GR1179" s="2"/>
      <c r="GS1179" s="2"/>
      <c r="GT1179" s="2"/>
      <c r="GU1179" s="2"/>
    </row>
    <row r="1180" spans="1:203" s="10" customFormat="1" ht="33" thickTop="1" thickBot="1" x14ac:dyDescent="0.3">
      <c r="A1180" s="789"/>
      <c r="B1180" s="853"/>
      <c r="C1180" s="853"/>
      <c r="D1180" s="853">
        <v>2001</v>
      </c>
      <c r="E1180" s="772"/>
      <c r="F1180" s="772"/>
      <c r="G1180" s="772"/>
      <c r="H1180" s="1610" t="s">
        <v>506</v>
      </c>
      <c r="I1180" s="2019"/>
      <c r="J1180" s="2019"/>
      <c r="K1180" s="1907"/>
      <c r="L1180" s="2020"/>
      <c r="M1180" s="2020"/>
      <c r="N1180" s="1907"/>
      <c r="O1180" s="2021"/>
      <c r="P1180" s="2021"/>
      <c r="Q1180" s="1907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DD1180" s="2"/>
      <c r="DE1180" s="2"/>
      <c r="FV1180" s="2"/>
      <c r="FW1180" s="2"/>
      <c r="FX1180" s="2"/>
      <c r="FY1180" s="2"/>
      <c r="GK1180" s="2"/>
      <c r="GL1180" s="2"/>
      <c r="GM1180" s="2"/>
      <c r="GN1180" s="2"/>
      <c r="GO1180" s="2"/>
      <c r="GP1180" s="2"/>
      <c r="GQ1180" s="2"/>
      <c r="GR1180" s="2"/>
      <c r="GS1180" s="2"/>
      <c r="GT1180" s="2"/>
      <c r="GU1180" s="2"/>
    </row>
    <row r="1181" spans="1:203" s="10" customFormat="1" ht="17.25" customHeight="1" thickTop="1" thickBot="1" x14ac:dyDescent="0.3">
      <c r="A1181" s="789"/>
      <c r="B1181" s="853"/>
      <c r="C1181" s="853"/>
      <c r="D1181" s="780" t="s">
        <v>1626</v>
      </c>
      <c r="E1181" s="772"/>
      <c r="F1181" s="772"/>
      <c r="G1181" s="772"/>
      <c r="H1181" s="1493" t="s">
        <v>1671</v>
      </c>
      <c r="I1181" s="2019"/>
      <c r="J1181" s="2019"/>
      <c r="K1181" s="2054"/>
      <c r="L1181" s="2020"/>
      <c r="M1181" s="2020"/>
      <c r="N1181" s="2054"/>
      <c r="O1181" s="2103"/>
      <c r="P1181" s="2103"/>
      <c r="Q1181" s="2054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DD1181" s="2"/>
      <c r="DE1181" s="2"/>
      <c r="FV1181" s="2"/>
      <c r="FW1181" s="2"/>
      <c r="FX1181" s="2"/>
      <c r="FY1181" s="2"/>
      <c r="GK1181" s="2"/>
      <c r="GL1181" s="2"/>
      <c r="GM1181" s="2"/>
      <c r="GN1181" s="2"/>
      <c r="GO1181" s="2"/>
      <c r="GP1181" s="2"/>
      <c r="GQ1181" s="2"/>
      <c r="GR1181" s="2"/>
      <c r="GS1181" s="2"/>
      <c r="GT1181" s="2"/>
      <c r="GU1181" s="2"/>
    </row>
    <row r="1182" spans="1:203" s="10" customFormat="1" ht="17.25" hidden="1" thickTop="1" thickBot="1" x14ac:dyDescent="0.3">
      <c r="A1182" s="28"/>
      <c r="B1182" s="780"/>
      <c r="C1182" s="853">
        <v>911</v>
      </c>
      <c r="D1182" s="780"/>
      <c r="E1182" s="772"/>
      <c r="F1182" s="772"/>
      <c r="G1182" s="772"/>
      <c r="H1182" s="1610" t="s">
        <v>1526</v>
      </c>
      <c r="I1182" s="1800"/>
      <c r="J1182" s="1800"/>
      <c r="K1182" s="1789"/>
      <c r="L1182" s="1723"/>
      <c r="M1182" s="1723"/>
      <c r="N1182" s="1222"/>
      <c r="O1182" s="1769">
        <f>I1182+L1182</f>
        <v>0</v>
      </c>
      <c r="P1182" s="1769">
        <f>J1182+M1182</f>
        <v>0</v>
      </c>
      <c r="Q1182" s="1789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DD1182" s="2"/>
      <c r="DE1182" s="2"/>
      <c r="FV1182" s="2"/>
      <c r="FW1182" s="2"/>
      <c r="FX1182" s="2"/>
      <c r="FY1182" s="2"/>
      <c r="GK1182" s="2"/>
      <c r="GL1182" s="2"/>
      <c r="GM1182" s="2"/>
      <c r="GN1182" s="2"/>
      <c r="GO1182" s="2"/>
      <c r="GP1182" s="2"/>
      <c r="GQ1182" s="2"/>
      <c r="GR1182" s="2"/>
      <c r="GS1182" s="2"/>
      <c r="GT1182" s="2"/>
      <c r="GU1182" s="2"/>
    </row>
    <row r="1183" spans="1:203" s="10" customFormat="1" ht="32.25" customHeight="1" thickTop="1" thickBot="1" x14ac:dyDescent="0.3">
      <c r="A1183" s="444"/>
      <c r="B1183" s="2310"/>
      <c r="C1183" s="171"/>
      <c r="D1183" s="171"/>
      <c r="E1183" s="177">
        <v>174</v>
      </c>
      <c r="F1183" s="180">
        <v>411</v>
      </c>
      <c r="G1183" s="180"/>
      <c r="H1183" s="1473" t="s">
        <v>1492</v>
      </c>
      <c r="I1183" s="1922">
        <v>27790000</v>
      </c>
      <c r="J1183" s="1922">
        <v>26903804.120000001</v>
      </c>
      <c r="K1183" s="1188">
        <f t="shared" ref="K1183:K1206" si="151">J1183/I1183*100</f>
        <v>96.811097948902486</v>
      </c>
      <c r="L1183" s="1692"/>
      <c r="M1183" s="1692"/>
      <c r="N1183" s="1188"/>
      <c r="O1183" s="1967">
        <f>I1183+L1183</f>
        <v>27790000</v>
      </c>
      <c r="P1183" s="1967">
        <f>J1183+M1183</f>
        <v>26903804.120000001</v>
      </c>
      <c r="Q1183" s="1188">
        <f t="shared" ref="Q1183:Q1206" si="152">P1183/O1183*100</f>
        <v>96.811097948902486</v>
      </c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DD1183" s="2"/>
      <c r="DE1183" s="2"/>
      <c r="FV1183" s="2"/>
      <c r="FW1183" s="2"/>
      <c r="FX1183" s="2"/>
      <c r="FY1183" s="2"/>
      <c r="GK1183" s="2"/>
      <c r="GL1183" s="2"/>
      <c r="GM1183" s="2"/>
      <c r="GN1183" s="2"/>
      <c r="GO1183" s="2"/>
      <c r="GP1183" s="2"/>
      <c r="GQ1183" s="2"/>
      <c r="GR1183" s="2"/>
      <c r="GS1183" s="2"/>
      <c r="GT1183" s="2"/>
      <c r="GU1183" s="2"/>
    </row>
    <row r="1184" spans="1:203" s="10" customFormat="1" ht="17.25" hidden="1" thickTop="1" thickBot="1" x14ac:dyDescent="0.3">
      <c r="A1184" s="28"/>
      <c r="B1184" s="118"/>
      <c r="C1184" s="118"/>
      <c r="D1184" s="206"/>
      <c r="E1184" s="181"/>
      <c r="F1184" s="182">
        <v>411110</v>
      </c>
      <c r="G1184" s="182"/>
      <c r="H1184" s="1475" t="s">
        <v>1392</v>
      </c>
      <c r="I1184" s="1924">
        <v>24740000</v>
      </c>
      <c r="J1184" s="1924">
        <v>10767944.73</v>
      </c>
      <c r="K1184" s="1214">
        <f t="shared" si="151"/>
        <v>43.524433023443812</v>
      </c>
      <c r="L1184" s="1696"/>
      <c r="M1184" s="1696"/>
      <c r="N1184" s="1214"/>
      <c r="O1184" s="1930">
        <f>I1184</f>
        <v>24740000</v>
      </c>
      <c r="P1184" s="1930">
        <f>J1184</f>
        <v>10767944.73</v>
      </c>
      <c r="Q1184" s="1214">
        <f t="shared" si="152"/>
        <v>43.524433023443812</v>
      </c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DD1184" s="2"/>
      <c r="DE1184" s="2"/>
      <c r="FV1184" s="2"/>
      <c r="FW1184" s="2"/>
      <c r="FX1184" s="2"/>
      <c r="FY1184" s="2"/>
      <c r="GK1184" s="2"/>
      <c r="GL1184" s="2"/>
      <c r="GM1184" s="2"/>
      <c r="GN1184" s="2"/>
      <c r="GO1184" s="2"/>
      <c r="GP1184" s="2"/>
      <c r="GQ1184" s="2"/>
      <c r="GR1184" s="2"/>
      <c r="GS1184" s="2"/>
      <c r="GT1184" s="2"/>
      <c r="GU1184" s="2"/>
    </row>
    <row r="1185" spans="1:203" s="10" customFormat="1" ht="33" thickTop="1" thickBot="1" x14ac:dyDescent="0.3">
      <c r="A1185" s="444"/>
      <c r="B1185" s="171"/>
      <c r="C1185" s="171"/>
      <c r="D1185" s="171"/>
      <c r="E1185" s="177">
        <v>175</v>
      </c>
      <c r="F1185" s="180">
        <v>412</v>
      </c>
      <c r="G1185" s="180"/>
      <c r="H1185" s="1473" t="s">
        <v>1375</v>
      </c>
      <c r="I1185" s="1922">
        <f>I1186</f>
        <v>4970000</v>
      </c>
      <c r="J1185" s="1922">
        <f>J1186</f>
        <v>4614002.3899999997</v>
      </c>
      <c r="K1185" s="1188">
        <f t="shared" si="151"/>
        <v>92.837070221327963</v>
      </c>
      <c r="L1185" s="1692"/>
      <c r="M1185" s="1692"/>
      <c r="N1185" s="1188"/>
      <c r="O1185" s="1967">
        <f>I1185+L1185</f>
        <v>4970000</v>
      </c>
      <c r="P1185" s="1967">
        <f>J1185+M1185</f>
        <v>4614002.3899999997</v>
      </c>
      <c r="Q1185" s="1188">
        <f t="shared" si="152"/>
        <v>92.837070221327963</v>
      </c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DD1185" s="2"/>
      <c r="DE1185" s="2"/>
      <c r="FV1185" s="2"/>
      <c r="FW1185" s="2"/>
      <c r="FX1185" s="2"/>
      <c r="FY1185" s="2"/>
      <c r="GK1185" s="2"/>
      <c r="GL1185" s="2"/>
      <c r="GM1185" s="2"/>
      <c r="GN1185" s="2"/>
      <c r="GO1185" s="2"/>
      <c r="GP1185" s="2"/>
      <c r="GQ1185" s="2"/>
      <c r="GR1185" s="2"/>
      <c r="GS1185" s="2"/>
      <c r="GT1185" s="2"/>
      <c r="GU1185" s="2"/>
    </row>
    <row r="1186" spans="1:203" s="10" customFormat="1" ht="33" thickTop="1" thickBot="1" x14ac:dyDescent="0.3">
      <c r="A1186" s="444"/>
      <c r="B1186" s="118"/>
      <c r="C1186" s="118"/>
      <c r="D1186" s="206"/>
      <c r="E1186" s="181"/>
      <c r="F1186" s="182">
        <v>412000</v>
      </c>
      <c r="G1186" s="182"/>
      <c r="H1186" s="1475" t="s">
        <v>1375</v>
      </c>
      <c r="I1186" s="1924">
        <v>4970000</v>
      </c>
      <c r="J1186" s="1924">
        <v>4614002.3899999997</v>
      </c>
      <c r="K1186" s="1228">
        <f t="shared" si="151"/>
        <v>92.837070221327963</v>
      </c>
      <c r="L1186" s="1708"/>
      <c r="M1186" s="1708"/>
      <c r="N1186" s="1228"/>
      <c r="O1186" s="2111">
        <f>I1186</f>
        <v>4970000</v>
      </c>
      <c r="P1186" s="2111">
        <f>J1186</f>
        <v>4614002.3899999997</v>
      </c>
      <c r="Q1186" s="1228">
        <f t="shared" si="152"/>
        <v>92.837070221327963</v>
      </c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DD1186" s="2"/>
      <c r="DE1186" s="2"/>
      <c r="FV1186" s="2"/>
      <c r="FW1186" s="2"/>
      <c r="FX1186" s="2"/>
      <c r="FY1186" s="2"/>
      <c r="GK1186" s="2"/>
      <c r="GL1186" s="2"/>
      <c r="GM1186" s="2"/>
      <c r="GN1186" s="2"/>
      <c r="GO1186" s="2"/>
      <c r="GP1186" s="2"/>
      <c r="GQ1186" s="2"/>
      <c r="GR1186" s="2"/>
      <c r="GS1186" s="2"/>
      <c r="GT1186" s="2"/>
      <c r="GU1186" s="2"/>
    </row>
    <row r="1187" spans="1:203" s="10" customFormat="1" ht="17.25" thickTop="1" thickBot="1" x14ac:dyDescent="0.3">
      <c r="A1187" s="444"/>
      <c r="B1187" s="118"/>
      <c r="C1187" s="118"/>
      <c r="D1187" s="206"/>
      <c r="E1187" s="192">
        <v>176</v>
      </c>
      <c r="F1187" s="193">
        <v>413</v>
      </c>
      <c r="G1187" s="193"/>
      <c r="H1187" s="1664" t="s">
        <v>1506</v>
      </c>
      <c r="I1187" s="2110">
        <v>200000</v>
      </c>
      <c r="J1187" s="2110">
        <v>161500</v>
      </c>
      <c r="K1187" s="1215">
        <f t="shared" si="151"/>
        <v>80.75</v>
      </c>
      <c r="L1187" s="1708"/>
      <c r="M1187" s="1708"/>
      <c r="N1187" s="1215"/>
      <c r="O1187" s="1928">
        <f t="shared" ref="O1187:O1205" si="153">I1187+L1187</f>
        <v>200000</v>
      </c>
      <c r="P1187" s="1928">
        <f t="shared" ref="P1187:P1202" si="154">J1187+M1187</f>
        <v>161500</v>
      </c>
      <c r="Q1187" s="1215">
        <f t="shared" si="152"/>
        <v>80.75</v>
      </c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DD1187" s="2"/>
      <c r="DE1187" s="2"/>
      <c r="FV1187" s="2"/>
      <c r="FW1187" s="2"/>
      <c r="FX1187" s="2"/>
      <c r="FY1187" s="2"/>
      <c r="GK1187" s="2"/>
      <c r="GL1187" s="2"/>
      <c r="GM1187" s="2"/>
      <c r="GN1187" s="2"/>
      <c r="GO1187" s="2"/>
      <c r="GP1187" s="2"/>
      <c r="GQ1187" s="2"/>
      <c r="GR1187" s="2"/>
      <c r="GS1187" s="2"/>
      <c r="GT1187" s="2"/>
      <c r="GU1187" s="2"/>
    </row>
    <row r="1188" spans="1:203" s="10" customFormat="1" ht="17.25" thickTop="1" thickBot="1" x14ac:dyDescent="0.3">
      <c r="A1188" s="444"/>
      <c r="B1188" s="115"/>
      <c r="C1188" s="115"/>
      <c r="D1188" s="205"/>
      <c r="E1188" s="183">
        <v>177</v>
      </c>
      <c r="F1188" s="184">
        <v>415</v>
      </c>
      <c r="G1188" s="184"/>
      <c r="H1188" s="1427" t="s">
        <v>1482</v>
      </c>
      <c r="I1188" s="1943">
        <v>400000</v>
      </c>
      <c r="J1188" s="1943">
        <v>348187.32</v>
      </c>
      <c r="K1188" s="1215">
        <f t="shared" si="151"/>
        <v>87.04683</v>
      </c>
      <c r="L1188" s="1697"/>
      <c r="M1188" s="1697"/>
      <c r="N1188" s="1215"/>
      <c r="O1188" s="1923">
        <f t="shared" si="153"/>
        <v>400000</v>
      </c>
      <c r="P1188" s="1923">
        <f t="shared" si="154"/>
        <v>348187.32</v>
      </c>
      <c r="Q1188" s="1215">
        <f t="shared" si="152"/>
        <v>87.04683</v>
      </c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DD1188" s="2"/>
      <c r="DE1188" s="2"/>
      <c r="FV1188" s="2"/>
      <c r="FW1188" s="2"/>
      <c r="FX1188" s="2"/>
      <c r="FY1188" s="2"/>
      <c r="GK1188" s="2"/>
      <c r="GL1188" s="2"/>
      <c r="GM1188" s="2"/>
      <c r="GN1188" s="2"/>
      <c r="GO1188" s="2"/>
      <c r="GP1188" s="2"/>
      <c r="GQ1188" s="2"/>
      <c r="GR1188" s="2"/>
      <c r="GS1188" s="2"/>
      <c r="GT1188" s="2"/>
      <c r="GU1188" s="2"/>
    </row>
    <row r="1189" spans="1:203" s="10" customFormat="1" ht="17.25" customHeight="1" thickTop="1" thickBot="1" x14ac:dyDescent="0.3">
      <c r="A1189" s="444"/>
      <c r="B1189" s="117"/>
      <c r="C1189" s="117"/>
      <c r="D1189" s="207"/>
      <c r="E1189" s="185">
        <v>178</v>
      </c>
      <c r="F1189" s="176">
        <v>414</v>
      </c>
      <c r="G1189" s="176"/>
      <c r="H1189" s="1544" t="s">
        <v>1394</v>
      </c>
      <c r="I1189" s="2101">
        <v>200000</v>
      </c>
      <c r="J1189" s="2101">
        <v>116000</v>
      </c>
      <c r="K1189" s="1215">
        <f t="shared" si="151"/>
        <v>57.999999999999993</v>
      </c>
      <c r="L1189" s="1731"/>
      <c r="M1189" s="1731"/>
      <c r="N1189" s="1215"/>
      <c r="O1189" s="1954">
        <f t="shared" si="153"/>
        <v>200000</v>
      </c>
      <c r="P1189" s="1954">
        <f t="shared" si="154"/>
        <v>116000</v>
      </c>
      <c r="Q1189" s="1215">
        <f t="shared" si="152"/>
        <v>57.999999999999993</v>
      </c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DD1189" s="2"/>
      <c r="DE1189" s="2"/>
      <c r="FV1189" s="2"/>
      <c r="FW1189" s="2"/>
      <c r="FX1189" s="2"/>
      <c r="FY1189" s="2"/>
      <c r="GK1189" s="2"/>
      <c r="GL1189" s="2"/>
      <c r="GM1189" s="2"/>
      <c r="GN1189" s="2"/>
      <c r="GO1189" s="2"/>
      <c r="GP1189" s="2"/>
      <c r="GQ1189" s="2"/>
      <c r="GR1189" s="2"/>
      <c r="GS1189" s="2"/>
      <c r="GT1189" s="2"/>
      <c r="GU1189" s="2"/>
    </row>
    <row r="1190" spans="1:203" s="10" customFormat="1" ht="17.25" customHeight="1" thickTop="1" thickBot="1" x14ac:dyDescent="0.3">
      <c r="A1190" s="444"/>
      <c r="B1190" s="302"/>
      <c r="C1190" s="302"/>
      <c r="D1190" s="302"/>
      <c r="E1190" s="185">
        <v>179</v>
      </c>
      <c r="F1190" s="303">
        <v>416</v>
      </c>
      <c r="G1190" s="303"/>
      <c r="H1190" s="1648" t="s">
        <v>1524</v>
      </c>
      <c r="I1190" s="2065">
        <v>100000</v>
      </c>
      <c r="J1190" s="2065">
        <v>39925.660000000003</v>
      </c>
      <c r="K1190" s="1215">
        <f t="shared" si="151"/>
        <v>39.925660000000001</v>
      </c>
      <c r="L1190" s="1731"/>
      <c r="M1190" s="1731"/>
      <c r="N1190" s="1962"/>
      <c r="O1190" s="1930">
        <f t="shared" si="153"/>
        <v>100000</v>
      </c>
      <c r="P1190" s="1930">
        <f t="shared" si="154"/>
        <v>39925.660000000003</v>
      </c>
      <c r="Q1190" s="1215">
        <f t="shared" si="152"/>
        <v>39.925660000000001</v>
      </c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DD1190" s="2"/>
      <c r="DE1190" s="2"/>
      <c r="FV1190" s="2"/>
      <c r="FW1190" s="2"/>
      <c r="FX1190" s="2"/>
      <c r="FY1190" s="2"/>
      <c r="GK1190" s="2"/>
      <c r="GL1190" s="2"/>
      <c r="GM1190" s="2"/>
      <c r="GN1190" s="2"/>
      <c r="GO1190" s="2"/>
      <c r="GP1190" s="2"/>
      <c r="GQ1190" s="2"/>
      <c r="GR1190" s="2"/>
      <c r="GS1190" s="2"/>
      <c r="GT1190" s="2"/>
      <c r="GU1190" s="2"/>
    </row>
    <row r="1191" spans="1:203" s="10" customFormat="1" ht="17.25" customHeight="1" thickTop="1" thickBot="1" x14ac:dyDescent="0.3">
      <c r="A1191" s="28"/>
      <c r="B1191" s="115"/>
      <c r="C1191" s="115"/>
      <c r="D1191" s="115"/>
      <c r="E1191" s="183">
        <v>180</v>
      </c>
      <c r="F1191" s="234">
        <v>421</v>
      </c>
      <c r="G1191" s="234"/>
      <c r="H1191" s="1479" t="s">
        <v>1376</v>
      </c>
      <c r="I1191" s="1927">
        <f>I1192+I1193+I1194+I1195+I1196</f>
        <v>7165000</v>
      </c>
      <c r="J1191" s="1927">
        <f>J1192+J1193+J1194+J1195+J1196</f>
        <v>6690936.2999999998</v>
      </c>
      <c r="K1191" s="1215">
        <f t="shared" si="151"/>
        <v>93.383618981158406</v>
      </c>
      <c r="L1191" s="2206">
        <f>L1192+L1193+L1194+L1195+L1196</f>
        <v>0</v>
      </c>
      <c r="M1191" s="1697">
        <f>M1192+M1193+M1194+M1195+M1196</f>
        <v>0</v>
      </c>
      <c r="N1191" s="1187"/>
      <c r="O1191" s="2001">
        <f t="shared" si="153"/>
        <v>7165000</v>
      </c>
      <c r="P1191" s="2001">
        <f t="shared" si="154"/>
        <v>6690936.2999999998</v>
      </c>
      <c r="Q1191" s="1215">
        <f t="shared" si="152"/>
        <v>93.383618981158406</v>
      </c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DD1191" s="2"/>
      <c r="DE1191" s="2"/>
      <c r="FV1191" s="2"/>
      <c r="FW1191" s="2"/>
      <c r="FX1191" s="2"/>
      <c r="FY1191" s="2"/>
      <c r="GK1191" s="2"/>
      <c r="GL1191" s="2"/>
      <c r="GM1191" s="2"/>
      <c r="GN1191" s="2"/>
      <c r="GO1191" s="2"/>
      <c r="GP1191" s="2"/>
      <c r="GQ1191" s="2"/>
      <c r="GR1191" s="2"/>
      <c r="GS1191" s="2"/>
      <c r="GT1191" s="2"/>
      <c r="GU1191" s="2"/>
    </row>
    <row r="1192" spans="1:203" s="10" customFormat="1" ht="17.25" customHeight="1" thickTop="1" x14ac:dyDescent="0.25">
      <c r="A1192" s="80"/>
      <c r="B1192" s="171"/>
      <c r="C1192" s="171"/>
      <c r="D1192" s="171"/>
      <c r="E1192" s="188"/>
      <c r="F1192" s="189">
        <v>421100</v>
      </c>
      <c r="G1192" s="189"/>
      <c r="H1192" s="1590" t="s">
        <v>1397</v>
      </c>
      <c r="I1192" s="1932">
        <v>85000</v>
      </c>
      <c r="J1192" s="1932">
        <v>82000</v>
      </c>
      <c r="K1192" s="1188">
        <f t="shared" si="151"/>
        <v>96.470588235294116</v>
      </c>
      <c r="L1192" s="1696"/>
      <c r="M1192" s="1696"/>
      <c r="N1192" s="1199"/>
      <c r="O1192" s="1941">
        <f t="shared" si="153"/>
        <v>85000</v>
      </c>
      <c r="P1192" s="1941">
        <f t="shared" si="154"/>
        <v>82000</v>
      </c>
      <c r="Q1192" s="1188">
        <f t="shared" si="152"/>
        <v>96.470588235294116</v>
      </c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DD1192" s="2"/>
      <c r="DE1192" s="2"/>
      <c r="FV1192" s="2"/>
      <c r="FW1192" s="2"/>
      <c r="FX1192" s="2"/>
      <c r="FY1192" s="2"/>
      <c r="GK1192" s="2"/>
      <c r="GL1192" s="2"/>
      <c r="GM1192" s="2"/>
      <c r="GN1192" s="2"/>
      <c r="GO1192" s="2"/>
      <c r="GP1192" s="2"/>
      <c r="GQ1192" s="2"/>
      <c r="GR1192" s="2"/>
      <c r="GS1192" s="2"/>
      <c r="GT1192" s="2"/>
      <c r="GU1192" s="2"/>
    </row>
    <row r="1193" spans="1:203" s="10" customFormat="1" ht="17.25" customHeight="1" x14ac:dyDescent="0.25">
      <c r="A1193" s="80"/>
      <c r="B1193" s="130"/>
      <c r="C1193" s="130"/>
      <c r="D1193" s="130"/>
      <c r="E1193" s="132"/>
      <c r="F1193" s="179">
        <v>421200</v>
      </c>
      <c r="G1193" s="179"/>
      <c r="H1193" s="1477" t="s">
        <v>1427</v>
      </c>
      <c r="I1193" s="1926">
        <v>6390000</v>
      </c>
      <c r="J1193" s="1926">
        <v>5981420.6500000004</v>
      </c>
      <c r="K1193" s="1914">
        <f t="shared" si="151"/>
        <v>93.605956964006268</v>
      </c>
      <c r="L1193" s="1694"/>
      <c r="M1193" s="1694"/>
      <c r="N1193" s="1914"/>
      <c r="O1193" s="1940">
        <f t="shared" si="153"/>
        <v>6390000</v>
      </c>
      <c r="P1193" s="1940">
        <f t="shared" si="154"/>
        <v>5981420.6500000004</v>
      </c>
      <c r="Q1193" s="1914">
        <f t="shared" si="152"/>
        <v>93.605956964006268</v>
      </c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DD1193" s="2"/>
      <c r="DE1193" s="2"/>
      <c r="FV1193" s="2"/>
      <c r="FW1193" s="2"/>
      <c r="FX1193" s="2"/>
      <c r="FY1193" s="2"/>
      <c r="GK1193" s="2"/>
      <c r="GL1193" s="2"/>
      <c r="GM1193" s="2"/>
      <c r="GN1193" s="2"/>
      <c r="GO1193" s="2"/>
      <c r="GP1193" s="2"/>
      <c r="GQ1193" s="2"/>
      <c r="GR1193" s="2"/>
      <c r="GS1193" s="2"/>
      <c r="GT1193" s="2"/>
      <c r="GU1193" s="2"/>
    </row>
    <row r="1194" spans="1:203" s="10" customFormat="1" ht="15.75" x14ac:dyDescent="0.25">
      <c r="A1194" s="80"/>
      <c r="B1194" s="130"/>
      <c r="C1194" s="130"/>
      <c r="D1194" s="130"/>
      <c r="E1194" s="190"/>
      <c r="F1194" s="191">
        <v>421300</v>
      </c>
      <c r="G1194" s="191"/>
      <c r="H1194" s="1476" t="s">
        <v>1398</v>
      </c>
      <c r="I1194" s="1939">
        <v>350000</v>
      </c>
      <c r="J1194" s="1939">
        <v>323451</v>
      </c>
      <c r="K1194" s="1914">
        <f t="shared" si="151"/>
        <v>92.414571428571421</v>
      </c>
      <c r="L1194" s="1699"/>
      <c r="M1194" s="1699"/>
      <c r="N1194" s="1914"/>
      <c r="O1194" s="1940">
        <f t="shared" si="153"/>
        <v>350000</v>
      </c>
      <c r="P1194" s="1940">
        <f t="shared" si="154"/>
        <v>323451</v>
      </c>
      <c r="Q1194" s="1914">
        <f t="shared" si="152"/>
        <v>92.414571428571421</v>
      </c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DD1194" s="2"/>
      <c r="DE1194" s="2"/>
      <c r="FV1194" s="2"/>
      <c r="FW1194" s="2"/>
      <c r="FX1194" s="2"/>
      <c r="FY1194" s="2"/>
      <c r="GK1194" s="2"/>
      <c r="GL1194" s="2"/>
      <c r="GM1194" s="2"/>
      <c r="GN1194" s="2"/>
      <c r="GO1194" s="2"/>
      <c r="GP1194" s="2"/>
      <c r="GQ1194" s="2"/>
      <c r="GR1194" s="2"/>
      <c r="GS1194" s="2"/>
      <c r="GT1194" s="2"/>
      <c r="GU1194" s="2"/>
    </row>
    <row r="1195" spans="1:203" s="10" customFormat="1" ht="16.5" thickBot="1" x14ac:dyDescent="0.3">
      <c r="A1195" s="137"/>
      <c r="B1195" s="130"/>
      <c r="C1195" s="130"/>
      <c r="D1195" s="130"/>
      <c r="E1195" s="190"/>
      <c r="F1195" s="191">
        <v>421400</v>
      </c>
      <c r="G1195" s="191"/>
      <c r="H1195" s="1476" t="s">
        <v>1463</v>
      </c>
      <c r="I1195" s="1939">
        <v>80000</v>
      </c>
      <c r="J1195" s="1939">
        <v>45556.81</v>
      </c>
      <c r="K1195" s="1914">
        <f t="shared" si="151"/>
        <v>56.946012499999995</v>
      </c>
      <c r="L1195" s="1699"/>
      <c r="M1195" s="1699"/>
      <c r="N1195" s="1914"/>
      <c r="O1195" s="1938">
        <f t="shared" si="153"/>
        <v>80000</v>
      </c>
      <c r="P1195" s="1938">
        <f t="shared" si="154"/>
        <v>45556.81</v>
      </c>
      <c r="Q1195" s="1914">
        <f t="shared" si="152"/>
        <v>56.946012499999995</v>
      </c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DD1195" s="2"/>
      <c r="DE1195" s="2"/>
      <c r="FV1195" s="2"/>
      <c r="FW1195" s="2"/>
      <c r="FX1195" s="2"/>
      <c r="FY1195" s="2"/>
      <c r="GK1195" s="2"/>
      <c r="GL1195" s="2"/>
      <c r="GM1195" s="2"/>
      <c r="GN1195" s="2"/>
      <c r="GO1195" s="2"/>
      <c r="GP1195" s="2"/>
      <c r="GQ1195" s="2"/>
      <c r="GR1195" s="2"/>
      <c r="GS1195" s="2"/>
      <c r="GT1195" s="2"/>
      <c r="GU1195" s="2"/>
    </row>
    <row r="1196" spans="1:203" s="10" customFormat="1" ht="17.25" thickTop="1" thickBot="1" x14ac:dyDescent="0.3">
      <c r="A1196" s="444"/>
      <c r="B1196" s="116"/>
      <c r="C1196" s="116"/>
      <c r="D1196" s="116"/>
      <c r="E1196" s="181"/>
      <c r="F1196" s="182">
        <v>421500</v>
      </c>
      <c r="G1196" s="182"/>
      <c r="H1196" s="1475" t="s">
        <v>1399</v>
      </c>
      <c r="I1196" s="1924">
        <v>260000</v>
      </c>
      <c r="J1196" s="1924">
        <v>258507.84</v>
      </c>
      <c r="K1196" s="1215">
        <f t="shared" si="151"/>
        <v>99.426092307692301</v>
      </c>
      <c r="L1196" s="1693"/>
      <c r="M1196" s="1693"/>
      <c r="N1196" s="1215"/>
      <c r="O1196" s="2203">
        <f t="shared" si="153"/>
        <v>260000</v>
      </c>
      <c r="P1196" s="2203">
        <f t="shared" si="154"/>
        <v>258507.84</v>
      </c>
      <c r="Q1196" s="1215">
        <f t="shared" si="152"/>
        <v>99.426092307692301</v>
      </c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DD1196" s="2"/>
      <c r="DE1196" s="2"/>
      <c r="FV1196" s="2"/>
      <c r="FW1196" s="2"/>
      <c r="FX1196" s="2"/>
      <c r="FY1196" s="2"/>
      <c r="GK1196" s="2"/>
      <c r="GL1196" s="2"/>
      <c r="GM1196" s="2"/>
      <c r="GN1196" s="2"/>
      <c r="GO1196" s="2"/>
      <c r="GP1196" s="2"/>
      <c r="GQ1196" s="2"/>
      <c r="GR1196" s="2"/>
      <c r="GS1196" s="2"/>
      <c r="GT1196" s="2"/>
      <c r="GU1196" s="2"/>
    </row>
    <row r="1197" spans="1:203" s="10" customFormat="1" ht="17.25" thickTop="1" thickBot="1" x14ac:dyDescent="0.3">
      <c r="A1197" s="444"/>
      <c r="B1197" s="118"/>
      <c r="C1197" s="118"/>
      <c r="D1197" s="206"/>
      <c r="E1197" s="192">
        <v>181</v>
      </c>
      <c r="F1197" s="193">
        <v>422</v>
      </c>
      <c r="G1197" s="193"/>
      <c r="H1197" s="1664" t="s">
        <v>1525</v>
      </c>
      <c r="I1197" s="2110">
        <v>650000</v>
      </c>
      <c r="J1197" s="2110">
        <v>614426.4</v>
      </c>
      <c r="K1197" s="1215">
        <f t="shared" si="151"/>
        <v>94.527138461538456</v>
      </c>
      <c r="L1197" s="1746"/>
      <c r="M1197" s="1746"/>
      <c r="N1197" s="1215"/>
      <c r="O1197" s="1937">
        <f t="shared" si="153"/>
        <v>650000</v>
      </c>
      <c r="P1197" s="1937">
        <f t="shared" si="154"/>
        <v>614426.4</v>
      </c>
      <c r="Q1197" s="1215">
        <f t="shared" si="152"/>
        <v>94.527138461538456</v>
      </c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DD1197" s="2"/>
      <c r="DE1197" s="2"/>
      <c r="FV1197" s="2"/>
      <c r="FW1197" s="2"/>
      <c r="FX1197" s="2"/>
      <c r="FY1197" s="2"/>
      <c r="GK1197" s="2"/>
      <c r="GL1197" s="2"/>
      <c r="GM1197" s="2"/>
      <c r="GN1197" s="2"/>
      <c r="GO1197" s="2"/>
      <c r="GP1197" s="2"/>
      <c r="GQ1197" s="2"/>
      <c r="GR1197" s="2"/>
      <c r="GS1197" s="2"/>
      <c r="GT1197" s="2"/>
      <c r="GU1197" s="2"/>
    </row>
    <row r="1198" spans="1:203" s="10" customFormat="1" ht="33" customHeight="1" thickTop="1" thickBot="1" x14ac:dyDescent="0.3">
      <c r="A1198" s="444"/>
      <c r="B1198" s="118"/>
      <c r="C1198" s="118"/>
      <c r="D1198" s="206"/>
      <c r="E1198" s="192">
        <v>182</v>
      </c>
      <c r="F1198" s="193">
        <v>423</v>
      </c>
      <c r="G1198" s="193"/>
      <c r="H1198" s="1664" t="s">
        <v>1378</v>
      </c>
      <c r="I1198" s="2110">
        <v>420000</v>
      </c>
      <c r="J1198" s="2110">
        <v>419538.56</v>
      </c>
      <c r="K1198" s="1215">
        <f t="shared" si="151"/>
        <v>99.890133333333324</v>
      </c>
      <c r="L1198" s="1746">
        <v>1471000</v>
      </c>
      <c r="M1198" s="1746">
        <v>1464000</v>
      </c>
      <c r="N1198" s="1215">
        <f>M1198/L1198*100</f>
        <v>99.524133242692045</v>
      </c>
      <c r="O1198" s="1937">
        <f t="shared" si="153"/>
        <v>1891000</v>
      </c>
      <c r="P1198" s="1937">
        <f t="shared" si="154"/>
        <v>1883538.56</v>
      </c>
      <c r="Q1198" s="1215">
        <f t="shared" si="152"/>
        <v>99.605423585404552</v>
      </c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DD1198" s="2"/>
      <c r="DE1198" s="2"/>
      <c r="FV1198" s="2"/>
      <c r="FW1198" s="2"/>
      <c r="FX1198" s="2"/>
      <c r="FY1198" s="2"/>
      <c r="GK1198" s="2"/>
      <c r="GL1198" s="2"/>
      <c r="GM1198" s="2"/>
      <c r="GN1198" s="2"/>
      <c r="GO1198" s="2"/>
      <c r="GP1198" s="2"/>
      <c r="GQ1198" s="2"/>
      <c r="GR1198" s="2"/>
      <c r="GS1198" s="2"/>
      <c r="GT1198" s="2"/>
      <c r="GU1198" s="2"/>
    </row>
    <row r="1199" spans="1:203" s="10" customFormat="1" ht="33.75" customHeight="1" thickTop="1" thickBot="1" x14ac:dyDescent="0.3">
      <c r="A1199" s="28"/>
      <c r="B1199" s="115"/>
      <c r="C1199" s="115"/>
      <c r="D1199" s="205"/>
      <c r="E1199" s="183">
        <v>183</v>
      </c>
      <c r="F1199" s="184">
        <v>424</v>
      </c>
      <c r="G1199" s="184"/>
      <c r="H1199" s="1427" t="s">
        <v>1401</v>
      </c>
      <c r="I1199" s="1943">
        <v>230000</v>
      </c>
      <c r="J1199" s="1943">
        <v>218964</v>
      </c>
      <c r="K1199" s="1215">
        <f t="shared" si="151"/>
        <v>95.201739130434788</v>
      </c>
      <c r="L1199" s="1697"/>
      <c r="M1199" s="1697"/>
      <c r="N1199" s="1215"/>
      <c r="O1199" s="1923">
        <f t="shared" si="153"/>
        <v>230000</v>
      </c>
      <c r="P1199" s="1923">
        <f t="shared" si="154"/>
        <v>218964</v>
      </c>
      <c r="Q1199" s="1215">
        <f t="shared" si="152"/>
        <v>95.201739130434788</v>
      </c>
      <c r="R1199" s="1310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DD1199" s="2"/>
      <c r="DE1199" s="2"/>
      <c r="FV1199" s="2"/>
      <c r="FW1199" s="2"/>
      <c r="FX1199" s="2"/>
      <c r="FY1199" s="2"/>
      <c r="GK1199" s="2"/>
      <c r="GL1199" s="2"/>
      <c r="GM1199" s="2"/>
      <c r="GN1199" s="2"/>
      <c r="GO1199" s="2"/>
      <c r="GP1199" s="2"/>
      <c r="GQ1199" s="2"/>
      <c r="GR1199" s="2"/>
      <c r="GS1199" s="2"/>
      <c r="GT1199" s="2"/>
      <c r="GU1199" s="2"/>
    </row>
    <row r="1200" spans="1:203" s="10" customFormat="1" ht="17.25" thickTop="1" thickBot="1" x14ac:dyDescent="0.3">
      <c r="A1200" s="80"/>
      <c r="B1200" s="171"/>
      <c r="C1200" s="171"/>
      <c r="D1200" s="171"/>
      <c r="E1200" s="186">
        <v>184</v>
      </c>
      <c r="F1200" s="187">
        <v>425</v>
      </c>
      <c r="G1200" s="187"/>
      <c r="H1200" s="1474" t="s">
        <v>1428</v>
      </c>
      <c r="I1200" s="1959">
        <v>890000</v>
      </c>
      <c r="J1200" s="1959">
        <v>881732.12</v>
      </c>
      <c r="K1200" s="1962">
        <f t="shared" si="151"/>
        <v>99.071024719101118</v>
      </c>
      <c r="L1200" s="1698">
        <f>L1201</f>
        <v>0</v>
      </c>
      <c r="M1200" s="1698">
        <f>M1201</f>
        <v>0</v>
      </c>
      <c r="N1200" s="1962"/>
      <c r="O1200" s="1938">
        <f t="shared" si="153"/>
        <v>890000</v>
      </c>
      <c r="P1200" s="1938">
        <f t="shared" si="154"/>
        <v>881732.12</v>
      </c>
      <c r="Q1200" s="1962">
        <f t="shared" si="152"/>
        <v>99.071024719101118</v>
      </c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DD1200" s="2"/>
      <c r="DE1200" s="2"/>
      <c r="FV1200" s="2"/>
      <c r="FW1200" s="2"/>
      <c r="FX1200" s="2"/>
      <c r="FY1200" s="2"/>
      <c r="GK1200" s="2"/>
      <c r="GL1200" s="2"/>
      <c r="GM1200" s="2"/>
      <c r="GN1200" s="2"/>
      <c r="GO1200" s="2"/>
      <c r="GP1200" s="2"/>
      <c r="GQ1200" s="2"/>
      <c r="GR1200" s="2"/>
      <c r="GS1200" s="2"/>
      <c r="GT1200" s="2"/>
      <c r="GU1200" s="2"/>
    </row>
    <row r="1201" spans="1:203" s="10" customFormat="1" ht="32.25" hidden="1" thickBot="1" x14ac:dyDescent="0.3">
      <c r="A1201" s="444"/>
      <c r="B1201" s="130"/>
      <c r="C1201" s="130"/>
      <c r="D1201" s="130"/>
      <c r="E1201" s="132"/>
      <c r="F1201" s="179">
        <v>425100</v>
      </c>
      <c r="G1201" s="179"/>
      <c r="H1201" s="12" t="s">
        <v>1471</v>
      </c>
      <c r="I1201" s="1926">
        <v>320000</v>
      </c>
      <c r="J1201" s="1926">
        <v>41098.300000000003</v>
      </c>
      <c r="K1201" s="1914">
        <f t="shared" si="151"/>
        <v>12.843218750000002</v>
      </c>
      <c r="L1201" s="1699"/>
      <c r="M1201" s="1699"/>
      <c r="N1201" s="1914"/>
      <c r="O1201" s="1940">
        <f t="shared" si="153"/>
        <v>320000</v>
      </c>
      <c r="P1201" s="1940">
        <f t="shared" si="154"/>
        <v>41098.300000000003</v>
      </c>
      <c r="Q1201" s="1914">
        <f t="shared" si="152"/>
        <v>12.843218750000002</v>
      </c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DD1201" s="2"/>
      <c r="DE1201" s="2"/>
      <c r="FV1201" s="2"/>
      <c r="FW1201" s="2"/>
      <c r="FX1201" s="2"/>
      <c r="FY1201" s="2"/>
      <c r="GK1201" s="2"/>
      <c r="GL1201" s="2"/>
      <c r="GM1201" s="2"/>
      <c r="GN1201" s="2"/>
      <c r="GO1201" s="2"/>
      <c r="GP1201" s="2"/>
      <c r="GQ1201" s="2"/>
      <c r="GR1201" s="2"/>
      <c r="GS1201" s="2"/>
      <c r="GT1201" s="2"/>
      <c r="GU1201" s="2"/>
    </row>
    <row r="1202" spans="1:203" s="10" customFormat="1" ht="17.25" hidden="1" thickTop="1" thickBot="1" x14ac:dyDescent="0.3">
      <c r="A1202" s="444"/>
      <c r="B1202" s="118"/>
      <c r="C1202" s="118"/>
      <c r="D1202" s="204"/>
      <c r="E1202" s="132"/>
      <c r="F1202" s="179">
        <v>425200</v>
      </c>
      <c r="G1202" s="179"/>
      <c r="H1202" s="1477" t="s">
        <v>1461</v>
      </c>
      <c r="I1202" s="1926">
        <v>360000</v>
      </c>
      <c r="J1202" s="1926">
        <v>0</v>
      </c>
      <c r="K1202" s="1228">
        <f t="shared" si="151"/>
        <v>0</v>
      </c>
      <c r="L1202" s="1696"/>
      <c r="M1202" s="1696"/>
      <c r="N1202" s="1228"/>
      <c r="O1202" s="1933">
        <f t="shared" si="153"/>
        <v>360000</v>
      </c>
      <c r="P1202" s="1933">
        <f t="shared" si="154"/>
        <v>0</v>
      </c>
      <c r="Q1202" s="1228">
        <f t="shared" si="152"/>
        <v>0</v>
      </c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DD1202" s="2"/>
      <c r="DE1202" s="2"/>
      <c r="FV1202" s="2"/>
      <c r="FW1202" s="2"/>
      <c r="FX1202" s="2"/>
      <c r="FY1202" s="2"/>
      <c r="GK1202" s="2"/>
      <c r="GL1202" s="2"/>
      <c r="GM1202" s="2"/>
      <c r="GN1202" s="2"/>
      <c r="GO1202" s="2"/>
      <c r="GP1202" s="2"/>
      <c r="GQ1202" s="2"/>
      <c r="GR1202" s="2"/>
      <c r="GS1202" s="2"/>
      <c r="GT1202" s="2"/>
      <c r="GU1202" s="2"/>
    </row>
    <row r="1203" spans="1:203" s="10" customFormat="1" ht="17.25" thickTop="1" thickBot="1" x14ac:dyDescent="0.3">
      <c r="A1203" s="444"/>
      <c r="B1203" s="115"/>
      <c r="C1203" s="115"/>
      <c r="D1203" s="205"/>
      <c r="E1203" s="183">
        <v>185</v>
      </c>
      <c r="F1203" s="184">
        <v>426</v>
      </c>
      <c r="G1203" s="184"/>
      <c r="H1203" s="1427" t="s">
        <v>1403</v>
      </c>
      <c r="I1203" s="1927">
        <v>3530000</v>
      </c>
      <c r="J1203" s="1927">
        <v>3526048</v>
      </c>
      <c r="K1203" s="1215">
        <f t="shared" si="151"/>
        <v>99.888045325779046</v>
      </c>
      <c r="L1203" s="1697">
        <v>20000</v>
      </c>
      <c r="M1203" s="1697">
        <v>20000</v>
      </c>
      <c r="N1203" s="1187"/>
      <c r="O1203" s="1923">
        <f t="shared" si="153"/>
        <v>3550000</v>
      </c>
      <c r="P1203" s="1923">
        <f>J1203+M1203</f>
        <v>3546048</v>
      </c>
      <c r="Q1203" s="1215">
        <f t="shared" si="152"/>
        <v>99.888676056338028</v>
      </c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DD1203" s="2"/>
      <c r="DE1203" s="2"/>
      <c r="FV1203" s="2"/>
      <c r="FW1203" s="2"/>
      <c r="FX1203" s="2"/>
      <c r="FY1203" s="2"/>
      <c r="GK1203" s="2"/>
      <c r="GL1203" s="2"/>
      <c r="GM1203" s="2"/>
      <c r="GN1203" s="2"/>
      <c r="GO1203" s="2"/>
      <c r="GP1203" s="2"/>
      <c r="GQ1203" s="2"/>
      <c r="GR1203" s="2"/>
      <c r="GS1203" s="2"/>
      <c r="GT1203" s="2"/>
      <c r="GU1203" s="2"/>
    </row>
    <row r="1204" spans="1:203" s="10" customFormat="1" ht="33" thickTop="1" thickBot="1" x14ac:dyDescent="0.3">
      <c r="A1204" s="444"/>
      <c r="B1204" s="117"/>
      <c r="C1204" s="117"/>
      <c r="D1204" s="207"/>
      <c r="E1204" s="185">
        <v>186</v>
      </c>
      <c r="F1204" s="82">
        <v>465</v>
      </c>
      <c r="G1204" s="63"/>
      <c r="H1204" s="1444" t="s">
        <v>1650</v>
      </c>
      <c r="I1204" s="2065">
        <v>2185000</v>
      </c>
      <c r="J1204" s="2065">
        <v>2184485.98</v>
      </c>
      <c r="K1204" s="1962">
        <f t="shared" si="151"/>
        <v>99.976475057208233</v>
      </c>
      <c r="L1204" s="1731"/>
      <c r="M1204" s="1731"/>
      <c r="N1204" s="1215"/>
      <c r="O1204" s="1923">
        <f t="shared" si="153"/>
        <v>2185000</v>
      </c>
      <c r="P1204" s="1923">
        <f>J1204+M1204</f>
        <v>2184485.98</v>
      </c>
      <c r="Q1204" s="1962">
        <f t="shared" si="152"/>
        <v>99.976475057208233</v>
      </c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DD1204" s="2"/>
      <c r="DE1204" s="2"/>
      <c r="FV1204" s="2"/>
      <c r="FW1204" s="2"/>
      <c r="FX1204" s="2"/>
      <c r="FY1204" s="2"/>
      <c r="GK1204" s="2"/>
      <c r="GL1204" s="2"/>
      <c r="GM1204" s="2"/>
      <c r="GN1204" s="2"/>
      <c r="GO1204" s="2"/>
      <c r="GP1204" s="2"/>
      <c r="GQ1204" s="2"/>
      <c r="GR1204" s="2"/>
      <c r="GS1204" s="2"/>
      <c r="GT1204" s="2"/>
      <c r="GU1204" s="2"/>
    </row>
    <row r="1205" spans="1:203" s="10" customFormat="1" ht="33" thickTop="1" thickBot="1" x14ac:dyDescent="0.3">
      <c r="A1205" s="444"/>
      <c r="B1205" s="117"/>
      <c r="C1205" s="117"/>
      <c r="D1205" s="207"/>
      <c r="E1205" s="177">
        <v>187</v>
      </c>
      <c r="F1205" s="180">
        <v>472</v>
      </c>
      <c r="G1205" s="180"/>
      <c r="H1205" s="27" t="s">
        <v>1381</v>
      </c>
      <c r="I1205" s="1922">
        <v>0</v>
      </c>
      <c r="J1205" s="1922">
        <v>0</v>
      </c>
      <c r="K1205" s="1187"/>
      <c r="L1205" s="1692">
        <v>0</v>
      </c>
      <c r="M1205" s="1692">
        <v>0</v>
      </c>
      <c r="N1205" s="1215"/>
      <c r="O1205" s="1954">
        <f t="shared" si="153"/>
        <v>0</v>
      </c>
      <c r="P1205" s="1954">
        <f>J1205+M1205</f>
        <v>0</v>
      </c>
      <c r="Q1205" s="1187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DD1205" s="2"/>
      <c r="DE1205" s="2"/>
      <c r="FV1205" s="2"/>
      <c r="FW1205" s="2"/>
      <c r="FX1205" s="2"/>
      <c r="FY1205" s="2"/>
      <c r="GK1205" s="2"/>
      <c r="GL1205" s="2"/>
      <c r="GM1205" s="2"/>
      <c r="GN1205" s="2"/>
      <c r="GO1205" s="2"/>
      <c r="GP1205" s="2"/>
      <c r="GQ1205" s="2"/>
      <c r="GR1205" s="2"/>
      <c r="GS1205" s="2"/>
      <c r="GT1205" s="2"/>
      <c r="GU1205" s="2"/>
    </row>
    <row r="1206" spans="1:203" s="10" customFormat="1" ht="17.25" customHeight="1" thickTop="1" thickBot="1" x14ac:dyDescent="0.3">
      <c r="A1206" s="444"/>
      <c r="B1206" s="115"/>
      <c r="C1206" s="115"/>
      <c r="D1206" s="205"/>
      <c r="E1206" s="183">
        <v>188</v>
      </c>
      <c r="F1206" s="194">
        <v>482</v>
      </c>
      <c r="G1206" s="194"/>
      <c r="H1206" s="1427" t="s">
        <v>1483</v>
      </c>
      <c r="I1206" s="1927">
        <v>65000</v>
      </c>
      <c r="J1206" s="1927">
        <v>0</v>
      </c>
      <c r="K1206" s="1914">
        <f t="shared" si="151"/>
        <v>0</v>
      </c>
      <c r="L1206" s="1697"/>
      <c r="M1206" s="1697"/>
      <c r="N1206" s="1215"/>
      <c r="O1206" s="1954">
        <f>I1206</f>
        <v>65000</v>
      </c>
      <c r="P1206" s="1954">
        <f>J1206</f>
        <v>0</v>
      </c>
      <c r="Q1206" s="1914">
        <f t="shared" si="152"/>
        <v>0</v>
      </c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DD1206" s="2"/>
      <c r="DE1206" s="2"/>
      <c r="FV1206" s="2"/>
      <c r="FW1206" s="2"/>
      <c r="FX1206" s="2"/>
      <c r="FY1206" s="2"/>
      <c r="GK1206" s="2"/>
      <c r="GL1206" s="2"/>
      <c r="GM1206" s="2"/>
      <c r="GN1206" s="2"/>
      <c r="GO1206" s="2"/>
      <c r="GP1206" s="2"/>
      <c r="GQ1206" s="2"/>
      <c r="GR1206" s="2"/>
      <c r="GS1206" s="2"/>
      <c r="GT1206" s="2"/>
      <c r="GU1206" s="2"/>
    </row>
    <row r="1207" spans="1:203" s="10" customFormat="1" ht="17.25" customHeight="1" thickTop="1" thickBot="1" x14ac:dyDescent="0.3">
      <c r="A1207" s="28"/>
      <c r="B1207" s="115"/>
      <c r="C1207" s="115"/>
      <c r="D1207" s="205"/>
      <c r="E1207" s="183">
        <v>189</v>
      </c>
      <c r="F1207" s="194">
        <v>511</v>
      </c>
      <c r="G1207" s="194"/>
      <c r="H1207" s="1427" t="s">
        <v>1459</v>
      </c>
      <c r="I1207" s="1927"/>
      <c r="J1207" s="1927"/>
      <c r="K1207" s="1215"/>
      <c r="L1207" s="1697"/>
      <c r="M1207" s="1697">
        <v>371000</v>
      </c>
      <c r="N1207" s="1215"/>
      <c r="O1207" s="1928">
        <f t="shared" ref="O1207:P1211" si="155">I1207+L1207</f>
        <v>0</v>
      </c>
      <c r="P1207" s="1928">
        <f t="shared" si="155"/>
        <v>371000</v>
      </c>
      <c r="Q1207" s="1215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DD1207" s="2"/>
      <c r="DE1207" s="2"/>
      <c r="FV1207" s="2"/>
      <c r="FW1207" s="2"/>
      <c r="FX1207" s="2"/>
      <c r="FY1207" s="2"/>
      <c r="GK1207" s="2"/>
      <c r="GL1207" s="2"/>
      <c r="GM1207" s="2"/>
      <c r="GN1207" s="2"/>
      <c r="GO1207" s="2"/>
      <c r="GP1207" s="2"/>
      <c r="GQ1207" s="2"/>
      <c r="GR1207" s="2"/>
      <c r="GS1207" s="2"/>
      <c r="GT1207" s="2"/>
      <c r="GU1207" s="2"/>
    </row>
    <row r="1208" spans="1:203" s="10" customFormat="1" ht="33" customHeight="1" thickTop="1" thickBot="1" x14ac:dyDescent="0.3">
      <c r="A1208" s="80"/>
      <c r="B1208" s="171"/>
      <c r="C1208" s="171"/>
      <c r="D1208" s="171"/>
      <c r="E1208" s="178">
        <v>190</v>
      </c>
      <c r="F1208" s="195">
        <v>512</v>
      </c>
      <c r="G1208" s="196"/>
      <c r="H1208" s="1560" t="s">
        <v>1405</v>
      </c>
      <c r="I1208" s="1929">
        <v>150000</v>
      </c>
      <c r="J1208" s="1929">
        <v>63750</v>
      </c>
      <c r="K1208" s="1962">
        <f>J1208/I1208*100</f>
        <v>42.5</v>
      </c>
      <c r="L1208" s="1698">
        <f>L1209+L1210+L1211</f>
        <v>0</v>
      </c>
      <c r="M1208" s="1698">
        <f>M1209+M1210+M1211</f>
        <v>0</v>
      </c>
      <c r="N1208" s="1962"/>
      <c r="O1208" s="1941">
        <f t="shared" si="155"/>
        <v>150000</v>
      </c>
      <c r="P1208" s="1941">
        <f t="shared" si="155"/>
        <v>63750</v>
      </c>
      <c r="Q1208" s="1962">
        <f>P1208/O1208*100</f>
        <v>42.5</v>
      </c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DD1208" s="2"/>
      <c r="DE1208" s="2"/>
      <c r="FV1208" s="2"/>
      <c r="FW1208" s="2"/>
      <c r="FX1208" s="2"/>
      <c r="FY1208" s="2"/>
      <c r="GK1208" s="2"/>
      <c r="GL1208" s="2"/>
      <c r="GM1208" s="2"/>
      <c r="GN1208" s="2"/>
      <c r="GO1208" s="2"/>
      <c r="GP1208" s="2"/>
      <c r="GQ1208" s="2"/>
      <c r="GR1208" s="2"/>
      <c r="GS1208" s="2"/>
      <c r="GT1208" s="2"/>
      <c r="GU1208" s="2"/>
    </row>
    <row r="1209" spans="1:203" s="10" customFormat="1" ht="15.75" hidden="1" x14ac:dyDescent="0.25">
      <c r="A1209" s="80"/>
      <c r="B1209" s="130"/>
      <c r="C1209" s="130"/>
      <c r="D1209" s="130"/>
      <c r="E1209" s="191"/>
      <c r="F1209" s="132">
        <v>512200</v>
      </c>
      <c r="G1209" s="132"/>
      <c r="H1209" s="1477" t="s">
        <v>1462</v>
      </c>
      <c r="I1209" s="1926">
        <v>0</v>
      </c>
      <c r="J1209" s="1926">
        <v>0</v>
      </c>
      <c r="K1209" s="1962"/>
      <c r="L1209" s="2316"/>
      <c r="M1209" s="1694"/>
      <c r="N1209" s="1962"/>
      <c r="O1209" s="1938">
        <f t="shared" si="155"/>
        <v>0</v>
      </c>
      <c r="P1209" s="1938">
        <f t="shared" si="155"/>
        <v>0</v>
      </c>
      <c r="Q1209" s="196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DD1209" s="2"/>
      <c r="DE1209" s="2"/>
      <c r="FV1209" s="2"/>
      <c r="FW1209" s="2"/>
      <c r="FX1209" s="2"/>
      <c r="FY1209" s="2"/>
      <c r="GK1209" s="2"/>
      <c r="GL1209" s="2"/>
      <c r="GM1209" s="2"/>
      <c r="GN1209" s="2"/>
      <c r="GO1209" s="2"/>
      <c r="GP1209" s="2"/>
      <c r="GQ1209" s="2"/>
      <c r="GR1209" s="2"/>
      <c r="GS1209" s="2"/>
      <c r="GT1209" s="2"/>
      <c r="GU1209" s="2"/>
    </row>
    <row r="1210" spans="1:203" s="10" customFormat="1" ht="16.5" hidden="1" thickBot="1" x14ac:dyDescent="0.3">
      <c r="A1210" s="137"/>
      <c r="B1210" s="130"/>
      <c r="C1210" s="130"/>
      <c r="D1210" s="130"/>
      <c r="E1210" s="191"/>
      <c r="F1210" s="132">
        <v>512600</v>
      </c>
      <c r="G1210" s="132"/>
      <c r="H1210" s="1477" t="s">
        <v>1542</v>
      </c>
      <c r="I1210" s="1926"/>
      <c r="J1210" s="1926"/>
      <c r="K1210" s="1914"/>
      <c r="L1210" s="1699"/>
      <c r="M1210" s="1699"/>
      <c r="N1210" s="1914"/>
      <c r="O1210" s="1940">
        <f t="shared" si="155"/>
        <v>0</v>
      </c>
      <c r="P1210" s="1940">
        <f t="shared" si="155"/>
        <v>0</v>
      </c>
      <c r="Q1210" s="1956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DD1210" s="2"/>
      <c r="DE1210" s="2"/>
      <c r="FV1210" s="2"/>
      <c r="FW1210" s="2"/>
      <c r="FX1210" s="2"/>
      <c r="FY1210" s="2"/>
      <c r="GK1210" s="2"/>
      <c r="GL1210" s="2"/>
      <c r="GM1210" s="2"/>
      <c r="GN1210" s="2"/>
      <c r="GO1210" s="2"/>
      <c r="GP1210" s="2"/>
      <c r="GQ1210" s="2"/>
      <c r="GR1210" s="2"/>
      <c r="GS1210" s="2"/>
      <c r="GT1210" s="2"/>
      <c r="GU1210" s="2"/>
    </row>
    <row r="1211" spans="1:203" s="10" customFormat="1" ht="33" hidden="1" thickTop="1" thickBot="1" x14ac:dyDescent="0.3">
      <c r="A1211" s="444"/>
      <c r="B1211" s="116"/>
      <c r="C1211" s="116"/>
      <c r="D1211" s="116"/>
      <c r="E1211" s="182"/>
      <c r="F1211" s="182">
        <v>512900</v>
      </c>
      <c r="G1211" s="182"/>
      <c r="H1211" s="1475" t="s">
        <v>1587</v>
      </c>
      <c r="I1211" s="1924"/>
      <c r="J1211" s="1924"/>
      <c r="K1211" s="1228"/>
      <c r="L1211" s="1708"/>
      <c r="M1211" s="1708"/>
      <c r="N1211" s="1228"/>
      <c r="O1211" s="2111">
        <f t="shared" si="155"/>
        <v>0</v>
      </c>
      <c r="P1211" s="2111">
        <f t="shared" si="155"/>
        <v>0</v>
      </c>
      <c r="Q1211" s="1228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DD1211" s="2"/>
      <c r="DE1211" s="2"/>
      <c r="FV1211" s="2"/>
      <c r="FW1211" s="2"/>
      <c r="FX1211" s="2"/>
      <c r="FY1211" s="2"/>
      <c r="GK1211" s="2"/>
      <c r="GL1211" s="2"/>
      <c r="GM1211" s="2"/>
      <c r="GN1211" s="2"/>
      <c r="GO1211" s="2"/>
      <c r="GP1211" s="2"/>
      <c r="GQ1211" s="2"/>
      <c r="GR1211" s="2"/>
      <c r="GS1211" s="2"/>
      <c r="GT1211" s="2"/>
      <c r="GU1211" s="2"/>
    </row>
    <row r="1212" spans="1:203" s="10" customFormat="1" ht="17.25" thickTop="1" thickBot="1" x14ac:dyDescent="0.3">
      <c r="A1212" s="445"/>
      <c r="B1212" s="115"/>
      <c r="C1212" s="115"/>
      <c r="D1212" s="205"/>
      <c r="E1212" s="183">
        <v>191</v>
      </c>
      <c r="F1212" s="194">
        <v>515</v>
      </c>
      <c r="G1212" s="194"/>
      <c r="H1212" s="1427" t="s">
        <v>1518</v>
      </c>
      <c r="I1212" s="1927">
        <v>50000</v>
      </c>
      <c r="J1212" s="1927">
        <v>6903</v>
      </c>
      <c r="K1212" s="1215">
        <f>J1212/I1212*100</f>
        <v>13.805999999999999</v>
      </c>
      <c r="L1212" s="1697"/>
      <c r="M1212" s="1697"/>
      <c r="N1212" s="1187"/>
      <c r="O1212" s="1954">
        <f>I1212</f>
        <v>50000</v>
      </c>
      <c r="P1212" s="1954">
        <f>J1212</f>
        <v>6903</v>
      </c>
      <c r="Q1212" s="1215">
        <f>P1212/O1212*100</f>
        <v>13.805999999999999</v>
      </c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DD1212" s="2"/>
      <c r="DE1212" s="2"/>
      <c r="FV1212" s="2"/>
      <c r="FW1212" s="2"/>
      <c r="FX1212" s="2"/>
      <c r="FY1212" s="2"/>
      <c r="GK1212" s="2"/>
      <c r="GL1212" s="2"/>
      <c r="GM1212" s="2"/>
      <c r="GN1212" s="2"/>
      <c r="GO1212" s="2"/>
      <c r="GP1212" s="2"/>
      <c r="GQ1212" s="2"/>
      <c r="GR1212" s="2"/>
      <c r="GS1212" s="2"/>
      <c r="GT1212" s="2"/>
      <c r="GU1212" s="2"/>
    </row>
    <row r="1213" spans="1:203" s="10" customFormat="1" ht="32.25" thickTop="1" x14ac:dyDescent="0.25">
      <c r="A1213" s="140"/>
      <c r="B1213" s="213"/>
      <c r="C1213" s="213"/>
      <c r="D1213" s="213"/>
      <c r="E1213" s="229"/>
      <c r="F1213" s="228"/>
      <c r="G1213" s="588"/>
      <c r="H1213" s="1454" t="s">
        <v>1627</v>
      </c>
      <c r="I1213" s="1966"/>
      <c r="J1213" s="1966"/>
      <c r="K1213" s="1962"/>
      <c r="L1213" s="1731"/>
      <c r="M1213" s="1731"/>
      <c r="N1213" s="1962"/>
      <c r="O1213" s="1938"/>
      <c r="P1213" s="1938"/>
      <c r="Q1213" s="196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DD1213" s="2"/>
      <c r="DE1213" s="2"/>
      <c r="FV1213" s="2"/>
      <c r="FW1213" s="2"/>
      <c r="FX1213" s="2"/>
      <c r="FY1213" s="2"/>
      <c r="GK1213" s="2"/>
      <c r="GL1213" s="2"/>
      <c r="GM1213" s="2"/>
      <c r="GN1213" s="2"/>
      <c r="GO1213" s="2"/>
      <c r="GP1213" s="2"/>
      <c r="GQ1213" s="2"/>
      <c r="GR1213" s="2"/>
      <c r="GS1213" s="2"/>
      <c r="GT1213" s="2"/>
      <c r="GU1213" s="2"/>
    </row>
    <row r="1214" spans="1:203" s="10" customFormat="1" ht="15.75" x14ac:dyDescent="0.25">
      <c r="A1214" s="140"/>
      <c r="B1214" s="208"/>
      <c r="C1214" s="208"/>
      <c r="D1214" s="208"/>
      <c r="E1214" s="175"/>
      <c r="F1214" s="715"/>
      <c r="G1214" s="572">
        <v>1</v>
      </c>
      <c r="H1214" s="1517" t="s">
        <v>36</v>
      </c>
      <c r="I1214" s="1918">
        <f>I1183+I1185+I1188+I1189+I1190+I1191+I1197+I1198+I1199+I1200+I1203+I1204+I1205+I1206+I1208+I1212+I1187+I1207-2900000</f>
        <v>46095000</v>
      </c>
      <c r="J1214" s="1918">
        <v>44108103.850000001</v>
      </c>
      <c r="K1214" s="1914">
        <f>J1214/I1214*100</f>
        <v>95.689562533897387</v>
      </c>
      <c r="L1214" s="1735"/>
      <c r="M1214" s="1735"/>
      <c r="N1214" s="1914"/>
      <c r="O1214" s="1940">
        <f t="shared" ref="O1214:P1216" si="156">I1214+L1214</f>
        <v>46095000</v>
      </c>
      <c r="P1214" s="1940">
        <f t="shared" si="156"/>
        <v>44108103.850000001</v>
      </c>
      <c r="Q1214" s="1914">
        <f>P1214/O1214*100</f>
        <v>95.689562533897387</v>
      </c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DD1214" s="2"/>
      <c r="DE1214" s="2"/>
      <c r="FV1214" s="2"/>
      <c r="FW1214" s="2"/>
      <c r="FX1214" s="2"/>
      <c r="FY1214" s="2"/>
      <c r="GK1214" s="2"/>
      <c r="GL1214" s="2"/>
      <c r="GM1214" s="2"/>
      <c r="GN1214" s="2"/>
      <c r="GO1214" s="2"/>
      <c r="GP1214" s="2"/>
      <c r="GQ1214" s="2"/>
      <c r="GR1214" s="2"/>
      <c r="GS1214" s="2"/>
      <c r="GT1214" s="2"/>
      <c r="GU1214" s="2"/>
    </row>
    <row r="1215" spans="1:203" s="10" customFormat="1" ht="15.75" x14ac:dyDescent="0.25">
      <c r="A1215" s="140"/>
      <c r="B1215" s="208"/>
      <c r="C1215" s="208"/>
      <c r="D1215" s="208"/>
      <c r="E1215" s="175"/>
      <c r="F1215" s="715"/>
      <c r="G1215" s="572">
        <v>4</v>
      </c>
      <c r="H1215" s="1487" t="s">
        <v>42</v>
      </c>
      <c r="I1215" s="1918"/>
      <c r="J1215" s="1918"/>
      <c r="K1215" s="1214"/>
      <c r="L1215" s="1721"/>
      <c r="M1215" s="1721">
        <v>371000</v>
      </c>
      <c r="N1215" s="1214"/>
      <c r="O1215" s="1941">
        <f t="shared" si="156"/>
        <v>0</v>
      </c>
      <c r="P1215" s="1941">
        <f t="shared" si="156"/>
        <v>371000</v>
      </c>
      <c r="Q1215" s="1214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DD1215" s="2"/>
      <c r="DE1215" s="2"/>
      <c r="FV1215" s="2"/>
      <c r="FW1215" s="2"/>
      <c r="FX1215" s="2"/>
      <c r="FY1215" s="2"/>
      <c r="GK1215" s="2"/>
      <c r="GL1215" s="2"/>
      <c r="GM1215" s="2"/>
      <c r="GN1215" s="2"/>
      <c r="GO1215" s="2"/>
      <c r="GP1215" s="2"/>
      <c r="GQ1215" s="2"/>
      <c r="GR1215" s="2"/>
      <c r="GS1215" s="2"/>
      <c r="GT1215" s="2"/>
      <c r="GU1215" s="2"/>
    </row>
    <row r="1216" spans="1:203" s="10" customFormat="1" ht="32.25" thickBot="1" x14ac:dyDescent="0.3">
      <c r="A1216" s="140"/>
      <c r="B1216" s="208"/>
      <c r="C1216" s="208"/>
      <c r="D1216" s="208"/>
      <c r="E1216" s="175"/>
      <c r="F1216" s="715"/>
      <c r="G1216" s="573">
        <v>7</v>
      </c>
      <c r="H1216" s="1430" t="s">
        <v>1064</v>
      </c>
      <c r="I1216" s="1947">
        <v>2900000</v>
      </c>
      <c r="J1216" s="1947">
        <v>2682100</v>
      </c>
      <c r="K1216" s="1215">
        <f>J1216/I1216*100</f>
        <v>92.486206896551721</v>
      </c>
      <c r="L1216" s="1722">
        <f>L1183+L1185+L1187+L1188+L1189+L1190+L1191+L1197+L1198+L1199+L1200+L1203+L1204+L1205+L1206+L1207+L1208+L1212</f>
        <v>1491000</v>
      </c>
      <c r="M1216" s="1722">
        <f>M1198+M1203</f>
        <v>1484000</v>
      </c>
      <c r="N1216" s="1215"/>
      <c r="O1216" s="1951">
        <f t="shared" si="156"/>
        <v>4391000</v>
      </c>
      <c r="P1216" s="1951">
        <f t="shared" si="156"/>
        <v>4166100</v>
      </c>
      <c r="Q1216" s="1215">
        <f>P1216/O1216*100</f>
        <v>94.878159872466412</v>
      </c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DD1216" s="2"/>
      <c r="DE1216" s="2"/>
      <c r="FV1216" s="2"/>
      <c r="FW1216" s="2"/>
      <c r="FX1216" s="2"/>
      <c r="FY1216" s="2"/>
      <c r="GK1216" s="2"/>
      <c r="GL1216" s="2"/>
      <c r="GM1216" s="2"/>
      <c r="GN1216" s="2"/>
      <c r="GO1216" s="2"/>
      <c r="GP1216" s="2"/>
      <c r="GQ1216" s="2"/>
      <c r="GR1216" s="2"/>
      <c r="GS1216" s="2"/>
      <c r="GT1216" s="2"/>
      <c r="GU1216" s="2"/>
    </row>
    <row r="1217" spans="1:253" s="10" customFormat="1" ht="17.25" thickTop="1" thickBot="1" x14ac:dyDescent="0.3">
      <c r="A1217" s="140"/>
      <c r="B1217" s="208"/>
      <c r="C1217" s="208"/>
      <c r="D1217" s="208"/>
      <c r="E1217" s="175"/>
      <c r="F1217" s="715"/>
      <c r="G1217" s="582"/>
      <c r="H1217" s="1455" t="s">
        <v>192</v>
      </c>
      <c r="I1217" s="1943">
        <f>I1214+I1216</f>
        <v>48995000</v>
      </c>
      <c r="J1217" s="1943">
        <f>J1214+J1216</f>
        <v>46790203.850000001</v>
      </c>
      <c r="K1217" s="1215">
        <f>J1217/I1217*100</f>
        <v>95.499956832329829</v>
      </c>
      <c r="L1217" s="1715">
        <f>L1215+L1216</f>
        <v>1491000</v>
      </c>
      <c r="M1217" s="1715">
        <f>M1215+M1216</f>
        <v>1855000</v>
      </c>
      <c r="N1217" s="1215"/>
      <c r="O1217" s="1954">
        <f>I1217+L1217</f>
        <v>50486000</v>
      </c>
      <c r="P1217" s="1954">
        <f>J1217+M1217</f>
        <v>48645203.850000001</v>
      </c>
      <c r="Q1217" s="1215">
        <f>P1217/O1217*100</f>
        <v>96.353848294576721</v>
      </c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DD1217" s="2"/>
      <c r="DE1217" s="2"/>
      <c r="FV1217" s="2"/>
      <c r="FW1217" s="2"/>
      <c r="FX1217" s="2"/>
      <c r="FY1217" s="2"/>
      <c r="GK1217" s="2"/>
      <c r="GL1217" s="2"/>
      <c r="GM1217" s="2"/>
      <c r="GN1217" s="2"/>
      <c r="GO1217" s="2"/>
      <c r="GP1217" s="2"/>
      <c r="GQ1217" s="2"/>
      <c r="GR1217" s="2"/>
      <c r="GS1217" s="2"/>
      <c r="GT1217" s="2"/>
      <c r="GU1217" s="2"/>
    </row>
    <row r="1218" spans="1:253" s="10" customFormat="1" ht="32.25" thickTop="1" x14ac:dyDescent="0.25">
      <c r="A1218" s="140"/>
      <c r="B1218" s="208"/>
      <c r="C1218" s="208"/>
      <c r="D1218" s="208"/>
      <c r="E1218" s="175"/>
      <c r="F1218" s="715"/>
      <c r="G1218" s="580"/>
      <c r="H1218" s="1432" t="s">
        <v>193</v>
      </c>
      <c r="I1218" s="1942"/>
      <c r="J1218" s="1942"/>
      <c r="K1218" s="1962"/>
      <c r="L1218" s="1766"/>
      <c r="M1218" s="1766"/>
      <c r="N1218" s="1962"/>
      <c r="O1218" s="1965"/>
      <c r="P1218" s="1965"/>
      <c r="Q1218" s="196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DD1218" s="2"/>
      <c r="DE1218" s="2"/>
      <c r="FV1218" s="2"/>
      <c r="FW1218" s="2"/>
      <c r="FX1218" s="2"/>
      <c r="FY1218" s="2"/>
      <c r="GK1218" s="2"/>
      <c r="GL1218" s="2"/>
      <c r="GM1218" s="2"/>
      <c r="GN1218" s="2"/>
      <c r="GO1218" s="2"/>
      <c r="GP1218" s="2"/>
      <c r="GQ1218" s="2"/>
      <c r="GR1218" s="2"/>
      <c r="GS1218" s="2"/>
      <c r="GT1218" s="2"/>
      <c r="GU1218" s="2"/>
    </row>
    <row r="1219" spans="1:253" s="10" customFormat="1" ht="15.75" x14ac:dyDescent="0.25">
      <c r="A1219" s="140"/>
      <c r="B1219" s="208"/>
      <c r="C1219" s="208"/>
      <c r="D1219" s="208"/>
      <c r="E1219" s="175"/>
      <c r="F1219" s="715"/>
      <c r="G1219" s="572">
        <v>1</v>
      </c>
      <c r="H1219" s="1581" t="s">
        <v>36</v>
      </c>
      <c r="I1219" s="1918">
        <f>I1214</f>
        <v>46095000</v>
      </c>
      <c r="J1219" s="1918">
        <v>44108103.850000001</v>
      </c>
      <c r="K1219" s="1914">
        <f>J1219/I1219*100</f>
        <v>95.689562533897387</v>
      </c>
      <c r="L1219" s="1735"/>
      <c r="M1219" s="1735"/>
      <c r="N1219" s="1914"/>
      <c r="O1219" s="1957">
        <f t="shared" ref="O1219:P1221" si="157">I1219+L1219</f>
        <v>46095000</v>
      </c>
      <c r="P1219" s="1957">
        <f t="shared" si="157"/>
        <v>44108103.850000001</v>
      </c>
      <c r="Q1219" s="1914">
        <f>P1219/O1219*100</f>
        <v>95.689562533897387</v>
      </c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DD1219" s="2"/>
      <c r="DE1219" s="2"/>
      <c r="FV1219" s="2"/>
      <c r="FW1219" s="2"/>
      <c r="FX1219" s="2"/>
      <c r="FY1219" s="2"/>
      <c r="GK1219" s="2"/>
      <c r="GL1219" s="2"/>
      <c r="GM1219" s="2"/>
      <c r="GN1219" s="2"/>
      <c r="GO1219" s="2"/>
      <c r="GP1219" s="2"/>
      <c r="GQ1219" s="2"/>
      <c r="GR1219" s="2"/>
      <c r="GS1219" s="2"/>
      <c r="GT1219" s="2"/>
      <c r="GU1219" s="2"/>
    </row>
    <row r="1220" spans="1:253" s="10" customFormat="1" ht="15.75" x14ac:dyDescent="0.25">
      <c r="A1220" s="140"/>
      <c r="B1220" s="208"/>
      <c r="C1220" s="208"/>
      <c r="D1220" s="208"/>
      <c r="E1220" s="175"/>
      <c r="F1220" s="715"/>
      <c r="G1220" s="572">
        <v>4</v>
      </c>
      <c r="H1220" s="1491" t="s">
        <v>42</v>
      </c>
      <c r="I1220" s="1918"/>
      <c r="J1220" s="1918"/>
      <c r="K1220" s="1214"/>
      <c r="L1220" s="1721">
        <f>L1215</f>
        <v>0</v>
      </c>
      <c r="M1220" s="1721">
        <f>M1215</f>
        <v>371000</v>
      </c>
      <c r="N1220" s="1214"/>
      <c r="O1220" s="1952">
        <f t="shared" si="157"/>
        <v>0</v>
      </c>
      <c r="P1220" s="1952">
        <f t="shared" si="157"/>
        <v>371000</v>
      </c>
      <c r="Q1220" s="1214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DD1220" s="2"/>
      <c r="DE1220" s="2"/>
      <c r="FV1220" s="2"/>
      <c r="FW1220" s="2"/>
      <c r="FX1220" s="2"/>
      <c r="FY1220" s="2"/>
      <c r="GK1220" s="2"/>
      <c r="GL1220" s="2"/>
      <c r="GM1220" s="2"/>
      <c r="GN1220" s="2"/>
      <c r="GO1220" s="2"/>
      <c r="GP1220" s="2"/>
      <c r="GQ1220" s="2"/>
      <c r="GR1220" s="2"/>
      <c r="GS1220" s="2"/>
      <c r="GT1220" s="2"/>
      <c r="GU1220" s="2"/>
    </row>
    <row r="1221" spans="1:253" s="10" customFormat="1" ht="32.25" thickBot="1" x14ac:dyDescent="0.3">
      <c r="A1221" s="140"/>
      <c r="B1221" s="208"/>
      <c r="C1221" s="208"/>
      <c r="D1221" s="208"/>
      <c r="E1221" s="175"/>
      <c r="F1221" s="715"/>
      <c r="G1221" s="573">
        <v>7</v>
      </c>
      <c r="H1221" s="1491" t="s">
        <v>1064</v>
      </c>
      <c r="I1221" s="1947">
        <f>I1216</f>
        <v>2900000</v>
      </c>
      <c r="J1221" s="1947">
        <v>2682100</v>
      </c>
      <c r="K1221" s="1215">
        <f>J1221/I1221*100</f>
        <v>92.486206896551721</v>
      </c>
      <c r="L1221" s="1722">
        <f>L1216</f>
        <v>1491000</v>
      </c>
      <c r="M1221" s="1722">
        <f>M1216</f>
        <v>1484000</v>
      </c>
      <c r="N1221" s="1215"/>
      <c r="O1221" s="1951">
        <f t="shared" si="157"/>
        <v>4391000</v>
      </c>
      <c r="P1221" s="1951">
        <f t="shared" si="157"/>
        <v>4166100</v>
      </c>
      <c r="Q1221" s="1215">
        <f>P1221/O1221*100</f>
        <v>94.878159872466412</v>
      </c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DD1221" s="2"/>
      <c r="DE1221" s="2"/>
      <c r="FV1221" s="2"/>
      <c r="FW1221" s="2"/>
      <c r="FX1221" s="2"/>
      <c r="FY1221" s="2"/>
      <c r="GK1221" s="2"/>
      <c r="GL1221" s="2"/>
      <c r="GM1221" s="2"/>
      <c r="GN1221" s="2"/>
      <c r="GO1221" s="2"/>
      <c r="GP1221" s="2"/>
      <c r="GQ1221" s="2"/>
      <c r="GR1221" s="2"/>
      <c r="GS1221" s="2"/>
      <c r="GT1221" s="2"/>
      <c r="GU1221" s="2"/>
    </row>
    <row r="1222" spans="1:253" s="10" customFormat="1" ht="17.25" thickTop="1" thickBot="1" x14ac:dyDescent="0.3">
      <c r="A1222" s="140"/>
      <c r="B1222" s="208"/>
      <c r="C1222" s="208"/>
      <c r="D1222" s="208"/>
      <c r="E1222" s="175"/>
      <c r="F1222" s="715"/>
      <c r="G1222" s="582"/>
      <c r="H1222" s="1434" t="s">
        <v>194</v>
      </c>
      <c r="I1222" s="1943">
        <f>I1219+I1221</f>
        <v>48995000</v>
      </c>
      <c r="J1222" s="1943">
        <f>J1219+J1221</f>
        <v>46790203.850000001</v>
      </c>
      <c r="K1222" s="1215">
        <f>J1222/I1222*100</f>
        <v>95.499956832329829</v>
      </c>
      <c r="L1222" s="1720">
        <f>L1220+L1221</f>
        <v>1491000</v>
      </c>
      <c r="M1222" s="1720">
        <f>M1220+M1221</f>
        <v>1855000</v>
      </c>
      <c r="N1222" s="1205"/>
      <c r="O1222" s="1954">
        <f>I1222+L1222</f>
        <v>50486000</v>
      </c>
      <c r="P1222" s="1954">
        <f>J1222+M1222</f>
        <v>48645203.850000001</v>
      </c>
      <c r="Q1222" s="1215">
        <f>P1222/O1222*100</f>
        <v>96.353848294576721</v>
      </c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DD1222" s="2"/>
      <c r="DE1222" s="2"/>
      <c r="FV1222" s="2"/>
      <c r="FW1222" s="2"/>
      <c r="FX1222" s="2"/>
      <c r="FY1222" s="2"/>
      <c r="GK1222" s="2"/>
      <c r="GL1222" s="2"/>
      <c r="GM1222" s="2"/>
      <c r="GN1222" s="2"/>
      <c r="GO1222" s="2"/>
      <c r="GP1222" s="2"/>
      <c r="GQ1222" s="2"/>
      <c r="GR1222" s="2"/>
      <c r="GS1222" s="2"/>
      <c r="GT1222" s="2"/>
      <c r="GU1222" s="2"/>
    </row>
    <row r="1223" spans="1:253" s="10" customFormat="1" ht="32.25" thickTop="1" x14ac:dyDescent="0.25">
      <c r="A1223" s="140"/>
      <c r="B1223" s="208"/>
      <c r="C1223" s="208"/>
      <c r="D1223" s="208"/>
      <c r="E1223" s="175"/>
      <c r="F1223" s="188"/>
      <c r="G1223" s="580"/>
      <c r="H1223" s="1435" t="s">
        <v>195</v>
      </c>
      <c r="I1223" s="1942"/>
      <c r="J1223" s="1942"/>
      <c r="K1223" s="1214"/>
      <c r="L1223" s="1696"/>
      <c r="M1223" s="1696"/>
      <c r="N1223" s="1214"/>
      <c r="O1223" s="1941"/>
      <c r="P1223" s="1941"/>
      <c r="Q1223" s="1214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DD1223" s="2"/>
      <c r="DE1223" s="2"/>
      <c r="FV1223" s="2"/>
      <c r="FW1223" s="2"/>
      <c r="FX1223" s="2"/>
      <c r="FY1223" s="2"/>
      <c r="GK1223" s="2"/>
      <c r="GL1223" s="2"/>
      <c r="GM1223" s="2"/>
      <c r="GN1223" s="2"/>
      <c r="GO1223" s="2"/>
      <c r="GP1223" s="2"/>
      <c r="GQ1223" s="2"/>
      <c r="GR1223" s="2"/>
      <c r="GS1223" s="2"/>
      <c r="GT1223" s="2"/>
      <c r="GU1223" s="2"/>
    </row>
    <row r="1224" spans="1:253" s="10" customFormat="1" ht="15.75" x14ac:dyDescent="0.25">
      <c r="A1224" s="140"/>
      <c r="B1224" s="208"/>
      <c r="C1224" s="208"/>
      <c r="D1224" s="208"/>
      <c r="E1224" s="175"/>
      <c r="F1224" s="196"/>
      <c r="G1224" s="572">
        <v>1</v>
      </c>
      <c r="H1224" s="1658" t="s">
        <v>36</v>
      </c>
      <c r="I1224" s="1918">
        <f>I1214</f>
        <v>46095000</v>
      </c>
      <c r="J1224" s="1918">
        <v>44108103.850000001</v>
      </c>
      <c r="K1224" s="1914">
        <f>J1224/I1224*100</f>
        <v>95.689562533897387</v>
      </c>
      <c r="L1224" s="1735"/>
      <c r="M1224" s="1735"/>
      <c r="N1224" s="1217"/>
      <c r="O1224" s="1940">
        <f t="shared" ref="O1224:P1229" si="158">I1224+L1224</f>
        <v>46095000</v>
      </c>
      <c r="P1224" s="1940">
        <f t="shared" si="158"/>
        <v>44108103.850000001</v>
      </c>
      <c r="Q1224" s="1914">
        <f>P1224/O1224*100</f>
        <v>95.689562533897387</v>
      </c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DD1224" s="2"/>
      <c r="DE1224" s="2"/>
      <c r="FV1224" s="2"/>
      <c r="FW1224" s="2"/>
      <c r="FX1224" s="2"/>
      <c r="FY1224" s="2"/>
      <c r="GK1224" s="2"/>
      <c r="GL1224" s="2"/>
      <c r="GM1224" s="2"/>
      <c r="GN1224" s="2"/>
      <c r="GO1224" s="2"/>
      <c r="GP1224" s="2"/>
      <c r="GQ1224" s="2"/>
      <c r="GR1224" s="2"/>
      <c r="GS1224" s="2"/>
      <c r="GT1224" s="2"/>
      <c r="GU1224" s="2"/>
    </row>
    <row r="1225" spans="1:253" s="10" customFormat="1" ht="15.75" x14ac:dyDescent="0.25">
      <c r="A1225" s="140"/>
      <c r="B1225" s="208"/>
      <c r="C1225" s="208"/>
      <c r="D1225" s="208"/>
      <c r="E1225" s="175"/>
      <c r="F1225" s="196"/>
      <c r="G1225" s="572">
        <v>4</v>
      </c>
      <c r="H1225" s="1658" t="s">
        <v>42</v>
      </c>
      <c r="I1225" s="1918"/>
      <c r="J1225" s="1918"/>
      <c r="K1225" s="1914"/>
      <c r="L1225" s="1735">
        <f>L1220</f>
        <v>0</v>
      </c>
      <c r="M1225" s="1735">
        <f>M1220</f>
        <v>371000</v>
      </c>
      <c r="N1225" s="1914"/>
      <c r="O1225" s="1940">
        <f t="shared" si="158"/>
        <v>0</v>
      </c>
      <c r="P1225" s="1940">
        <f t="shared" si="158"/>
        <v>371000</v>
      </c>
      <c r="Q1225" s="1914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DD1225" s="2"/>
      <c r="DE1225" s="2"/>
      <c r="FV1225" s="2"/>
      <c r="FW1225" s="2"/>
      <c r="FX1225" s="2"/>
      <c r="FY1225" s="2"/>
      <c r="GK1225" s="2"/>
      <c r="GL1225" s="2"/>
      <c r="GM1225" s="2"/>
      <c r="GN1225" s="2"/>
      <c r="GO1225" s="2"/>
      <c r="GP1225" s="2"/>
      <c r="GQ1225" s="2"/>
      <c r="GR1225" s="2"/>
      <c r="GS1225" s="2"/>
      <c r="GT1225" s="2"/>
      <c r="GU1225" s="2"/>
    </row>
    <row r="1226" spans="1:253" s="10" customFormat="1" ht="32.25" thickBot="1" x14ac:dyDescent="0.3">
      <c r="A1226" s="444"/>
      <c r="B1226" s="208"/>
      <c r="C1226" s="208"/>
      <c r="D1226" s="208"/>
      <c r="E1226" s="175"/>
      <c r="F1226" s="196"/>
      <c r="G1226" s="573">
        <v>7</v>
      </c>
      <c r="H1226" s="1510" t="s">
        <v>1064</v>
      </c>
      <c r="I1226" s="1947">
        <f>I1221</f>
        <v>2900000</v>
      </c>
      <c r="J1226" s="1947">
        <v>2682100</v>
      </c>
      <c r="K1226" s="1228">
        <f>J1226/I1226*100</f>
        <v>92.486206896551721</v>
      </c>
      <c r="L1226" s="1834">
        <f>L1221</f>
        <v>1491000</v>
      </c>
      <c r="M1226" s="1834">
        <f>M1221</f>
        <v>1484000</v>
      </c>
      <c r="N1226" s="1214"/>
      <c r="O1226" s="1930">
        <f t="shared" si="158"/>
        <v>4391000</v>
      </c>
      <c r="P1226" s="1930">
        <f t="shared" si="158"/>
        <v>4166100</v>
      </c>
      <c r="Q1226" s="1214">
        <f>P1226/O1226*100</f>
        <v>94.878159872466412</v>
      </c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DD1226" s="2"/>
      <c r="DE1226" s="2"/>
      <c r="FV1226" s="2"/>
      <c r="FW1226" s="2"/>
      <c r="FX1226" s="2"/>
      <c r="FY1226" s="2"/>
      <c r="GK1226" s="2"/>
      <c r="GL1226" s="2"/>
      <c r="GM1226" s="2"/>
      <c r="GN1226" s="2"/>
      <c r="GO1226" s="2"/>
      <c r="GP1226" s="2"/>
      <c r="GQ1226" s="2"/>
      <c r="GR1226" s="2"/>
      <c r="GS1226" s="2"/>
      <c r="GT1226" s="2"/>
      <c r="GU1226" s="2"/>
    </row>
    <row r="1227" spans="1:253" s="10" customFormat="1" ht="17.25" thickTop="1" thickBot="1" x14ac:dyDescent="0.3">
      <c r="A1227" s="445"/>
      <c r="B1227" s="214"/>
      <c r="C1227" s="214"/>
      <c r="D1227" s="214"/>
      <c r="E1227" s="235"/>
      <c r="F1227" s="480"/>
      <c r="G1227" s="582"/>
      <c r="H1227" s="1511" t="s">
        <v>196</v>
      </c>
      <c r="I1227" s="1929">
        <f>I1224+I1226</f>
        <v>48995000</v>
      </c>
      <c r="J1227" s="1929">
        <f>J1224+J1226</f>
        <v>46790203.850000001</v>
      </c>
      <c r="K1227" s="1215">
        <f>J1227/I1227*100</f>
        <v>95.499956832329829</v>
      </c>
      <c r="L1227" s="1715">
        <f>L1225+L1226</f>
        <v>1491000</v>
      </c>
      <c r="M1227" s="1715">
        <f>M1225+M1226</f>
        <v>1855000</v>
      </c>
      <c r="N1227" s="1187"/>
      <c r="O1227" s="1928">
        <f t="shared" si="158"/>
        <v>50486000</v>
      </c>
      <c r="P1227" s="1928">
        <f t="shared" si="158"/>
        <v>48645203.850000001</v>
      </c>
      <c r="Q1227" s="1187">
        <f>P1227/O1227*100</f>
        <v>96.353848294576721</v>
      </c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DD1227" s="2"/>
      <c r="DE1227" s="2"/>
      <c r="FV1227" s="2"/>
      <c r="FW1227" s="2"/>
      <c r="FX1227" s="2"/>
      <c r="FY1227" s="2"/>
      <c r="GK1227" s="2"/>
      <c r="GL1227" s="2"/>
      <c r="GM1227" s="2"/>
      <c r="GN1227" s="2"/>
      <c r="GO1227" s="2"/>
      <c r="GP1227" s="2"/>
      <c r="GQ1227" s="2"/>
      <c r="GR1227" s="2"/>
      <c r="GS1227" s="2"/>
      <c r="GT1227" s="2"/>
      <c r="GU1227" s="2"/>
    </row>
    <row r="1228" spans="1:253" s="10" customFormat="1" ht="17.25" thickTop="1" thickBot="1" x14ac:dyDescent="0.3">
      <c r="A1228" s="140"/>
      <c r="B1228" s="213"/>
      <c r="C1228" s="213"/>
      <c r="D1228" s="213"/>
      <c r="E1228" s="229"/>
      <c r="F1228" s="477"/>
      <c r="G1228" s="580"/>
      <c r="H1228" s="1665" t="s">
        <v>1031</v>
      </c>
      <c r="I1228" s="1922"/>
      <c r="J1228" s="1922"/>
      <c r="K1228" s="1962"/>
      <c r="L1228" s="1716"/>
      <c r="M1228" s="1716"/>
      <c r="N1228" s="1228"/>
      <c r="O1228" s="1936"/>
      <c r="P1228" s="1936"/>
      <c r="Q1228" s="1214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DD1228" s="2"/>
      <c r="DE1228" s="2"/>
      <c r="FV1228" s="2"/>
      <c r="FW1228" s="2"/>
      <c r="FX1228" s="2"/>
      <c r="FY1228" s="2"/>
      <c r="GK1228" s="2"/>
      <c r="GL1228" s="2"/>
      <c r="GM1228" s="2"/>
      <c r="GN1228" s="2"/>
      <c r="GO1228" s="2"/>
      <c r="GP1228" s="2"/>
      <c r="GQ1228" s="2"/>
      <c r="GR1228" s="2"/>
      <c r="GS1228" s="2"/>
      <c r="GT1228" s="2"/>
      <c r="GU1228" s="2"/>
    </row>
    <row r="1229" spans="1:253" s="10" customFormat="1" ht="16.5" thickTop="1" x14ac:dyDescent="0.25">
      <c r="A1229" s="140"/>
      <c r="B1229" s="208"/>
      <c r="C1229" s="208"/>
      <c r="D1229" s="208"/>
      <c r="E1229" s="175"/>
      <c r="F1229" s="196"/>
      <c r="G1229" s="572">
        <v>1</v>
      </c>
      <c r="H1229" s="1661" t="s">
        <v>36</v>
      </c>
      <c r="I1229" s="1918">
        <f>I1214</f>
        <v>46095000</v>
      </c>
      <c r="J1229" s="1918">
        <f>J1224</f>
        <v>44108103.850000001</v>
      </c>
      <c r="K1229" s="1914">
        <f>J1229/I1229*100</f>
        <v>95.689562533897387</v>
      </c>
      <c r="L1229" s="1735"/>
      <c r="M1229" s="1735"/>
      <c r="N1229" s="1217"/>
      <c r="O1229" s="1930">
        <f t="shared" si="158"/>
        <v>46095000</v>
      </c>
      <c r="P1229" s="1930">
        <f t="shared" si="158"/>
        <v>44108103.850000001</v>
      </c>
      <c r="Q1229" s="1914">
        <f>P1229/O1229*100</f>
        <v>95.689562533897387</v>
      </c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DD1229" s="2"/>
      <c r="DE1229" s="2"/>
      <c r="FV1229" s="2"/>
      <c r="FW1229" s="2"/>
      <c r="FX1229" s="2"/>
      <c r="FY1229" s="2"/>
      <c r="GK1229" s="2"/>
      <c r="GL1229" s="2"/>
      <c r="GM1229" s="2"/>
      <c r="GN1229" s="2"/>
      <c r="GO1229" s="2"/>
      <c r="GP1229" s="2"/>
      <c r="GQ1229" s="2"/>
      <c r="GR1229" s="2"/>
      <c r="GS1229" s="2"/>
      <c r="GT1229" s="2"/>
      <c r="GU1229" s="2"/>
    </row>
    <row r="1230" spans="1:253" s="10" customFormat="1" ht="15.75" x14ac:dyDescent="0.25">
      <c r="A1230" s="140"/>
      <c r="B1230" s="208"/>
      <c r="C1230" s="208"/>
      <c r="D1230" s="208"/>
      <c r="E1230" s="175"/>
      <c r="F1230" s="196"/>
      <c r="G1230" s="572">
        <v>4</v>
      </c>
      <c r="H1230" s="1661" t="s">
        <v>42</v>
      </c>
      <c r="I1230" s="1918"/>
      <c r="J1230" s="1918"/>
      <c r="K1230" s="1914"/>
      <c r="L1230" s="1735">
        <f>L1225</f>
        <v>0</v>
      </c>
      <c r="M1230" s="1735">
        <f>M1225</f>
        <v>371000</v>
      </c>
      <c r="N1230" s="1962"/>
      <c r="O1230" s="1938">
        <f t="shared" ref="O1230:P1232" si="159">I1230+L1230</f>
        <v>0</v>
      </c>
      <c r="P1230" s="1938">
        <f t="shared" si="159"/>
        <v>371000</v>
      </c>
      <c r="Q1230" s="196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2"/>
      <c r="DH1230" s="2"/>
      <c r="DI1230" s="2"/>
      <c r="DJ1230" s="2"/>
      <c r="DK1230" s="2"/>
      <c r="DL1230" s="2"/>
      <c r="DM1230" s="2"/>
      <c r="DN1230" s="2"/>
      <c r="DO1230" s="2"/>
      <c r="DP1230" s="2"/>
      <c r="DQ1230" s="2"/>
      <c r="DR1230" s="2"/>
      <c r="DS1230" s="2"/>
      <c r="DT1230" s="2"/>
      <c r="DU1230" s="2"/>
      <c r="DV1230" s="2"/>
      <c r="DW1230" s="2"/>
      <c r="DX1230" s="2"/>
      <c r="DY1230" s="2"/>
      <c r="DZ1230" s="2"/>
      <c r="EA1230" s="2"/>
      <c r="EB1230" s="2"/>
      <c r="EC1230" s="2"/>
      <c r="ED1230" s="2"/>
      <c r="EE1230" s="2"/>
      <c r="EF1230" s="2"/>
      <c r="EG1230" s="2"/>
      <c r="EH1230" s="2"/>
      <c r="EI1230" s="2"/>
      <c r="EJ1230" s="2"/>
      <c r="EK1230" s="2"/>
      <c r="EL1230" s="2"/>
      <c r="EM1230" s="2"/>
      <c r="EN1230" s="2"/>
      <c r="EO1230" s="2"/>
      <c r="EP1230" s="2"/>
      <c r="EQ1230" s="2"/>
      <c r="ER1230" s="2"/>
      <c r="ES1230" s="2"/>
      <c r="ET1230" s="2"/>
      <c r="EU1230" s="2"/>
      <c r="EV1230" s="2"/>
      <c r="EW1230" s="2"/>
      <c r="EX1230" s="2"/>
      <c r="EY1230" s="2"/>
      <c r="EZ1230" s="2"/>
      <c r="FA1230" s="2"/>
      <c r="FB1230" s="2"/>
      <c r="FC1230" s="2"/>
      <c r="FD1230" s="2"/>
      <c r="FE1230" s="2"/>
      <c r="FF1230" s="2"/>
      <c r="FG1230" s="2"/>
      <c r="FH1230" s="2"/>
      <c r="FI1230" s="2"/>
      <c r="FJ1230" s="2"/>
      <c r="FK1230" s="2"/>
      <c r="FL1230" s="2"/>
      <c r="FM1230" s="2"/>
      <c r="FN1230" s="2"/>
      <c r="FO1230" s="2"/>
      <c r="FP1230" s="2"/>
      <c r="FQ1230" s="2"/>
      <c r="FR1230" s="2"/>
      <c r="FS1230" s="2"/>
      <c r="FT1230" s="2"/>
      <c r="FU1230" s="2"/>
      <c r="FV1230" s="2"/>
      <c r="FW1230" s="2"/>
      <c r="FX1230" s="2"/>
      <c r="FY1230" s="2"/>
      <c r="FZ1230" s="2"/>
      <c r="GA1230" s="2"/>
      <c r="GB1230" s="2"/>
      <c r="GC1230" s="2"/>
      <c r="GD1230" s="2"/>
      <c r="GE1230" s="2"/>
      <c r="GF1230" s="2"/>
      <c r="GG1230" s="2"/>
      <c r="GH1230" s="2"/>
      <c r="GI1230" s="2"/>
      <c r="GJ1230" s="2"/>
      <c r="GK1230" s="2"/>
      <c r="GL1230" s="2"/>
      <c r="GM1230" s="2"/>
      <c r="GN1230" s="2"/>
      <c r="GO1230" s="2"/>
      <c r="GP1230" s="2"/>
      <c r="GQ1230" s="2"/>
      <c r="GR1230" s="2"/>
      <c r="GS1230" s="2"/>
      <c r="GT1230" s="2"/>
      <c r="GU1230" s="2"/>
      <c r="GV1230" s="2"/>
      <c r="GW1230" s="2"/>
      <c r="GX1230" s="2"/>
      <c r="GY1230" s="2"/>
      <c r="GZ1230" s="2"/>
      <c r="HA1230" s="2"/>
      <c r="HB1230" s="2"/>
      <c r="HC1230" s="2"/>
      <c r="HD1230" s="2"/>
      <c r="HE1230" s="2"/>
      <c r="HF1230" s="2"/>
      <c r="HG1230" s="2"/>
      <c r="HH1230" s="2"/>
      <c r="HI1230" s="2"/>
      <c r="HJ1230" s="2"/>
      <c r="HK1230" s="2"/>
      <c r="HL1230" s="2"/>
      <c r="HM1230" s="2"/>
      <c r="HN1230" s="2"/>
      <c r="HO1230" s="2"/>
      <c r="HP1230" s="2"/>
      <c r="HQ1230" s="2"/>
      <c r="HR1230" s="2"/>
      <c r="HS1230" s="2"/>
      <c r="HT1230" s="2"/>
      <c r="HU1230" s="2"/>
      <c r="HV1230" s="2"/>
      <c r="HW1230" s="2"/>
      <c r="HX1230" s="2"/>
      <c r="HY1230" s="2"/>
      <c r="HZ1230" s="2"/>
      <c r="IA1230" s="2"/>
      <c r="IB1230" s="2"/>
      <c r="IC1230" s="2"/>
      <c r="ID1230" s="2"/>
      <c r="IE1230" s="2"/>
      <c r="IF1230" s="2"/>
      <c r="IG1230" s="2"/>
      <c r="IH1230" s="2"/>
      <c r="II1230" s="2"/>
      <c r="IJ1230" s="2"/>
      <c r="IK1230" s="2"/>
      <c r="IL1230" s="2"/>
      <c r="IM1230" s="2"/>
      <c r="IN1230" s="2"/>
      <c r="IO1230" s="2"/>
      <c r="IP1230" s="2"/>
      <c r="IQ1230" s="2"/>
      <c r="IR1230" s="2"/>
      <c r="IS1230" s="2"/>
    </row>
    <row r="1231" spans="1:253" s="10" customFormat="1" ht="32.25" thickBot="1" x14ac:dyDescent="0.3">
      <c r="A1231" s="444"/>
      <c r="B1231" s="208"/>
      <c r="C1231" s="208"/>
      <c r="D1231" s="208"/>
      <c r="E1231" s="175"/>
      <c r="F1231" s="188"/>
      <c r="G1231" s="573">
        <v>7</v>
      </c>
      <c r="H1231" s="1666" t="s">
        <v>1064</v>
      </c>
      <c r="I1231" s="1947">
        <v>2900000</v>
      </c>
      <c r="J1231" s="1947">
        <f>J1226</f>
        <v>2682100</v>
      </c>
      <c r="K1231" s="1199">
        <f>J1231/I1231*100</f>
        <v>92.486206896551721</v>
      </c>
      <c r="L1231" s="1722">
        <f>L1226</f>
        <v>1491000</v>
      </c>
      <c r="M1231" s="1722">
        <f>M1226</f>
        <v>1484000</v>
      </c>
      <c r="N1231" s="1215"/>
      <c r="O1231" s="2112">
        <f t="shared" si="159"/>
        <v>4391000</v>
      </c>
      <c r="P1231" s="2112">
        <f t="shared" si="159"/>
        <v>4166100</v>
      </c>
      <c r="Q1231" s="1215">
        <f>P1231/O1231*100</f>
        <v>94.878159872466412</v>
      </c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  <c r="DE1231" s="2"/>
      <c r="DF1231" s="2"/>
      <c r="DG1231" s="2"/>
      <c r="DH1231" s="2"/>
      <c r="DI1231" s="2"/>
      <c r="DJ1231" s="2"/>
      <c r="DK1231" s="2"/>
      <c r="DL1231" s="2"/>
      <c r="DM1231" s="2"/>
      <c r="DN1231" s="2"/>
      <c r="DO1231" s="2"/>
      <c r="DP1231" s="2"/>
      <c r="DQ1231" s="2"/>
      <c r="DR1231" s="2"/>
      <c r="DS1231" s="2"/>
      <c r="DT1231" s="2"/>
      <c r="DU1231" s="2"/>
      <c r="DV1231" s="2"/>
      <c r="DW1231" s="2"/>
      <c r="DX1231" s="2"/>
      <c r="DY1231" s="2"/>
      <c r="DZ1231" s="2"/>
      <c r="EA1231" s="2"/>
      <c r="EB1231" s="2"/>
      <c r="EC1231" s="2"/>
      <c r="ED1231" s="2"/>
      <c r="EE1231" s="2"/>
      <c r="EF1231" s="2"/>
      <c r="EG1231" s="2"/>
      <c r="EH1231" s="2"/>
      <c r="EI1231" s="2"/>
      <c r="EJ1231" s="2"/>
      <c r="EK1231" s="2"/>
      <c r="EL1231" s="2"/>
      <c r="EM1231" s="2"/>
      <c r="EN1231" s="2"/>
      <c r="EO1231" s="2"/>
      <c r="EP1231" s="2"/>
      <c r="EQ1231" s="2"/>
      <c r="ER1231" s="2"/>
      <c r="ES1231" s="2"/>
      <c r="ET1231" s="2"/>
      <c r="EU1231" s="2"/>
      <c r="EV1231" s="2"/>
      <c r="EW1231" s="2"/>
      <c r="EX1231" s="2"/>
      <c r="EY1231" s="2"/>
      <c r="EZ1231" s="2"/>
      <c r="FA1231" s="2"/>
      <c r="FB1231" s="2"/>
      <c r="FC1231" s="2"/>
      <c r="FD1231" s="2"/>
      <c r="FE1231" s="2"/>
      <c r="FF1231" s="2"/>
      <c r="FG1231" s="2"/>
      <c r="FH1231" s="2"/>
      <c r="FI1231" s="2"/>
      <c r="FJ1231" s="2"/>
      <c r="FK1231" s="2"/>
      <c r="FL1231" s="2"/>
      <c r="FM1231" s="2"/>
      <c r="FN1231" s="2"/>
      <c r="FO1231" s="2"/>
      <c r="FP1231" s="2"/>
      <c r="FQ1231" s="2"/>
      <c r="FR1231" s="2"/>
      <c r="FS1231" s="2"/>
      <c r="FT1231" s="2"/>
      <c r="FU1231" s="2"/>
      <c r="FV1231" s="2"/>
      <c r="FW1231" s="2"/>
      <c r="FX1231" s="2"/>
      <c r="FY1231" s="2"/>
      <c r="FZ1231" s="2"/>
      <c r="GA1231" s="2"/>
      <c r="GB1231" s="2"/>
      <c r="GC1231" s="2"/>
      <c r="GD1231" s="2"/>
      <c r="GE1231" s="2"/>
      <c r="GF1231" s="2"/>
      <c r="GG1231" s="2"/>
      <c r="GH1231" s="2"/>
      <c r="GI1231" s="2"/>
      <c r="GJ1231" s="2"/>
      <c r="GK1231" s="2"/>
      <c r="GL1231" s="2"/>
      <c r="GM1231" s="2"/>
      <c r="GN1231" s="2"/>
      <c r="GO1231" s="2"/>
      <c r="GP1231" s="2"/>
      <c r="GQ1231" s="2"/>
      <c r="GR1231" s="2"/>
      <c r="GS1231" s="2"/>
      <c r="GT1231" s="2"/>
      <c r="GU1231" s="2"/>
      <c r="GV1231" s="2"/>
      <c r="GW1231" s="2"/>
      <c r="GX1231" s="2"/>
      <c r="GY1231" s="2"/>
      <c r="GZ1231" s="2"/>
      <c r="HA1231" s="2"/>
      <c r="HB1231" s="2"/>
      <c r="HC1231" s="2"/>
      <c r="HD1231" s="2"/>
      <c r="HE1231" s="2"/>
      <c r="HF1231" s="2"/>
      <c r="HG1231" s="2"/>
      <c r="HH1231" s="2"/>
      <c r="HI1231" s="2"/>
      <c r="HJ1231" s="2"/>
      <c r="HK1231" s="2"/>
      <c r="HL1231" s="2"/>
      <c r="HM1231" s="2"/>
      <c r="HN1231" s="2"/>
      <c r="HO1231" s="2"/>
      <c r="HP1231" s="2"/>
      <c r="HQ1231" s="2"/>
      <c r="HR1231" s="2"/>
      <c r="HS1231" s="2"/>
      <c r="HT1231" s="2"/>
      <c r="HU1231" s="2"/>
      <c r="HV1231" s="2"/>
      <c r="HW1231" s="2"/>
      <c r="HX1231" s="2"/>
      <c r="HY1231" s="2"/>
      <c r="HZ1231" s="2"/>
      <c r="IA1231" s="2"/>
      <c r="IB1231" s="2"/>
      <c r="IC1231" s="2"/>
      <c r="ID1231" s="2"/>
      <c r="IE1231" s="2"/>
      <c r="IF1231" s="2"/>
      <c r="IG1231" s="2"/>
      <c r="IH1231" s="2"/>
      <c r="II1231" s="2"/>
      <c r="IJ1231" s="2"/>
      <c r="IK1231" s="2"/>
      <c r="IL1231" s="2"/>
      <c r="IM1231" s="2"/>
      <c r="IN1231" s="2"/>
      <c r="IO1231" s="2"/>
      <c r="IP1231" s="2"/>
      <c r="IQ1231" s="2"/>
      <c r="IR1231" s="2"/>
      <c r="IS1231" s="2"/>
    </row>
    <row r="1232" spans="1:253" s="10" customFormat="1" ht="17.25" thickTop="1" thickBot="1" x14ac:dyDescent="0.3">
      <c r="A1232" s="768"/>
      <c r="B1232" s="214"/>
      <c r="C1232" s="214"/>
      <c r="D1232" s="214"/>
      <c r="E1232" s="235"/>
      <c r="F1232" s="192"/>
      <c r="G1232" s="582"/>
      <c r="H1232" s="1667" t="s">
        <v>1027</v>
      </c>
      <c r="I1232" s="2080">
        <f>I1229+I1231</f>
        <v>48995000</v>
      </c>
      <c r="J1232" s="2080">
        <f>J1229+J1231</f>
        <v>46790203.850000001</v>
      </c>
      <c r="K1232" s="1215">
        <f>J1232/I1232*100</f>
        <v>95.499956832329829</v>
      </c>
      <c r="L1232" s="1707">
        <f>L1230+L1231</f>
        <v>1491000</v>
      </c>
      <c r="M1232" s="1707">
        <f>M1230+M1231</f>
        <v>1855000</v>
      </c>
      <c r="N1232" s="1228"/>
      <c r="O1232" s="1928">
        <f t="shared" si="159"/>
        <v>50486000</v>
      </c>
      <c r="P1232" s="1928">
        <f t="shared" si="159"/>
        <v>48645203.850000001</v>
      </c>
      <c r="Q1232" s="1228">
        <f>P1232/O1232*100</f>
        <v>96.353848294576721</v>
      </c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  <c r="DE1232" s="2"/>
      <c r="DF1232" s="2"/>
      <c r="DG1232" s="2"/>
      <c r="DH1232" s="2"/>
      <c r="DI1232" s="2"/>
      <c r="DJ1232" s="2"/>
      <c r="DK1232" s="2"/>
      <c r="DL1232" s="2"/>
      <c r="DM1232" s="2"/>
      <c r="DN1232" s="2"/>
      <c r="DO1232" s="2"/>
      <c r="DP1232" s="2"/>
      <c r="DQ1232" s="2"/>
      <c r="DR1232" s="2"/>
      <c r="DS1232" s="2"/>
      <c r="DT1232" s="2"/>
      <c r="DU1232" s="2"/>
      <c r="DV1232" s="2"/>
      <c r="DW1232" s="2"/>
      <c r="DX1232" s="2"/>
      <c r="DY1232" s="2"/>
      <c r="DZ1232" s="2"/>
      <c r="EA1232" s="2"/>
      <c r="EB1232" s="2"/>
      <c r="EC1232" s="2"/>
      <c r="ED1232" s="2"/>
      <c r="EE1232" s="2"/>
      <c r="EF1232" s="2"/>
      <c r="EG1232" s="2"/>
      <c r="EH1232" s="2"/>
      <c r="EI1232" s="2"/>
      <c r="EJ1232" s="2"/>
      <c r="EK1232" s="2"/>
      <c r="EL1232" s="2"/>
      <c r="EM1232" s="2"/>
      <c r="EN1232" s="2"/>
      <c r="EO1232" s="2"/>
      <c r="EP1232" s="2"/>
      <c r="EQ1232" s="2"/>
      <c r="ER1232" s="2"/>
      <c r="ES1232" s="2"/>
      <c r="ET1232" s="2"/>
      <c r="EU1232" s="2"/>
      <c r="EV1232" s="2"/>
      <c r="EW1232" s="2"/>
      <c r="EX1232" s="2"/>
      <c r="EY1232" s="2"/>
      <c r="EZ1232" s="2"/>
      <c r="FA1232" s="2"/>
      <c r="FB1232" s="2"/>
      <c r="FC1232" s="2"/>
      <c r="FD1232" s="2"/>
      <c r="FE1232" s="2"/>
      <c r="FF1232" s="2"/>
      <c r="FG1232" s="2"/>
      <c r="FH1232" s="2"/>
      <c r="FI1232" s="2"/>
      <c r="FJ1232" s="2"/>
      <c r="FK1232" s="2"/>
      <c r="FL1232" s="2"/>
      <c r="FM1232" s="2"/>
      <c r="FN1232" s="2"/>
      <c r="FO1232" s="2"/>
      <c r="FP1232" s="2"/>
      <c r="FQ1232" s="2"/>
      <c r="FR1232" s="2"/>
      <c r="FS1232" s="2"/>
      <c r="FT1232" s="2"/>
      <c r="FU1232" s="2"/>
      <c r="FV1232" s="2"/>
      <c r="FW1232" s="2"/>
      <c r="FX1232" s="2"/>
      <c r="FY1232" s="2"/>
      <c r="FZ1232" s="2"/>
      <c r="GA1232" s="2"/>
      <c r="GB1232" s="2"/>
      <c r="GC1232" s="2"/>
      <c r="GD1232" s="2"/>
      <c r="GE1232" s="2"/>
      <c r="GF1232" s="2"/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  <c r="GR1232" s="2"/>
      <c r="GS1232" s="2"/>
      <c r="GT1232" s="2"/>
      <c r="GU1232" s="2"/>
      <c r="GV1232" s="2"/>
      <c r="GW1232" s="2"/>
      <c r="GX1232" s="2"/>
      <c r="GY1232" s="2"/>
      <c r="GZ1232" s="2"/>
      <c r="HA1232" s="2"/>
      <c r="HB1232" s="2"/>
      <c r="HC1232" s="2"/>
      <c r="HD1232" s="2"/>
      <c r="HE1232" s="2"/>
      <c r="HF1232" s="2"/>
      <c r="HG1232" s="2"/>
      <c r="HH1232" s="2"/>
      <c r="HI1232" s="2"/>
      <c r="HJ1232" s="2"/>
      <c r="HK1232" s="2"/>
      <c r="HL1232" s="2"/>
      <c r="HM1232" s="2"/>
      <c r="HN1232" s="2"/>
      <c r="HO1232" s="2"/>
      <c r="HP1232" s="2"/>
      <c r="HQ1232" s="2"/>
      <c r="HR1232" s="2"/>
      <c r="HS1232" s="2"/>
      <c r="HT1232" s="2"/>
      <c r="HU1232" s="2"/>
      <c r="HV1232" s="2"/>
      <c r="HW1232" s="2"/>
      <c r="HX1232" s="2"/>
      <c r="HY1232" s="2"/>
      <c r="HZ1232" s="2"/>
      <c r="IA1232" s="2"/>
      <c r="IB1232" s="2"/>
      <c r="IC1232" s="2"/>
      <c r="ID1232" s="2"/>
      <c r="IE1232" s="2"/>
      <c r="IF1232" s="2"/>
      <c r="IG1232" s="2"/>
      <c r="IH1232" s="2"/>
      <c r="II1232" s="2"/>
      <c r="IJ1232" s="2"/>
      <c r="IK1232" s="2"/>
      <c r="IL1232" s="2"/>
      <c r="IM1232" s="2"/>
      <c r="IN1232" s="2"/>
      <c r="IO1232" s="2"/>
      <c r="IP1232" s="2"/>
      <c r="IQ1232" s="2"/>
      <c r="IR1232" s="2"/>
      <c r="IS1232" s="2"/>
    </row>
    <row r="1233" spans="1:253" s="10" customFormat="1" ht="33" thickTop="1" thickBot="1" x14ac:dyDescent="0.3">
      <c r="A1233" s="764"/>
      <c r="B1233" s="769">
        <v>5.05</v>
      </c>
      <c r="C1233" s="768"/>
      <c r="D1233" s="768"/>
      <c r="E1233" s="772"/>
      <c r="F1233" s="772"/>
      <c r="G1233" s="772"/>
      <c r="H1233" s="1556" t="s">
        <v>1424</v>
      </c>
      <c r="I1233" s="2019"/>
      <c r="J1233" s="2019"/>
      <c r="K1233" s="2207"/>
      <c r="L1233" s="2020"/>
      <c r="M1233" s="2020"/>
      <c r="N1233" s="2207"/>
      <c r="O1233" s="2187"/>
      <c r="P1233" s="2187"/>
      <c r="Q1233" s="2207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  <c r="DE1233" s="2"/>
      <c r="DF1233" s="2"/>
      <c r="DG1233" s="2"/>
      <c r="DH1233" s="2"/>
      <c r="DI1233" s="2"/>
      <c r="DJ1233" s="2"/>
      <c r="DK1233" s="2"/>
      <c r="DL1233" s="2"/>
      <c r="DM1233" s="2"/>
      <c r="DN1233" s="2"/>
      <c r="DO1233" s="2"/>
      <c r="DP1233" s="2"/>
      <c r="DQ1233" s="2"/>
      <c r="DR1233" s="2"/>
      <c r="DS1233" s="2"/>
      <c r="DT1233" s="2"/>
      <c r="DU1233" s="2"/>
      <c r="DV1233" s="2"/>
      <c r="DW1233" s="2"/>
      <c r="DX1233" s="2"/>
      <c r="DY1233" s="2"/>
      <c r="DZ1233" s="2"/>
      <c r="EA1233" s="2"/>
      <c r="EB1233" s="2"/>
      <c r="EC1233" s="2"/>
      <c r="ED1233" s="2"/>
      <c r="EE1233" s="2"/>
      <c r="EF1233" s="2"/>
      <c r="EG1233" s="2"/>
      <c r="EH1233" s="2"/>
      <c r="EI1233" s="2"/>
      <c r="EJ1233" s="2"/>
      <c r="EK1233" s="2"/>
      <c r="EL1233" s="2"/>
      <c r="EM1233" s="2"/>
      <c r="EN1233" s="2"/>
      <c r="EO1233" s="2"/>
      <c r="EP1233" s="2"/>
      <c r="EQ1233" s="2"/>
      <c r="ER1233" s="2"/>
      <c r="ES1233" s="2"/>
      <c r="ET1233" s="2"/>
      <c r="EU1233" s="2"/>
      <c r="EV1233" s="2"/>
      <c r="EW1233" s="2"/>
      <c r="EX1233" s="2"/>
      <c r="EY1233" s="2"/>
      <c r="EZ1233" s="2"/>
      <c r="FA1233" s="2"/>
      <c r="FB1233" s="2"/>
      <c r="FC1233" s="2"/>
      <c r="FD1233" s="2"/>
      <c r="FE1233" s="2"/>
      <c r="FF1233" s="2"/>
      <c r="FG1233" s="2"/>
      <c r="FH1233" s="2"/>
      <c r="FI1233" s="2"/>
      <c r="FJ1233" s="2"/>
      <c r="FK1233" s="2"/>
      <c r="FL1233" s="2"/>
      <c r="FM1233" s="2"/>
      <c r="FN1233" s="2"/>
      <c r="FO1233" s="2"/>
      <c r="FP1233" s="2"/>
      <c r="FQ1233" s="2"/>
      <c r="FR1233" s="2"/>
      <c r="FS1233" s="2"/>
      <c r="FT1233" s="2"/>
      <c r="FU1233" s="2"/>
      <c r="FV1233" s="2"/>
      <c r="FW1233" s="2"/>
      <c r="FX1233" s="2"/>
      <c r="FY1233" s="2"/>
      <c r="FZ1233" s="2"/>
      <c r="GA1233" s="2"/>
      <c r="GB1233" s="2"/>
      <c r="GC1233" s="2"/>
      <c r="GD1233" s="2"/>
      <c r="GE1233" s="2"/>
      <c r="GF1233" s="2"/>
      <c r="GG1233" s="2"/>
      <c r="GH1233" s="2"/>
      <c r="GI1233" s="2"/>
      <c r="GJ1233" s="2"/>
      <c r="GK1233" s="2"/>
      <c r="GL1233" s="2"/>
      <c r="GM1233" s="2"/>
      <c r="GN1233" s="2"/>
      <c r="GO1233" s="2"/>
      <c r="GP1233" s="2"/>
      <c r="GQ1233" s="2"/>
      <c r="GR1233" s="2"/>
      <c r="GS1233" s="2"/>
      <c r="GT1233" s="2"/>
      <c r="GU1233" s="2"/>
      <c r="GV1233" s="2"/>
      <c r="GW1233" s="2"/>
      <c r="GX1233" s="2"/>
      <c r="GY1233" s="2"/>
      <c r="GZ1233" s="2"/>
      <c r="HA1233" s="2"/>
      <c r="HB1233" s="2"/>
      <c r="HC1233" s="2"/>
      <c r="HD1233" s="2"/>
      <c r="HE1233" s="2"/>
      <c r="HF1233" s="2"/>
      <c r="HG1233" s="2"/>
      <c r="HH1233" s="2"/>
      <c r="HI1233" s="2"/>
      <c r="HJ1233" s="2"/>
      <c r="HK1233" s="2"/>
      <c r="HL1233" s="2"/>
      <c r="HM1233" s="2"/>
      <c r="HN1233" s="2"/>
      <c r="HO1233" s="2"/>
      <c r="HP1233" s="2"/>
      <c r="HQ1233" s="2"/>
      <c r="HR1233" s="2"/>
      <c r="HS1233" s="2"/>
      <c r="HT1233" s="2"/>
      <c r="HU1233" s="2"/>
      <c r="HV1233" s="2"/>
      <c r="HW1233" s="2"/>
      <c r="HX1233" s="2"/>
      <c r="HY1233" s="2"/>
      <c r="HZ1233" s="2"/>
      <c r="IA1233" s="2"/>
      <c r="IB1233" s="2"/>
      <c r="IC1233" s="2"/>
      <c r="ID1233" s="2"/>
      <c r="IE1233" s="2"/>
      <c r="IF1233" s="2"/>
      <c r="IG1233" s="2"/>
      <c r="IH1233" s="2"/>
      <c r="II1233" s="2"/>
      <c r="IJ1233" s="2"/>
      <c r="IK1233" s="2"/>
      <c r="IL1233" s="2"/>
      <c r="IM1233" s="2"/>
      <c r="IN1233" s="2"/>
      <c r="IO1233" s="2"/>
      <c r="IP1233" s="2"/>
      <c r="IQ1233" s="2"/>
      <c r="IR1233" s="2"/>
      <c r="IS1233" s="2"/>
    </row>
    <row r="1234" spans="1:253" s="10" customFormat="1" ht="33" thickTop="1" thickBot="1" x14ac:dyDescent="0.3">
      <c r="A1234" s="788"/>
      <c r="B1234" s="764"/>
      <c r="C1234" s="764"/>
      <c r="D1234" s="764">
        <v>1201</v>
      </c>
      <c r="E1234" s="764"/>
      <c r="F1234" s="885"/>
      <c r="G1234" s="885"/>
      <c r="H1234" s="1472" t="s">
        <v>509</v>
      </c>
      <c r="I1234" s="2208"/>
      <c r="J1234" s="2208"/>
      <c r="K1234" s="2123"/>
      <c r="L1234" s="2209"/>
      <c r="M1234" s="2209"/>
      <c r="N1234" s="2123"/>
      <c r="O1234" s="2124"/>
      <c r="P1234" s="2124"/>
      <c r="Q1234" s="2123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  <c r="DE1234" s="2"/>
      <c r="DF1234" s="2"/>
      <c r="DG1234" s="2"/>
      <c r="DH1234" s="2"/>
      <c r="DI1234" s="2"/>
      <c r="DJ1234" s="2"/>
      <c r="DK1234" s="2"/>
      <c r="DL1234" s="2"/>
      <c r="DM1234" s="2"/>
      <c r="DN1234" s="2"/>
      <c r="DO1234" s="2"/>
      <c r="DP1234" s="2"/>
      <c r="DQ1234" s="2"/>
      <c r="DR1234" s="2"/>
      <c r="DS1234" s="2"/>
      <c r="DT1234" s="2"/>
      <c r="DU1234" s="2"/>
      <c r="DV1234" s="2"/>
      <c r="DW1234" s="2"/>
      <c r="DX1234" s="2"/>
      <c r="DY1234" s="2"/>
      <c r="DZ1234" s="2"/>
      <c r="EA1234" s="2"/>
      <c r="EB1234" s="2"/>
      <c r="EC1234" s="2"/>
      <c r="ED1234" s="2"/>
      <c r="EE1234" s="2"/>
      <c r="EF1234" s="2"/>
      <c r="EG1234" s="2"/>
      <c r="EH1234" s="2"/>
      <c r="EI1234" s="2"/>
      <c r="EJ1234" s="2"/>
      <c r="EK1234" s="2"/>
      <c r="EL1234" s="2"/>
      <c r="EM1234" s="2"/>
      <c r="EN1234" s="2"/>
      <c r="EO1234" s="2"/>
      <c r="EP1234" s="2"/>
      <c r="EQ1234" s="2"/>
      <c r="ER1234" s="2"/>
      <c r="ES1234" s="2"/>
      <c r="ET1234" s="2"/>
      <c r="EU1234" s="2"/>
      <c r="EV1234" s="2"/>
      <c r="EW1234" s="2"/>
      <c r="EX1234" s="2"/>
      <c r="EY1234" s="2"/>
      <c r="EZ1234" s="2"/>
      <c r="FA1234" s="2"/>
      <c r="FB1234" s="2"/>
      <c r="FC1234" s="2"/>
      <c r="FD1234" s="2"/>
      <c r="FE1234" s="2"/>
      <c r="FF1234" s="2"/>
      <c r="FG1234" s="2"/>
      <c r="FH1234" s="2"/>
      <c r="FI1234" s="2"/>
      <c r="FJ1234" s="2"/>
      <c r="FK1234" s="2"/>
      <c r="FL1234" s="2"/>
      <c r="FM1234" s="2"/>
      <c r="FN1234" s="2"/>
      <c r="FO1234" s="2"/>
      <c r="FP1234" s="2"/>
      <c r="FQ1234" s="2"/>
      <c r="FR1234" s="2"/>
      <c r="FS1234" s="2"/>
      <c r="FT1234" s="2"/>
      <c r="FU1234" s="2"/>
      <c r="FV1234" s="2"/>
      <c r="FW1234" s="2"/>
      <c r="FX1234" s="2"/>
      <c r="FY1234" s="2"/>
      <c r="FZ1234" s="2"/>
      <c r="GA1234" s="2"/>
      <c r="GB1234" s="2"/>
      <c r="GC1234" s="2"/>
      <c r="GD1234" s="2"/>
      <c r="GE1234" s="2"/>
      <c r="GF1234" s="2"/>
      <c r="GG1234" s="2"/>
      <c r="GH1234" s="2"/>
      <c r="GI1234" s="2"/>
      <c r="GJ1234" s="2"/>
      <c r="GK1234" s="2"/>
      <c r="GL1234" s="2"/>
      <c r="GM1234" s="2"/>
      <c r="GN1234" s="2"/>
      <c r="GO1234" s="2"/>
      <c r="GP1234" s="2"/>
      <c r="GQ1234" s="2"/>
      <c r="GR1234" s="2"/>
      <c r="GS1234" s="2"/>
      <c r="GT1234" s="2"/>
      <c r="GU1234" s="2"/>
      <c r="GV1234" s="2"/>
      <c r="GW1234" s="2"/>
      <c r="GX1234" s="2"/>
      <c r="GY1234" s="2"/>
      <c r="GZ1234" s="2"/>
      <c r="HA1234" s="2"/>
      <c r="HB1234" s="2"/>
      <c r="HC1234" s="2"/>
      <c r="HD1234" s="2"/>
      <c r="HE1234" s="2"/>
      <c r="HF1234" s="2"/>
      <c r="HG1234" s="2"/>
      <c r="HH1234" s="2"/>
      <c r="HI1234" s="2"/>
      <c r="HJ1234" s="2"/>
      <c r="HK1234" s="2"/>
      <c r="HL1234" s="2"/>
      <c r="HM1234" s="2"/>
      <c r="HN1234" s="2"/>
      <c r="HO1234" s="2"/>
      <c r="HP1234" s="2"/>
      <c r="HQ1234" s="2"/>
      <c r="HR1234" s="2"/>
      <c r="HS1234" s="2"/>
      <c r="HT1234" s="2"/>
      <c r="HU1234" s="2"/>
      <c r="HV1234" s="2"/>
      <c r="HW1234" s="2"/>
      <c r="HX1234" s="2"/>
      <c r="HY1234" s="2"/>
      <c r="HZ1234" s="2"/>
      <c r="IA1234" s="2"/>
      <c r="IB1234" s="2"/>
      <c r="IC1234" s="2"/>
      <c r="ID1234" s="2"/>
      <c r="IE1234" s="2"/>
      <c r="IF1234" s="2"/>
      <c r="IG1234" s="2"/>
      <c r="IH1234" s="2"/>
      <c r="II1234" s="2"/>
      <c r="IJ1234" s="2"/>
      <c r="IK1234" s="2"/>
      <c r="IL1234" s="2"/>
      <c r="IM1234" s="2"/>
      <c r="IN1234" s="2"/>
      <c r="IO1234" s="2"/>
      <c r="IP1234" s="2"/>
      <c r="IQ1234" s="2"/>
      <c r="IR1234" s="2"/>
      <c r="IS1234" s="2"/>
    </row>
    <row r="1235" spans="1:253" s="10" customFormat="1" ht="17.25" customHeight="1" thickTop="1" thickBot="1" x14ac:dyDescent="0.3">
      <c r="A1235" s="782"/>
      <c r="B1235" s="788"/>
      <c r="C1235" s="782"/>
      <c r="D1235" s="780" t="s">
        <v>1614</v>
      </c>
      <c r="E1235" s="886"/>
      <c r="F1235" s="740"/>
      <c r="G1235" s="740"/>
      <c r="H1235" s="1556" t="s">
        <v>1615</v>
      </c>
      <c r="I1235" s="2122"/>
      <c r="J1235" s="2122"/>
      <c r="K1235" s="2144"/>
      <c r="L1235" s="2037"/>
      <c r="M1235" s="2037"/>
      <c r="N1235" s="2144"/>
      <c r="O1235" s="2033"/>
      <c r="P1235" s="2033"/>
      <c r="Q1235" s="2144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2"/>
      <c r="DH1235" s="2"/>
      <c r="DI1235" s="2"/>
      <c r="DJ1235" s="2"/>
      <c r="DK1235" s="2"/>
      <c r="DL1235" s="2"/>
      <c r="DM1235" s="2"/>
      <c r="DN1235" s="2"/>
      <c r="DO1235" s="2"/>
      <c r="DP1235" s="2"/>
      <c r="DQ1235" s="2"/>
      <c r="DR1235" s="2"/>
      <c r="DS1235" s="2"/>
      <c r="DT1235" s="2"/>
      <c r="DU1235" s="2"/>
      <c r="DV1235" s="2"/>
      <c r="DW1235" s="2"/>
      <c r="DX1235" s="2"/>
      <c r="DY1235" s="2"/>
      <c r="DZ1235" s="2"/>
      <c r="EA1235" s="2"/>
      <c r="EB1235" s="2"/>
      <c r="EC1235" s="2"/>
      <c r="ED1235" s="2"/>
      <c r="EE1235" s="2"/>
      <c r="EF1235" s="2"/>
      <c r="EG1235" s="2"/>
      <c r="EH1235" s="2"/>
      <c r="EI1235" s="2"/>
      <c r="EJ1235" s="2"/>
      <c r="EK1235" s="2"/>
      <c r="EL1235" s="2"/>
      <c r="EM1235" s="2"/>
      <c r="EN1235" s="2"/>
      <c r="EO1235" s="2"/>
      <c r="EP1235" s="2"/>
      <c r="EQ1235" s="2"/>
      <c r="ER1235" s="2"/>
      <c r="ES1235" s="2"/>
      <c r="ET1235" s="2"/>
      <c r="EU1235" s="2"/>
      <c r="EV1235" s="2"/>
      <c r="EW1235" s="2"/>
      <c r="EX1235" s="2"/>
      <c r="EY1235" s="2"/>
      <c r="EZ1235" s="2"/>
      <c r="FA1235" s="2"/>
      <c r="FB1235" s="2"/>
      <c r="FC1235" s="2"/>
      <c r="FD1235" s="2"/>
      <c r="FE1235" s="2"/>
      <c r="FF1235" s="2"/>
      <c r="FG1235" s="2"/>
      <c r="FH1235" s="2"/>
      <c r="FI1235" s="2"/>
      <c r="FJ1235" s="2"/>
      <c r="FK1235" s="2"/>
      <c r="FL1235" s="2"/>
      <c r="FM1235" s="2"/>
      <c r="FN1235" s="2"/>
      <c r="FO1235" s="2"/>
      <c r="FP1235" s="2"/>
      <c r="FQ1235" s="2"/>
      <c r="FR1235" s="2"/>
      <c r="FS1235" s="2"/>
      <c r="FT1235" s="2"/>
      <c r="FU1235" s="2"/>
      <c r="FV1235" s="2"/>
      <c r="FW1235" s="2"/>
      <c r="FX1235" s="2"/>
      <c r="FY1235" s="2"/>
      <c r="FZ1235" s="2"/>
      <c r="GA1235" s="2"/>
      <c r="GB1235" s="2"/>
      <c r="GC1235" s="2"/>
      <c r="GD1235" s="2"/>
      <c r="GE1235" s="2"/>
      <c r="GF1235" s="2"/>
      <c r="GG1235" s="2"/>
      <c r="GH1235" s="2"/>
      <c r="GI1235" s="2"/>
      <c r="GJ1235" s="2"/>
      <c r="GK1235" s="2"/>
      <c r="GL1235" s="2"/>
      <c r="GM1235" s="2"/>
      <c r="GN1235" s="2"/>
      <c r="GO1235" s="2"/>
      <c r="GP1235" s="2"/>
      <c r="GQ1235" s="2"/>
      <c r="GR1235" s="2"/>
      <c r="GS1235" s="2"/>
      <c r="GT1235" s="2"/>
      <c r="GU1235" s="2"/>
      <c r="GV1235" s="2"/>
      <c r="GW1235" s="2"/>
      <c r="GX1235" s="2"/>
      <c r="GY1235" s="2"/>
      <c r="GZ1235" s="2"/>
      <c r="HA1235" s="2"/>
      <c r="HB1235" s="2"/>
      <c r="HC1235" s="2"/>
      <c r="HD1235" s="2"/>
      <c r="HE1235" s="2"/>
      <c r="HF1235" s="2"/>
      <c r="HG1235" s="2"/>
      <c r="HH1235" s="2"/>
      <c r="HI1235" s="2"/>
      <c r="HJ1235" s="2"/>
      <c r="HK1235" s="2"/>
      <c r="HL1235" s="2"/>
      <c r="HM1235" s="2"/>
      <c r="HN1235" s="2"/>
      <c r="HO1235" s="2"/>
      <c r="HP1235" s="2"/>
      <c r="HQ1235" s="2"/>
      <c r="HR1235" s="2"/>
      <c r="HS1235" s="2"/>
      <c r="HT1235" s="2"/>
      <c r="HU1235" s="2"/>
      <c r="HV1235" s="2"/>
      <c r="HW1235" s="2"/>
      <c r="HX1235" s="2"/>
      <c r="HY1235" s="2"/>
      <c r="HZ1235" s="2"/>
      <c r="IA1235" s="2"/>
      <c r="IB1235" s="2"/>
      <c r="IC1235" s="2"/>
      <c r="ID1235" s="2"/>
      <c r="IE1235" s="2"/>
      <c r="IF1235" s="2"/>
      <c r="IG1235" s="2"/>
      <c r="IH1235" s="2"/>
      <c r="II1235" s="2"/>
      <c r="IJ1235" s="2"/>
      <c r="IK1235" s="2"/>
      <c r="IL1235" s="2"/>
      <c r="IM1235" s="2"/>
      <c r="IN1235" s="2"/>
      <c r="IO1235" s="2"/>
      <c r="IP1235" s="2"/>
      <c r="IQ1235" s="2"/>
      <c r="IR1235" s="2"/>
      <c r="IS1235" s="2"/>
    </row>
    <row r="1236" spans="1:253" s="10" customFormat="1" ht="36.75" hidden="1" customHeight="1" thickBot="1" x14ac:dyDescent="0.3">
      <c r="A1236" s="491"/>
      <c r="B1236" s="782"/>
      <c r="C1236" s="792">
        <v>820</v>
      </c>
      <c r="D1236" s="792"/>
      <c r="E1236" s="825"/>
      <c r="F1236" s="825"/>
      <c r="G1236" s="825"/>
      <c r="H1236" s="1668" t="s">
        <v>1423</v>
      </c>
      <c r="I1236" s="1808"/>
      <c r="J1236" s="1808"/>
      <c r="K1236" s="1801"/>
      <c r="L1236" s="1714"/>
      <c r="M1236" s="1714"/>
      <c r="N1236" s="1186"/>
      <c r="O1236" s="1769"/>
      <c r="P1236" s="1769"/>
      <c r="Q1236" s="1801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  <c r="DE1236" s="2"/>
      <c r="DF1236" s="2"/>
      <c r="DG1236" s="2"/>
      <c r="DH1236" s="2"/>
      <c r="DI1236" s="2"/>
      <c r="DJ1236" s="2"/>
      <c r="DK1236" s="2"/>
      <c r="DL1236" s="2"/>
      <c r="DM1236" s="2"/>
      <c r="DN1236" s="2"/>
      <c r="DO1236" s="2"/>
      <c r="DP1236" s="2"/>
      <c r="DQ1236" s="2"/>
      <c r="DR1236" s="2"/>
      <c r="DS1236" s="2"/>
      <c r="DT1236" s="2"/>
      <c r="DU1236" s="2"/>
      <c r="DV1236" s="2"/>
      <c r="DW1236" s="2"/>
      <c r="DX1236" s="2"/>
      <c r="DY1236" s="2"/>
      <c r="DZ1236" s="2"/>
      <c r="EA1236" s="2"/>
      <c r="EB1236" s="2"/>
      <c r="EC1236" s="2"/>
      <c r="ED1236" s="2"/>
      <c r="EE1236" s="2"/>
      <c r="EF1236" s="2"/>
      <c r="EG1236" s="2"/>
      <c r="EH1236" s="2"/>
      <c r="EI1236" s="2"/>
      <c r="EJ1236" s="2"/>
      <c r="EK1236" s="2"/>
      <c r="EL1236" s="2"/>
      <c r="EM1236" s="2"/>
      <c r="EN1236" s="2"/>
      <c r="EO1236" s="2"/>
      <c r="EP1236" s="2"/>
      <c r="EQ1236" s="2"/>
      <c r="ER1236" s="2"/>
      <c r="ES1236" s="2"/>
      <c r="ET1236" s="2"/>
      <c r="EU1236" s="2"/>
      <c r="EV1236" s="2"/>
      <c r="EW1236" s="2"/>
      <c r="EX1236" s="2"/>
      <c r="EY1236" s="2"/>
      <c r="EZ1236" s="2"/>
      <c r="FA1236" s="2"/>
      <c r="FB1236" s="2"/>
      <c r="FC1236" s="2"/>
      <c r="FD1236" s="2"/>
      <c r="FE1236" s="2"/>
      <c r="FF1236" s="2"/>
      <c r="FG1236" s="2"/>
      <c r="FH1236" s="2"/>
      <c r="FI1236" s="2"/>
      <c r="FJ1236" s="2"/>
      <c r="FK1236" s="2"/>
      <c r="FL1236" s="2"/>
      <c r="FM1236" s="2"/>
      <c r="FN1236" s="2"/>
      <c r="FO1236" s="2"/>
      <c r="FP1236" s="2"/>
      <c r="FQ1236" s="2"/>
      <c r="FR1236" s="2"/>
      <c r="FS1236" s="2"/>
      <c r="FT1236" s="2"/>
      <c r="FU1236" s="2"/>
      <c r="FV1236" s="2"/>
      <c r="FW1236" s="2"/>
      <c r="FX1236" s="2"/>
      <c r="FY1236" s="2"/>
      <c r="FZ1236" s="2"/>
      <c r="GA1236" s="2"/>
      <c r="GB1236" s="2"/>
      <c r="GC1236" s="2"/>
      <c r="GD1236" s="2"/>
      <c r="GE1236" s="2"/>
      <c r="GF1236" s="2"/>
      <c r="GG1236" s="2"/>
      <c r="GH1236" s="2"/>
      <c r="GI1236" s="2"/>
      <c r="GJ1236" s="2"/>
      <c r="GK1236" s="2"/>
      <c r="GL1236" s="2"/>
      <c r="GM1236" s="2"/>
      <c r="GN1236" s="2"/>
      <c r="GO1236" s="2"/>
      <c r="GP1236" s="2"/>
      <c r="GQ1236" s="2"/>
      <c r="GR1236" s="2"/>
      <c r="GS1236" s="2"/>
      <c r="GT1236" s="2"/>
      <c r="GU1236" s="2"/>
      <c r="GV1236" s="2"/>
      <c r="GW1236" s="2"/>
      <c r="GX1236" s="2"/>
      <c r="GY1236" s="2"/>
      <c r="GZ1236" s="2"/>
      <c r="HA1236" s="2"/>
      <c r="HB1236" s="2"/>
      <c r="HC1236" s="2"/>
      <c r="HD1236" s="2"/>
      <c r="HE1236" s="2"/>
      <c r="HF1236" s="2"/>
      <c r="HG1236" s="2"/>
      <c r="HH1236" s="2"/>
      <c r="HI1236" s="2"/>
      <c r="HJ1236" s="2"/>
      <c r="HK1236" s="2"/>
      <c r="HL1236" s="2"/>
      <c r="HM1236" s="2"/>
      <c r="HN1236" s="2"/>
      <c r="HO1236" s="2"/>
      <c r="HP1236" s="2"/>
      <c r="HQ1236" s="2"/>
      <c r="HR1236" s="2"/>
      <c r="HS1236" s="2"/>
      <c r="HT1236" s="2"/>
      <c r="HU1236" s="2"/>
      <c r="HV1236" s="2"/>
      <c r="HW1236" s="2"/>
      <c r="HX1236" s="2"/>
      <c r="HY1236" s="2"/>
      <c r="HZ1236" s="2"/>
      <c r="IA1236" s="2"/>
      <c r="IB1236" s="2"/>
      <c r="IC1236" s="2"/>
      <c r="ID1236" s="2"/>
      <c r="IE1236" s="2"/>
      <c r="IF1236" s="2"/>
      <c r="IG1236" s="2"/>
      <c r="IH1236" s="2"/>
      <c r="II1236" s="2"/>
      <c r="IJ1236" s="2"/>
      <c r="IK1236" s="2"/>
      <c r="IL1236" s="2"/>
      <c r="IM1236" s="2"/>
      <c r="IN1236" s="2"/>
      <c r="IO1236" s="2"/>
      <c r="IP1236" s="2"/>
      <c r="IQ1236" s="2"/>
      <c r="IR1236" s="2"/>
      <c r="IS1236" s="2"/>
    </row>
    <row r="1237" spans="1:253" s="10" customFormat="1" ht="33" customHeight="1" thickTop="1" thickBot="1" x14ac:dyDescent="0.3">
      <c r="A1237" s="128"/>
      <c r="B1237" s="491"/>
      <c r="C1237" s="491"/>
      <c r="D1237" s="929"/>
      <c r="E1237" s="177">
        <v>192</v>
      </c>
      <c r="F1237" s="180">
        <v>411</v>
      </c>
      <c r="G1237" s="180"/>
      <c r="H1237" s="1473" t="s">
        <v>1425</v>
      </c>
      <c r="I1237" s="1922">
        <f>I1238</f>
        <v>4900000</v>
      </c>
      <c r="J1237" s="1927">
        <v>4445520.2</v>
      </c>
      <c r="K1237" s="1187">
        <f t="shared" ref="K1237:K1262" si="160">J1237/I1237*100</f>
        <v>90.724902040816332</v>
      </c>
      <c r="L1237" s="1697">
        <v>0</v>
      </c>
      <c r="M1237" s="1697">
        <v>0</v>
      </c>
      <c r="N1237" s="1187"/>
      <c r="O1237" s="2001">
        <f>I1237+L1237</f>
        <v>4900000</v>
      </c>
      <c r="P1237" s="2001">
        <f>J1237+M1237</f>
        <v>4445520.2</v>
      </c>
      <c r="Q1237" s="1187">
        <f t="shared" ref="Q1237:Q1262" si="161">P1237/O1237*100</f>
        <v>90.724902040816332</v>
      </c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  <c r="DE1237" s="2"/>
      <c r="DF1237" s="2"/>
      <c r="DG1237" s="2"/>
      <c r="DH1237" s="2"/>
      <c r="DI1237" s="2"/>
      <c r="DJ1237" s="2"/>
      <c r="DK1237" s="2"/>
      <c r="DL1237" s="2"/>
      <c r="DM1237" s="2"/>
      <c r="DN1237" s="2"/>
      <c r="DO1237" s="2"/>
      <c r="DP1237" s="2"/>
      <c r="DQ1237" s="2"/>
      <c r="DR1237" s="2"/>
      <c r="DS1237" s="2"/>
      <c r="DT1237" s="2"/>
      <c r="DU1237" s="2"/>
      <c r="DV1237" s="2"/>
      <c r="DW1237" s="2"/>
      <c r="DX1237" s="2"/>
      <c r="DY1237" s="2"/>
      <c r="DZ1237" s="2"/>
      <c r="EA1237" s="2"/>
      <c r="EB1237" s="2"/>
      <c r="EC1237" s="2"/>
      <c r="ED1237" s="2"/>
      <c r="EE1237" s="2"/>
      <c r="EF1237" s="2"/>
      <c r="EG1237" s="2"/>
      <c r="EH1237" s="2"/>
      <c r="EI1237" s="2"/>
      <c r="EJ1237" s="2"/>
      <c r="EK1237" s="2"/>
      <c r="EL1237" s="2"/>
      <c r="EM1237" s="2"/>
      <c r="EN1237" s="2"/>
      <c r="EO1237" s="2"/>
      <c r="EP1237" s="2"/>
      <c r="EQ1237" s="2"/>
      <c r="ER1237" s="2"/>
      <c r="ES1237" s="2"/>
      <c r="ET1237" s="2"/>
      <c r="EU1237" s="2"/>
      <c r="EV1237" s="2"/>
      <c r="EW1237" s="2"/>
      <c r="EX1237" s="2"/>
      <c r="EY1237" s="2"/>
      <c r="EZ1237" s="2"/>
      <c r="FA1237" s="2"/>
      <c r="FB1237" s="2"/>
      <c r="FC1237" s="2"/>
      <c r="FD1237" s="2"/>
      <c r="FE1237" s="2"/>
      <c r="FF1237" s="2"/>
      <c r="FG1237" s="2"/>
      <c r="FH1237" s="2"/>
      <c r="FI1237" s="2"/>
      <c r="FJ1237" s="2"/>
      <c r="FK1237" s="2"/>
      <c r="FL1237" s="2"/>
      <c r="FM1237" s="2"/>
      <c r="FN1237" s="2"/>
      <c r="FO1237" s="2"/>
      <c r="FP1237" s="2"/>
      <c r="FQ1237" s="2"/>
      <c r="FR1237" s="2"/>
      <c r="FS1237" s="2"/>
      <c r="FT1237" s="2"/>
      <c r="FU1237" s="2"/>
      <c r="FV1237" s="2"/>
      <c r="FW1237" s="2"/>
      <c r="FX1237" s="2"/>
      <c r="FY1237" s="2"/>
      <c r="FZ1237" s="2"/>
      <c r="GA1237" s="2"/>
      <c r="GB1237" s="2"/>
      <c r="GC1237" s="2"/>
      <c r="GD1237" s="2"/>
      <c r="GE1237" s="2"/>
      <c r="GF1237" s="2"/>
      <c r="GG1237" s="2"/>
      <c r="GH1237" s="2"/>
      <c r="GI1237" s="2"/>
      <c r="GJ1237" s="2"/>
      <c r="GK1237" s="2"/>
      <c r="GL1237" s="2"/>
      <c r="GM1237" s="2"/>
      <c r="GN1237" s="2"/>
      <c r="GO1237" s="2"/>
      <c r="GP1237" s="2"/>
      <c r="GQ1237" s="2"/>
      <c r="GR1237" s="2"/>
      <c r="GS1237" s="2"/>
      <c r="GT1237" s="2"/>
      <c r="GU1237" s="2"/>
      <c r="GV1237" s="2"/>
      <c r="GW1237" s="2"/>
      <c r="GX1237" s="2"/>
      <c r="GY1237" s="2"/>
      <c r="GZ1237" s="2"/>
      <c r="HA1237" s="2"/>
      <c r="HB1237" s="2"/>
      <c r="HC1237" s="2"/>
      <c r="HD1237" s="2"/>
      <c r="HE1237" s="2"/>
      <c r="HF1237" s="2"/>
      <c r="HG1237" s="2"/>
      <c r="HH1237" s="2"/>
      <c r="HI1237" s="2"/>
      <c r="HJ1237" s="2"/>
      <c r="HK1237" s="2"/>
      <c r="HL1237" s="2"/>
      <c r="HM1237" s="2"/>
      <c r="HN1237" s="2"/>
      <c r="HO1237" s="2"/>
      <c r="HP1237" s="2"/>
      <c r="HQ1237" s="2"/>
      <c r="HR1237" s="2"/>
      <c r="HS1237" s="2"/>
      <c r="HT1237" s="2"/>
      <c r="HU1237" s="2"/>
      <c r="HV1237" s="2"/>
      <c r="HW1237" s="2"/>
      <c r="HX1237" s="2"/>
      <c r="HY1237" s="2"/>
      <c r="HZ1237" s="2"/>
      <c r="IA1237" s="2"/>
      <c r="IB1237" s="2"/>
      <c r="IC1237" s="2"/>
      <c r="ID1237" s="2"/>
      <c r="IE1237" s="2"/>
      <c r="IF1237" s="2"/>
      <c r="IG1237" s="2"/>
      <c r="IH1237" s="2"/>
      <c r="II1237" s="2"/>
      <c r="IJ1237" s="2"/>
      <c r="IK1237" s="2"/>
      <c r="IL1237" s="2"/>
      <c r="IM1237" s="2"/>
      <c r="IN1237" s="2"/>
      <c r="IO1237" s="2"/>
      <c r="IP1237" s="2"/>
      <c r="IQ1237" s="2"/>
      <c r="IR1237" s="2"/>
      <c r="IS1237" s="2"/>
    </row>
    <row r="1238" spans="1:253" s="10" customFormat="1" ht="17.25" hidden="1" thickTop="1" thickBot="1" x14ac:dyDescent="0.3">
      <c r="A1238" s="115"/>
      <c r="B1238" s="128"/>
      <c r="C1238" s="128"/>
      <c r="D1238" s="930"/>
      <c r="E1238" s="181"/>
      <c r="F1238" s="182">
        <v>411110</v>
      </c>
      <c r="G1238" s="182"/>
      <c r="H1238" s="1475" t="s">
        <v>1425</v>
      </c>
      <c r="I1238" s="1924">
        <v>4900000</v>
      </c>
      <c r="J1238" s="1996">
        <v>1782937.8</v>
      </c>
      <c r="K1238" s="1228">
        <f t="shared" si="160"/>
        <v>36.386485714285719</v>
      </c>
      <c r="L1238" s="1708">
        <v>0</v>
      </c>
      <c r="M1238" s="1708">
        <v>0</v>
      </c>
      <c r="N1238" s="1228"/>
      <c r="O1238" s="1933">
        <f t="shared" ref="O1238:O1253" si="162">I1238+L1238</f>
        <v>4900000</v>
      </c>
      <c r="P1238" s="1933">
        <f t="shared" ref="P1238:P1267" si="163">J1238+M1238</f>
        <v>1782937.8</v>
      </c>
      <c r="Q1238" s="1228">
        <f t="shared" si="161"/>
        <v>36.386485714285719</v>
      </c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  <c r="DE1238" s="2"/>
      <c r="DF1238" s="2"/>
      <c r="DG1238" s="2"/>
      <c r="DH1238" s="2"/>
      <c r="DI1238" s="2"/>
      <c r="DJ1238" s="2"/>
      <c r="DK1238" s="2"/>
      <c r="DL1238" s="2"/>
      <c r="DM1238" s="2"/>
      <c r="DN1238" s="2"/>
      <c r="DO1238" s="2"/>
      <c r="DP1238" s="2"/>
      <c r="DQ1238" s="2"/>
      <c r="DR1238" s="2"/>
      <c r="DS1238" s="2"/>
      <c r="DT1238" s="2"/>
      <c r="DU1238" s="2"/>
      <c r="DV1238" s="2"/>
      <c r="DW1238" s="2"/>
      <c r="DX1238" s="2"/>
      <c r="DY1238" s="2"/>
      <c r="DZ1238" s="2"/>
      <c r="EA1238" s="2"/>
      <c r="EB1238" s="2"/>
      <c r="EC1238" s="2"/>
      <c r="ED1238" s="2"/>
      <c r="EE1238" s="2"/>
      <c r="EF1238" s="2"/>
      <c r="EG1238" s="2"/>
      <c r="EH1238" s="2"/>
      <c r="EI1238" s="2"/>
      <c r="EJ1238" s="2"/>
      <c r="EK1238" s="2"/>
      <c r="EL1238" s="2"/>
      <c r="EM1238" s="2"/>
      <c r="EN1238" s="2"/>
      <c r="EO1238" s="2"/>
      <c r="EP1238" s="2"/>
      <c r="EQ1238" s="2"/>
      <c r="ER1238" s="2"/>
      <c r="ES1238" s="2"/>
      <c r="ET1238" s="2"/>
      <c r="EU1238" s="2"/>
      <c r="EV1238" s="2"/>
      <c r="EW1238" s="2"/>
      <c r="EX1238" s="2"/>
      <c r="EY1238" s="2"/>
      <c r="EZ1238" s="2"/>
      <c r="FA1238" s="2"/>
      <c r="FB1238" s="2"/>
      <c r="FC1238" s="2"/>
      <c r="FD1238" s="2"/>
      <c r="FE1238" s="2"/>
      <c r="FF1238" s="2"/>
      <c r="FG1238" s="2"/>
      <c r="FH1238" s="2"/>
      <c r="FI1238" s="2"/>
      <c r="FJ1238" s="2"/>
      <c r="FK1238" s="2"/>
      <c r="FL1238" s="2"/>
      <c r="FM1238" s="2"/>
      <c r="FN1238" s="2"/>
      <c r="FO1238" s="2"/>
      <c r="FP1238" s="2"/>
      <c r="FQ1238" s="2"/>
      <c r="FR1238" s="2"/>
      <c r="FS1238" s="2"/>
      <c r="FT1238" s="2"/>
      <c r="FU1238" s="2"/>
      <c r="FV1238" s="2"/>
      <c r="FW1238" s="2"/>
      <c r="FX1238" s="2"/>
      <c r="FY1238" s="2"/>
      <c r="FZ1238" s="2"/>
      <c r="GA1238" s="2"/>
      <c r="GB1238" s="2"/>
      <c r="GC1238" s="2"/>
      <c r="GD1238" s="2"/>
      <c r="GE1238" s="2"/>
      <c r="GF1238" s="2"/>
      <c r="GG1238" s="2"/>
      <c r="GH1238" s="2"/>
      <c r="GI1238" s="2"/>
      <c r="GJ1238" s="2"/>
      <c r="GK1238" s="2"/>
      <c r="GL1238" s="2"/>
      <c r="GM1238" s="2"/>
      <c r="GN1238" s="2"/>
      <c r="GO1238" s="2"/>
      <c r="GP1238" s="2"/>
      <c r="GQ1238" s="2"/>
      <c r="GR1238" s="2"/>
      <c r="GS1238" s="2"/>
      <c r="GT1238" s="2"/>
      <c r="GU1238" s="2"/>
      <c r="GV1238" s="2"/>
      <c r="GW1238" s="2"/>
      <c r="GX1238" s="2"/>
      <c r="GY1238" s="2"/>
      <c r="GZ1238" s="2"/>
      <c r="HA1238" s="2"/>
      <c r="HB1238" s="2"/>
      <c r="HC1238" s="2"/>
      <c r="HD1238" s="2"/>
      <c r="HE1238" s="2"/>
      <c r="HF1238" s="2"/>
      <c r="HG1238" s="2"/>
      <c r="HH1238" s="2"/>
      <c r="HI1238" s="2"/>
      <c r="HJ1238" s="2"/>
      <c r="HK1238" s="2"/>
      <c r="HL1238" s="2"/>
      <c r="HM1238" s="2"/>
      <c r="HN1238" s="2"/>
      <c r="HO1238" s="2"/>
      <c r="HP1238" s="2"/>
      <c r="HQ1238" s="2"/>
      <c r="HR1238" s="2"/>
      <c r="HS1238" s="2"/>
      <c r="HT1238" s="2"/>
      <c r="HU1238" s="2"/>
      <c r="HV1238" s="2"/>
      <c r="HW1238" s="2"/>
      <c r="HX1238" s="2"/>
      <c r="HY1238" s="2"/>
      <c r="HZ1238" s="2"/>
      <c r="IA1238" s="2"/>
      <c r="IB1238" s="2"/>
      <c r="IC1238" s="2"/>
      <c r="ID1238" s="2"/>
      <c r="IE1238" s="2"/>
      <c r="IF1238" s="2"/>
      <c r="IG1238" s="2"/>
      <c r="IH1238" s="2"/>
      <c r="II1238" s="2"/>
      <c r="IJ1238" s="2"/>
      <c r="IK1238" s="2"/>
      <c r="IL1238" s="2"/>
      <c r="IM1238" s="2"/>
      <c r="IN1238" s="2"/>
      <c r="IO1238" s="2"/>
      <c r="IP1238" s="2"/>
      <c r="IQ1238" s="2"/>
      <c r="IR1238" s="2"/>
      <c r="IS1238" s="2"/>
    </row>
    <row r="1239" spans="1:253" s="10" customFormat="1" ht="33" thickTop="1" thickBot="1" x14ac:dyDescent="0.3">
      <c r="A1239" s="118"/>
      <c r="B1239" s="115"/>
      <c r="C1239" s="115"/>
      <c r="D1239" s="268"/>
      <c r="E1239" s="263">
        <v>193</v>
      </c>
      <c r="F1239" s="234">
        <v>412</v>
      </c>
      <c r="G1239" s="234"/>
      <c r="H1239" s="1479" t="s">
        <v>1426</v>
      </c>
      <c r="I1239" s="1927">
        <f>I1240</f>
        <v>880000</v>
      </c>
      <c r="J1239" s="1927">
        <v>762406.69</v>
      </c>
      <c r="K1239" s="1215">
        <f t="shared" si="160"/>
        <v>86.637123863636361</v>
      </c>
      <c r="L1239" s="1697">
        <v>0</v>
      </c>
      <c r="M1239" s="1697">
        <v>0</v>
      </c>
      <c r="N1239" s="1215"/>
      <c r="O1239" s="1941">
        <f t="shared" si="162"/>
        <v>880000</v>
      </c>
      <c r="P1239" s="1941">
        <f t="shared" si="163"/>
        <v>762406.69</v>
      </c>
      <c r="Q1239" s="1215">
        <f t="shared" si="161"/>
        <v>86.637123863636361</v>
      </c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  <c r="DE1239" s="2"/>
      <c r="DF1239" s="2"/>
      <c r="DG1239" s="2"/>
      <c r="DH1239" s="2"/>
      <c r="DI1239" s="2"/>
      <c r="DJ1239" s="2"/>
      <c r="DK1239" s="2"/>
      <c r="DL1239" s="2"/>
      <c r="DM1239" s="2"/>
      <c r="DN1239" s="2"/>
      <c r="DO1239" s="2"/>
      <c r="DP1239" s="2"/>
      <c r="DQ1239" s="2"/>
      <c r="DR1239" s="2"/>
      <c r="DS1239" s="2"/>
      <c r="DT1239" s="2"/>
      <c r="DU1239" s="2"/>
      <c r="DV1239" s="2"/>
      <c r="DW1239" s="2"/>
      <c r="DX1239" s="2"/>
      <c r="DY1239" s="2"/>
      <c r="DZ1239" s="2"/>
      <c r="EA1239" s="2"/>
      <c r="EB1239" s="2"/>
      <c r="EC1239" s="2"/>
      <c r="ED1239" s="2"/>
      <c r="EE1239" s="2"/>
      <c r="EF1239" s="2"/>
      <c r="EG1239" s="2"/>
      <c r="EH1239" s="2"/>
      <c r="EI1239" s="2"/>
      <c r="EJ1239" s="2"/>
      <c r="EK1239" s="2"/>
      <c r="EL1239" s="2"/>
      <c r="EM1239" s="2"/>
      <c r="EN1239" s="2"/>
      <c r="EO1239" s="2"/>
      <c r="EP1239" s="2"/>
      <c r="EQ1239" s="2"/>
      <c r="ER1239" s="2"/>
      <c r="ES1239" s="2"/>
      <c r="ET1239" s="2"/>
      <c r="EU1239" s="2"/>
      <c r="EV1239" s="2"/>
      <c r="EW1239" s="2"/>
      <c r="EX1239" s="2"/>
      <c r="EY1239" s="2"/>
      <c r="EZ1239" s="2"/>
      <c r="FA1239" s="2"/>
      <c r="FB1239" s="2"/>
      <c r="FC1239" s="2"/>
      <c r="FD1239" s="2"/>
      <c r="FE1239" s="2"/>
      <c r="FF1239" s="2"/>
      <c r="FG1239" s="2"/>
      <c r="FH1239" s="2"/>
      <c r="FI1239" s="2"/>
      <c r="FJ1239" s="2"/>
      <c r="FK1239" s="2"/>
      <c r="FL1239" s="2"/>
      <c r="FM1239" s="2"/>
      <c r="FN1239" s="2"/>
      <c r="FO1239" s="2"/>
      <c r="FP1239" s="2"/>
      <c r="FQ1239" s="2"/>
      <c r="FR1239" s="2"/>
      <c r="FS1239" s="2"/>
      <c r="FT1239" s="2"/>
      <c r="FU1239" s="2"/>
      <c r="FV1239" s="2"/>
      <c r="FW1239" s="2"/>
      <c r="FX1239" s="2"/>
      <c r="FY1239" s="2"/>
      <c r="FZ1239" s="2"/>
      <c r="GA1239" s="2"/>
      <c r="GB1239" s="2"/>
      <c r="GC1239" s="2"/>
      <c r="GD1239" s="2"/>
      <c r="GE1239" s="2"/>
      <c r="GF1239" s="2"/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  <c r="GR1239" s="2"/>
      <c r="GS1239" s="2"/>
      <c r="GT1239" s="2"/>
      <c r="GU1239" s="2"/>
      <c r="GV1239" s="2"/>
      <c r="GW1239" s="2"/>
      <c r="GX1239" s="2"/>
      <c r="GY1239" s="2"/>
      <c r="GZ1239" s="2"/>
      <c r="HA1239" s="2"/>
      <c r="HB1239" s="2"/>
      <c r="HC1239" s="2"/>
      <c r="HD1239" s="2"/>
      <c r="HE1239" s="2"/>
      <c r="HF1239" s="2"/>
      <c r="HG1239" s="2"/>
      <c r="HH1239" s="2"/>
      <c r="HI1239" s="2"/>
      <c r="HJ1239" s="2"/>
      <c r="HK1239" s="2"/>
      <c r="HL1239" s="2"/>
      <c r="HM1239" s="2"/>
      <c r="HN1239" s="2"/>
      <c r="HO1239" s="2"/>
      <c r="HP1239" s="2"/>
      <c r="HQ1239" s="2"/>
      <c r="HR1239" s="2"/>
      <c r="HS1239" s="2"/>
      <c r="HT1239" s="2"/>
      <c r="HU1239" s="2"/>
      <c r="HV1239" s="2"/>
      <c r="HW1239" s="2"/>
      <c r="HX1239" s="2"/>
      <c r="HY1239" s="2"/>
      <c r="HZ1239" s="2"/>
      <c r="IA1239" s="2"/>
      <c r="IB1239" s="2"/>
      <c r="IC1239" s="2"/>
      <c r="ID1239" s="2"/>
      <c r="IE1239" s="2"/>
      <c r="IF1239" s="2"/>
      <c r="IG1239" s="2"/>
      <c r="IH1239" s="2"/>
      <c r="II1239" s="2"/>
      <c r="IJ1239" s="2"/>
      <c r="IK1239" s="2"/>
      <c r="IL1239" s="2"/>
      <c r="IM1239" s="2"/>
      <c r="IN1239" s="2"/>
      <c r="IO1239" s="2"/>
      <c r="IP1239" s="2"/>
      <c r="IQ1239" s="2"/>
      <c r="IR1239" s="2"/>
      <c r="IS1239" s="2"/>
    </row>
    <row r="1240" spans="1:253" s="10" customFormat="1" ht="33" hidden="1" thickTop="1" thickBot="1" x14ac:dyDescent="0.3">
      <c r="A1240" s="118"/>
      <c r="B1240" s="118"/>
      <c r="C1240" s="118"/>
      <c r="D1240" s="931"/>
      <c r="E1240" s="192"/>
      <c r="F1240" s="223">
        <v>412000</v>
      </c>
      <c r="G1240" s="223"/>
      <c r="H1240" s="1447" t="s">
        <v>1426</v>
      </c>
      <c r="I1240" s="1996">
        <v>880000</v>
      </c>
      <c r="J1240" s="1996">
        <v>305773.82</v>
      </c>
      <c r="K1240" s="1215">
        <f t="shared" si="160"/>
        <v>34.747025000000001</v>
      </c>
      <c r="L1240" s="1708">
        <v>0</v>
      </c>
      <c r="M1240" s="1708">
        <v>0</v>
      </c>
      <c r="N1240" s="1215"/>
      <c r="O1240" s="1954">
        <f t="shared" si="162"/>
        <v>880000</v>
      </c>
      <c r="P1240" s="1954">
        <f>J1240+M1240</f>
        <v>305773.82</v>
      </c>
      <c r="Q1240" s="1215">
        <f t="shared" si="161"/>
        <v>34.747025000000001</v>
      </c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  <c r="DE1240" s="2"/>
      <c r="DF1240" s="2"/>
      <c r="DG1240" s="2"/>
      <c r="DH1240" s="2"/>
      <c r="DI1240" s="2"/>
      <c r="DJ1240" s="2"/>
      <c r="DK1240" s="2"/>
      <c r="DL1240" s="2"/>
      <c r="DM1240" s="2"/>
      <c r="DN1240" s="2"/>
      <c r="DO1240" s="2"/>
      <c r="DP1240" s="2"/>
      <c r="DQ1240" s="2"/>
      <c r="DR1240" s="2"/>
      <c r="DS1240" s="2"/>
      <c r="DT1240" s="2"/>
      <c r="DU1240" s="2"/>
      <c r="DV1240" s="2"/>
      <c r="DW1240" s="2"/>
      <c r="DX1240" s="2"/>
      <c r="DY1240" s="2"/>
      <c r="DZ1240" s="2"/>
      <c r="EA1240" s="2"/>
      <c r="EB1240" s="2"/>
      <c r="EC1240" s="2"/>
      <c r="ED1240" s="2"/>
      <c r="EE1240" s="2"/>
      <c r="EF1240" s="2"/>
      <c r="EG1240" s="2"/>
      <c r="EH1240" s="2"/>
      <c r="EI1240" s="2"/>
      <c r="EJ1240" s="2"/>
      <c r="EK1240" s="2"/>
      <c r="EL1240" s="2"/>
      <c r="EM1240" s="2"/>
      <c r="EN1240" s="2"/>
      <c r="EO1240" s="2"/>
      <c r="EP1240" s="2"/>
      <c r="EQ1240" s="2"/>
      <c r="ER1240" s="2"/>
      <c r="ES1240" s="2"/>
      <c r="ET1240" s="2"/>
      <c r="EU1240" s="2"/>
      <c r="EV1240" s="2"/>
      <c r="EW1240" s="2"/>
      <c r="EX1240" s="2"/>
      <c r="EY1240" s="2"/>
      <c r="EZ1240" s="2"/>
      <c r="FA1240" s="2"/>
      <c r="FB1240" s="2"/>
      <c r="FC1240" s="2"/>
      <c r="FD1240" s="2"/>
      <c r="FE1240" s="2"/>
      <c r="FF1240" s="2"/>
      <c r="FG1240" s="2"/>
      <c r="FH1240" s="2"/>
      <c r="FI1240" s="2"/>
      <c r="FJ1240" s="2"/>
      <c r="FK1240" s="2"/>
      <c r="FL1240" s="2"/>
      <c r="FM1240" s="2"/>
      <c r="FN1240" s="2"/>
      <c r="FO1240" s="2"/>
      <c r="FP1240" s="2"/>
      <c r="FQ1240" s="2"/>
      <c r="FR1240" s="2"/>
      <c r="FS1240" s="2"/>
      <c r="FT1240" s="2"/>
      <c r="FU1240" s="2"/>
      <c r="FV1240" s="2"/>
      <c r="FW1240" s="2"/>
      <c r="FX1240" s="2"/>
      <c r="FY1240" s="2"/>
      <c r="FZ1240" s="2"/>
      <c r="GA1240" s="2"/>
      <c r="GB1240" s="2"/>
      <c r="GC1240" s="2"/>
      <c r="GD1240" s="2"/>
      <c r="GE1240" s="2"/>
      <c r="GF1240" s="2"/>
      <c r="GG1240" s="2"/>
      <c r="GH1240" s="2"/>
      <c r="GI1240" s="2"/>
      <c r="GJ1240" s="2"/>
      <c r="GK1240" s="2"/>
      <c r="GL1240" s="2"/>
      <c r="GM1240" s="2"/>
      <c r="GN1240" s="2"/>
      <c r="GO1240" s="2"/>
      <c r="GP1240" s="2"/>
      <c r="GQ1240" s="2"/>
      <c r="GR1240" s="2"/>
      <c r="GS1240" s="2"/>
      <c r="GT1240" s="2"/>
      <c r="GU1240" s="2"/>
      <c r="GV1240" s="2"/>
      <c r="GW1240" s="2"/>
      <c r="GX1240" s="2"/>
      <c r="GY1240" s="2"/>
      <c r="GZ1240" s="2"/>
      <c r="HA1240" s="2"/>
      <c r="HB1240" s="2"/>
      <c r="HC1240" s="2"/>
      <c r="HD1240" s="2"/>
      <c r="HE1240" s="2"/>
      <c r="HF1240" s="2"/>
      <c r="HG1240" s="2"/>
      <c r="HH1240" s="2"/>
      <c r="HI1240" s="2"/>
      <c r="HJ1240" s="2"/>
      <c r="HK1240" s="2"/>
      <c r="HL1240" s="2"/>
      <c r="HM1240" s="2"/>
      <c r="HN1240" s="2"/>
      <c r="HO1240" s="2"/>
      <c r="HP1240" s="2"/>
      <c r="HQ1240" s="2"/>
      <c r="HR1240" s="2"/>
      <c r="HS1240" s="2"/>
      <c r="HT1240" s="2"/>
      <c r="HU1240" s="2"/>
      <c r="HV1240" s="2"/>
      <c r="HW1240" s="2"/>
      <c r="HX1240" s="2"/>
      <c r="HY1240" s="2"/>
      <c r="HZ1240" s="2"/>
      <c r="IA1240" s="2"/>
      <c r="IB1240" s="2"/>
      <c r="IC1240" s="2"/>
      <c r="ID1240" s="2"/>
      <c r="IE1240" s="2"/>
      <c r="IF1240" s="2"/>
      <c r="IG1240" s="2"/>
      <c r="IH1240" s="2"/>
      <c r="II1240" s="2"/>
      <c r="IJ1240" s="2"/>
      <c r="IK1240" s="2"/>
      <c r="IL1240" s="2"/>
      <c r="IM1240" s="2"/>
      <c r="IN1240" s="2"/>
      <c r="IO1240" s="2"/>
      <c r="IP1240" s="2"/>
      <c r="IQ1240" s="2"/>
      <c r="IR1240" s="2"/>
      <c r="IS1240" s="2"/>
    </row>
    <row r="1241" spans="1:253" s="10" customFormat="1" ht="17.25" thickTop="1" thickBot="1" x14ac:dyDescent="0.3">
      <c r="A1241" s="118"/>
      <c r="B1241" s="118"/>
      <c r="C1241" s="118"/>
      <c r="D1241" s="931"/>
      <c r="E1241" s="192">
        <v>194</v>
      </c>
      <c r="F1241" s="193">
        <v>413</v>
      </c>
      <c r="G1241" s="193"/>
      <c r="H1241" s="1664" t="s">
        <v>1506</v>
      </c>
      <c r="I1241" s="2110">
        <v>20000</v>
      </c>
      <c r="J1241" s="2110">
        <v>9784</v>
      </c>
      <c r="K1241" s="1215">
        <f t="shared" si="160"/>
        <v>48.92</v>
      </c>
      <c r="L1241" s="1739">
        <v>20000</v>
      </c>
      <c r="M1241" s="1739">
        <v>0</v>
      </c>
      <c r="N1241" s="1215">
        <f>M1241/L1241*100</f>
        <v>0</v>
      </c>
      <c r="O1241" s="2090">
        <f t="shared" si="162"/>
        <v>40000</v>
      </c>
      <c r="P1241" s="2090">
        <f>J1241+M1241</f>
        <v>9784</v>
      </c>
      <c r="Q1241" s="1215">
        <f t="shared" si="161"/>
        <v>24.46</v>
      </c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  <c r="DE1241" s="2"/>
      <c r="DF1241" s="2"/>
      <c r="DG1241" s="2"/>
      <c r="DH1241" s="2"/>
      <c r="DI1241" s="2"/>
      <c r="DJ1241" s="2"/>
      <c r="DK1241" s="2"/>
      <c r="DL1241" s="2"/>
      <c r="DM1241" s="2"/>
      <c r="DN1241" s="2"/>
      <c r="DO1241" s="2"/>
      <c r="DP1241" s="2"/>
      <c r="DQ1241" s="2"/>
      <c r="DR1241" s="2"/>
      <c r="DS1241" s="2"/>
      <c r="DT1241" s="2"/>
      <c r="DU1241" s="2"/>
      <c r="DV1241" s="2"/>
      <c r="DW1241" s="2"/>
      <c r="DX1241" s="2"/>
      <c r="DY1241" s="2"/>
      <c r="DZ1241" s="2"/>
      <c r="EA1241" s="2"/>
      <c r="EB1241" s="2"/>
      <c r="EC1241" s="2"/>
      <c r="ED1241" s="2"/>
      <c r="EE1241" s="2"/>
      <c r="EF1241" s="2"/>
      <c r="EG1241" s="2"/>
      <c r="EH1241" s="2"/>
      <c r="EI1241" s="2"/>
      <c r="EJ1241" s="2"/>
      <c r="EK1241" s="2"/>
      <c r="EL1241" s="2"/>
      <c r="EM1241" s="2"/>
      <c r="EN1241" s="2"/>
      <c r="EO1241" s="2"/>
      <c r="EP1241" s="2"/>
      <c r="EQ1241" s="2"/>
      <c r="ER1241" s="2"/>
      <c r="ES1241" s="2"/>
      <c r="ET1241" s="2"/>
      <c r="EU1241" s="2"/>
      <c r="EV1241" s="2"/>
      <c r="EW1241" s="2"/>
      <c r="EX1241" s="2"/>
      <c r="EY1241" s="2"/>
      <c r="EZ1241" s="2"/>
      <c r="FA1241" s="2"/>
      <c r="FB1241" s="2"/>
      <c r="FC1241" s="2"/>
      <c r="FD1241" s="2"/>
      <c r="FE1241" s="2"/>
      <c r="FF1241" s="2"/>
      <c r="FG1241" s="2"/>
      <c r="FH1241" s="2"/>
      <c r="FI1241" s="2"/>
      <c r="FJ1241" s="2"/>
      <c r="FK1241" s="2"/>
      <c r="FL1241" s="2"/>
      <c r="FM1241" s="2"/>
      <c r="FN1241" s="2"/>
      <c r="FO1241" s="2"/>
      <c r="FP1241" s="2"/>
      <c r="FQ1241" s="2"/>
      <c r="FR1241" s="2"/>
      <c r="FS1241" s="2"/>
      <c r="FT1241" s="2"/>
      <c r="FU1241" s="2"/>
      <c r="FV1241" s="2"/>
      <c r="FW1241" s="2"/>
      <c r="FX1241" s="2"/>
      <c r="FY1241" s="2"/>
      <c r="FZ1241" s="2"/>
      <c r="GA1241" s="2"/>
      <c r="GB1241" s="2"/>
      <c r="GC1241" s="2"/>
      <c r="GD1241" s="2"/>
      <c r="GE1241" s="2"/>
      <c r="GF1241" s="2"/>
      <c r="GG1241" s="2"/>
      <c r="GH1241" s="2"/>
      <c r="GI1241" s="2"/>
      <c r="GJ1241" s="2"/>
      <c r="GK1241" s="2"/>
      <c r="GL1241" s="2"/>
      <c r="GM1241" s="2"/>
      <c r="GN1241" s="2"/>
      <c r="GO1241" s="2"/>
      <c r="GP1241" s="2"/>
      <c r="GQ1241" s="2"/>
      <c r="GR1241" s="2"/>
      <c r="GS1241" s="2"/>
      <c r="GT1241" s="2"/>
      <c r="GU1241" s="2"/>
      <c r="GV1241" s="2"/>
      <c r="GW1241" s="2"/>
      <c r="GX1241" s="2"/>
      <c r="GY1241" s="2"/>
      <c r="GZ1241" s="2"/>
      <c r="HA1241" s="2"/>
      <c r="HB1241" s="2"/>
      <c r="HC1241" s="2"/>
      <c r="HD1241" s="2"/>
      <c r="HE1241" s="2"/>
      <c r="HF1241" s="2"/>
      <c r="HG1241" s="2"/>
      <c r="HH1241" s="2"/>
      <c r="HI1241" s="2"/>
      <c r="HJ1241" s="2"/>
      <c r="HK1241" s="2"/>
      <c r="HL1241" s="2"/>
      <c r="HM1241" s="2"/>
      <c r="HN1241" s="2"/>
      <c r="HO1241" s="2"/>
      <c r="HP1241" s="2"/>
      <c r="HQ1241" s="2"/>
      <c r="HR1241" s="2"/>
      <c r="HS1241" s="2"/>
      <c r="HT1241" s="2"/>
      <c r="HU1241" s="2"/>
      <c r="HV1241" s="2"/>
      <c r="HW1241" s="2"/>
      <c r="HX1241" s="2"/>
      <c r="HY1241" s="2"/>
      <c r="HZ1241" s="2"/>
      <c r="IA1241" s="2"/>
      <c r="IB1241" s="2"/>
      <c r="IC1241" s="2"/>
      <c r="ID1241" s="2"/>
      <c r="IE1241" s="2"/>
      <c r="IF1241" s="2"/>
      <c r="IG1241" s="2"/>
      <c r="IH1241" s="2"/>
      <c r="II1241" s="2"/>
      <c r="IJ1241" s="2"/>
      <c r="IK1241" s="2"/>
      <c r="IL1241" s="2"/>
      <c r="IM1241" s="2"/>
      <c r="IN1241" s="2"/>
      <c r="IO1241" s="2"/>
      <c r="IP1241" s="2"/>
      <c r="IQ1241" s="2"/>
      <c r="IR1241" s="2"/>
      <c r="IS1241" s="2"/>
    </row>
    <row r="1242" spans="1:253" s="10" customFormat="1" ht="21" customHeight="1" thickTop="1" thickBot="1" x14ac:dyDescent="0.3">
      <c r="A1242" s="118"/>
      <c r="B1242" s="118"/>
      <c r="C1242" s="118"/>
      <c r="D1242" s="931"/>
      <c r="E1242" s="192">
        <v>195</v>
      </c>
      <c r="F1242" s="193">
        <v>414</v>
      </c>
      <c r="G1242" s="193"/>
      <c r="H1242" s="1664" t="s">
        <v>1519</v>
      </c>
      <c r="I1242" s="2110">
        <v>70000</v>
      </c>
      <c r="J1242" s="2110">
        <v>0</v>
      </c>
      <c r="K1242" s="1215">
        <f t="shared" si="160"/>
        <v>0</v>
      </c>
      <c r="L1242" s="1739">
        <v>40000</v>
      </c>
      <c r="M1242" s="1739">
        <v>0</v>
      </c>
      <c r="N1242" s="1215"/>
      <c r="O1242" s="1937">
        <f t="shared" si="162"/>
        <v>110000</v>
      </c>
      <c r="P1242" s="1937">
        <f t="shared" si="163"/>
        <v>0</v>
      </c>
      <c r="Q1242" s="1215">
        <f t="shared" si="161"/>
        <v>0</v>
      </c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  <c r="DE1242" s="2"/>
      <c r="DF1242" s="2"/>
      <c r="DG1242" s="2"/>
      <c r="DH1242" s="2"/>
      <c r="DI1242" s="2"/>
      <c r="DJ1242" s="2"/>
      <c r="DK1242" s="2"/>
      <c r="DL1242" s="2"/>
      <c r="DM1242" s="2"/>
      <c r="DN1242" s="2"/>
      <c r="DO1242" s="2"/>
      <c r="DP1242" s="2"/>
      <c r="DQ1242" s="2"/>
      <c r="DR1242" s="2"/>
      <c r="DS1242" s="2"/>
      <c r="DT1242" s="2"/>
      <c r="DU1242" s="2"/>
      <c r="DV1242" s="2"/>
      <c r="DW1242" s="2"/>
      <c r="DX1242" s="2"/>
      <c r="DY1242" s="2"/>
      <c r="DZ1242" s="2"/>
      <c r="EA1242" s="2"/>
      <c r="EB1242" s="2"/>
      <c r="EC1242" s="2"/>
      <c r="ED1242" s="2"/>
      <c r="EE1242" s="2"/>
      <c r="EF1242" s="2"/>
      <c r="EG1242" s="2"/>
      <c r="EH1242" s="2"/>
      <c r="EI1242" s="2"/>
      <c r="EJ1242" s="2"/>
      <c r="EK1242" s="2"/>
      <c r="EL1242" s="2"/>
      <c r="EM1242" s="2"/>
      <c r="EN1242" s="2"/>
      <c r="EO1242" s="2"/>
      <c r="EP1242" s="2"/>
      <c r="EQ1242" s="2"/>
      <c r="ER1242" s="2"/>
      <c r="ES1242" s="2"/>
      <c r="ET1242" s="2"/>
      <c r="EU1242" s="2"/>
      <c r="EV1242" s="2"/>
      <c r="EW1242" s="2"/>
      <c r="EX1242" s="2"/>
      <c r="EY1242" s="2"/>
      <c r="EZ1242" s="2"/>
      <c r="FA1242" s="2"/>
      <c r="FB1242" s="2"/>
      <c r="FC1242" s="2"/>
      <c r="FD1242" s="2"/>
      <c r="FE1242" s="2"/>
      <c r="FF1242" s="2"/>
      <c r="FG1242" s="2"/>
      <c r="FH1242" s="2"/>
      <c r="FI1242" s="2"/>
      <c r="FJ1242" s="2"/>
      <c r="FK1242" s="2"/>
      <c r="FL1242" s="2"/>
      <c r="FM1242" s="2"/>
      <c r="FN1242" s="2"/>
      <c r="FO1242" s="2"/>
      <c r="FP1242" s="2"/>
      <c r="FQ1242" s="2"/>
      <c r="FR1242" s="2"/>
      <c r="FS1242" s="2"/>
      <c r="FT1242" s="2"/>
      <c r="FU1242" s="2"/>
      <c r="FV1242" s="2"/>
      <c r="FW1242" s="2"/>
      <c r="FX1242" s="2"/>
      <c r="FY1242" s="2"/>
      <c r="FZ1242" s="2"/>
      <c r="GA1242" s="2"/>
      <c r="GB1242" s="2"/>
      <c r="GC1242" s="2"/>
      <c r="GD1242" s="2"/>
      <c r="GE1242" s="2"/>
      <c r="GF1242" s="2"/>
      <c r="GG1242" s="2"/>
      <c r="GH1242" s="2"/>
      <c r="GI1242" s="2"/>
      <c r="GJ1242" s="2"/>
      <c r="GK1242" s="2"/>
      <c r="GL1242" s="2"/>
      <c r="GM1242" s="2"/>
      <c r="GN1242" s="2"/>
      <c r="GO1242" s="2"/>
      <c r="GP1242" s="2"/>
      <c r="GQ1242" s="2"/>
      <c r="GR1242" s="2"/>
      <c r="GS1242" s="2"/>
      <c r="GT1242" s="2"/>
      <c r="GU1242" s="2"/>
      <c r="GV1242" s="2"/>
      <c r="GW1242" s="2"/>
      <c r="GX1242" s="2"/>
      <c r="GY1242" s="2"/>
      <c r="GZ1242" s="2"/>
      <c r="HA1242" s="2"/>
      <c r="HB1242" s="2"/>
      <c r="HC1242" s="2"/>
      <c r="HD1242" s="2"/>
      <c r="HE1242" s="2"/>
      <c r="HF1242" s="2"/>
      <c r="HG1242" s="2"/>
      <c r="HH1242" s="2"/>
      <c r="HI1242" s="2"/>
      <c r="HJ1242" s="2"/>
      <c r="HK1242" s="2"/>
      <c r="HL1242" s="2"/>
      <c r="HM1242" s="2"/>
      <c r="HN1242" s="2"/>
      <c r="HO1242" s="2"/>
      <c r="HP1242" s="2"/>
      <c r="HQ1242" s="2"/>
      <c r="HR1242" s="2"/>
      <c r="HS1242" s="2"/>
      <c r="HT1242" s="2"/>
      <c r="HU1242" s="2"/>
      <c r="HV1242" s="2"/>
      <c r="HW1242" s="2"/>
      <c r="HX1242" s="2"/>
      <c r="HY1242" s="2"/>
      <c r="HZ1242" s="2"/>
      <c r="IA1242" s="2"/>
      <c r="IB1242" s="2"/>
      <c r="IC1242" s="2"/>
      <c r="ID1242" s="2"/>
      <c r="IE1242" s="2"/>
      <c r="IF1242" s="2"/>
      <c r="IG1242" s="2"/>
      <c r="IH1242" s="2"/>
      <c r="II1242" s="2"/>
      <c r="IJ1242" s="2"/>
      <c r="IK1242" s="2"/>
      <c r="IL1242" s="2"/>
      <c r="IM1242" s="2"/>
      <c r="IN1242" s="2"/>
      <c r="IO1242" s="2"/>
      <c r="IP1242" s="2"/>
      <c r="IQ1242" s="2"/>
      <c r="IR1242" s="2"/>
      <c r="IS1242" s="2"/>
    </row>
    <row r="1243" spans="1:253" s="10" customFormat="1" ht="21" customHeight="1" thickTop="1" thickBot="1" x14ac:dyDescent="0.3">
      <c r="A1243" s="115"/>
      <c r="B1243" s="118"/>
      <c r="C1243" s="118"/>
      <c r="D1243" s="931"/>
      <c r="E1243" s="192">
        <v>196</v>
      </c>
      <c r="F1243" s="233">
        <v>416</v>
      </c>
      <c r="G1243" s="233"/>
      <c r="H1243" s="1568" t="s">
        <v>1490</v>
      </c>
      <c r="I1243" s="2119">
        <v>230000</v>
      </c>
      <c r="J1243" s="2119">
        <v>229984</v>
      </c>
      <c r="K1243" s="1215">
        <f t="shared" si="160"/>
        <v>99.993043478260873</v>
      </c>
      <c r="L1243" s="1746">
        <v>0</v>
      </c>
      <c r="M1243" s="1746">
        <v>0</v>
      </c>
      <c r="N1243" s="1215"/>
      <c r="O1243" s="1937">
        <f t="shared" si="162"/>
        <v>230000</v>
      </c>
      <c r="P1243" s="1937">
        <f t="shared" si="163"/>
        <v>229984</v>
      </c>
      <c r="Q1243" s="1215">
        <f t="shared" si="161"/>
        <v>99.993043478260873</v>
      </c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  <c r="DE1243" s="2"/>
      <c r="DF1243" s="2"/>
      <c r="DG1243" s="2"/>
      <c r="DH1243" s="2"/>
      <c r="DI1243" s="2"/>
      <c r="DJ1243" s="2"/>
      <c r="DK1243" s="2"/>
      <c r="DL1243" s="2"/>
      <c r="DM1243" s="2"/>
      <c r="DN1243" s="2"/>
      <c r="DO1243" s="2"/>
      <c r="DP1243" s="2"/>
      <c r="DQ1243" s="2"/>
      <c r="DR1243" s="2"/>
      <c r="DS1243" s="2"/>
      <c r="DT1243" s="2"/>
      <c r="DU1243" s="2"/>
      <c r="DV1243" s="2"/>
      <c r="DW1243" s="2"/>
      <c r="DX1243" s="2"/>
      <c r="DY1243" s="2"/>
      <c r="DZ1243" s="2"/>
      <c r="EA1243" s="2"/>
      <c r="EB1243" s="2"/>
      <c r="EC1243" s="2"/>
      <c r="ED1243" s="2"/>
      <c r="EE1243" s="2"/>
      <c r="EF1243" s="2"/>
      <c r="EG1243" s="2"/>
      <c r="EH1243" s="2"/>
      <c r="EI1243" s="2"/>
      <c r="EJ1243" s="2"/>
      <c r="EK1243" s="2"/>
      <c r="EL1243" s="2"/>
      <c r="EM1243" s="2"/>
      <c r="EN1243" s="2"/>
      <c r="EO1243" s="2"/>
      <c r="EP1243" s="2"/>
      <c r="EQ1243" s="2"/>
      <c r="ER1243" s="2"/>
      <c r="ES1243" s="2"/>
      <c r="ET1243" s="2"/>
      <c r="EU1243" s="2"/>
      <c r="EV1243" s="2"/>
      <c r="EW1243" s="2"/>
      <c r="EX1243" s="2"/>
      <c r="EY1243" s="2"/>
      <c r="EZ1243" s="2"/>
      <c r="FA1243" s="2"/>
      <c r="FB1243" s="2"/>
      <c r="FC1243" s="2"/>
      <c r="FD1243" s="2"/>
      <c r="FE1243" s="2"/>
      <c r="FF1243" s="2"/>
      <c r="FG1243" s="2"/>
      <c r="FH1243" s="2"/>
      <c r="FI1243" s="2"/>
      <c r="FJ1243" s="2"/>
      <c r="FK1243" s="2"/>
      <c r="FL1243" s="2"/>
      <c r="FM1243" s="2"/>
      <c r="FN1243" s="2"/>
      <c r="FO1243" s="2"/>
      <c r="FP1243" s="2"/>
      <c r="FQ1243" s="2"/>
      <c r="FR1243" s="2"/>
      <c r="FS1243" s="2"/>
      <c r="FT1243" s="2"/>
      <c r="FU1243" s="2"/>
      <c r="FV1243" s="2"/>
      <c r="FW1243" s="2"/>
      <c r="FX1243" s="2"/>
      <c r="FY1243" s="2"/>
      <c r="FZ1243" s="2"/>
      <c r="GA1243" s="2"/>
      <c r="GB1243" s="2"/>
      <c r="GC1243" s="2"/>
      <c r="GD1243" s="2"/>
      <c r="GE1243" s="2"/>
      <c r="GF1243" s="2"/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/>
      <c r="GR1243" s="2"/>
      <c r="GS1243" s="2"/>
      <c r="GT1243" s="2"/>
      <c r="GU1243" s="2"/>
      <c r="GV1243" s="2"/>
      <c r="GW1243" s="2"/>
      <c r="GX1243" s="2"/>
      <c r="GY1243" s="2"/>
      <c r="GZ1243" s="2"/>
      <c r="HA1243" s="2"/>
      <c r="HB1243" s="2"/>
      <c r="HC1243" s="2"/>
      <c r="HD1243" s="2"/>
      <c r="HE1243" s="2"/>
      <c r="HF1243" s="2"/>
      <c r="HG1243" s="2"/>
      <c r="HH1243" s="2"/>
      <c r="HI1243" s="2"/>
      <c r="HJ1243" s="2"/>
      <c r="HK1243" s="2"/>
      <c r="HL1243" s="2"/>
      <c r="HM1243" s="2"/>
      <c r="HN1243" s="2"/>
      <c r="HO1243" s="2"/>
      <c r="HP1243" s="2"/>
      <c r="HQ1243" s="2"/>
      <c r="HR1243" s="2"/>
      <c r="HS1243" s="2"/>
      <c r="HT1243" s="2"/>
      <c r="HU1243" s="2"/>
      <c r="HV1243" s="2"/>
      <c r="HW1243" s="2"/>
      <c r="HX1243" s="2"/>
      <c r="HY1243" s="2"/>
      <c r="HZ1243" s="2"/>
      <c r="IA1243" s="2"/>
      <c r="IB1243" s="2"/>
      <c r="IC1243" s="2"/>
      <c r="ID1243" s="2"/>
      <c r="IE1243" s="2"/>
      <c r="IF1243" s="2"/>
      <c r="IG1243" s="2"/>
      <c r="IH1243" s="2"/>
      <c r="II1243" s="2"/>
      <c r="IJ1243" s="2"/>
      <c r="IK1243" s="2"/>
      <c r="IL1243" s="2"/>
      <c r="IM1243" s="2"/>
      <c r="IN1243" s="2"/>
      <c r="IO1243" s="2"/>
      <c r="IP1243" s="2"/>
      <c r="IQ1243" s="2"/>
      <c r="IR1243" s="2"/>
      <c r="IS1243" s="2"/>
    </row>
    <row r="1244" spans="1:253" s="10" customFormat="1" ht="17.25" customHeight="1" thickTop="1" thickBot="1" x14ac:dyDescent="0.3">
      <c r="A1244" s="171"/>
      <c r="B1244" s="115"/>
      <c r="C1244" s="115"/>
      <c r="D1244" s="609"/>
      <c r="E1244" s="183">
        <v>197</v>
      </c>
      <c r="F1244" s="234">
        <v>421</v>
      </c>
      <c r="G1244" s="234"/>
      <c r="H1244" s="1479" t="s">
        <v>1376</v>
      </c>
      <c r="I1244" s="1927">
        <v>3327000</v>
      </c>
      <c r="J1244" s="1927">
        <v>2889484</v>
      </c>
      <c r="K1244" s="1215">
        <f t="shared" si="160"/>
        <v>86.849534114818155</v>
      </c>
      <c r="L1244" s="1697">
        <v>313000</v>
      </c>
      <c r="M1244" s="2317">
        <v>45000</v>
      </c>
      <c r="N1244" s="1187">
        <f t="shared" ref="N1244:N1257" si="164">M1244/L1244*100</f>
        <v>14.376996805111823</v>
      </c>
      <c r="O1244" s="2001">
        <f t="shared" si="162"/>
        <v>3640000</v>
      </c>
      <c r="P1244" s="2001">
        <f t="shared" si="163"/>
        <v>2934484</v>
      </c>
      <c r="Q1244" s="1215">
        <f t="shared" si="161"/>
        <v>80.617692307692309</v>
      </c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  <c r="DE1244" s="2"/>
      <c r="DF1244" s="2"/>
      <c r="DG1244" s="2"/>
      <c r="DH1244" s="2"/>
      <c r="DI1244" s="2"/>
      <c r="DJ1244" s="2"/>
      <c r="DK1244" s="2"/>
      <c r="DL1244" s="2"/>
      <c r="DM1244" s="2"/>
      <c r="DN1244" s="2"/>
      <c r="DO1244" s="2"/>
      <c r="DP1244" s="2"/>
      <c r="DQ1244" s="2"/>
      <c r="DR1244" s="2"/>
      <c r="DS1244" s="2"/>
      <c r="DT1244" s="2"/>
      <c r="DU1244" s="2"/>
      <c r="DV1244" s="2"/>
      <c r="DW1244" s="2"/>
      <c r="DX1244" s="2"/>
      <c r="DY1244" s="2"/>
      <c r="DZ1244" s="2"/>
      <c r="EA1244" s="2"/>
      <c r="EB1244" s="2"/>
      <c r="EC1244" s="2"/>
      <c r="ED1244" s="2"/>
      <c r="EE1244" s="2"/>
      <c r="EF1244" s="2"/>
      <c r="EG1244" s="2"/>
      <c r="EH1244" s="2"/>
      <c r="EI1244" s="2"/>
      <c r="EJ1244" s="2"/>
      <c r="EK1244" s="2"/>
      <c r="EL1244" s="2"/>
      <c r="EM1244" s="2"/>
      <c r="EN1244" s="2"/>
      <c r="EO1244" s="2"/>
      <c r="EP1244" s="2"/>
      <c r="EQ1244" s="2"/>
      <c r="ER1244" s="2"/>
      <c r="ES1244" s="2"/>
      <c r="ET1244" s="2"/>
      <c r="EU1244" s="2"/>
      <c r="EV1244" s="2"/>
      <c r="EW1244" s="2"/>
      <c r="EX1244" s="2"/>
      <c r="EY1244" s="2"/>
      <c r="EZ1244" s="2"/>
      <c r="FA1244" s="2"/>
      <c r="FB1244" s="2"/>
      <c r="FC1244" s="2"/>
      <c r="FD1244" s="2"/>
      <c r="FE1244" s="2"/>
      <c r="FF1244" s="2"/>
      <c r="FG1244" s="2"/>
      <c r="FH1244" s="2"/>
      <c r="FI1244" s="2"/>
      <c r="FJ1244" s="2"/>
      <c r="FK1244" s="2"/>
      <c r="FL1244" s="2"/>
      <c r="FM1244" s="2"/>
      <c r="FN1244" s="2"/>
      <c r="FO1244" s="2"/>
      <c r="FP1244" s="2"/>
      <c r="FQ1244" s="2"/>
      <c r="FR1244" s="2"/>
      <c r="FS1244" s="2"/>
      <c r="FT1244" s="2"/>
      <c r="FU1244" s="2"/>
      <c r="FV1244" s="2"/>
      <c r="FW1244" s="2"/>
      <c r="FX1244" s="2"/>
      <c r="FY1244" s="2"/>
      <c r="FZ1244" s="2"/>
      <c r="GA1244" s="2"/>
      <c r="GB1244" s="2"/>
      <c r="GC1244" s="2"/>
      <c r="GD1244" s="2"/>
      <c r="GE1244" s="2"/>
      <c r="GF1244" s="2"/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  <c r="GR1244" s="2"/>
      <c r="GS1244" s="2"/>
      <c r="GT1244" s="2"/>
      <c r="GU1244" s="2"/>
      <c r="GV1244" s="2"/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/>
      <c r="HN1244" s="2"/>
      <c r="HO1244" s="2"/>
      <c r="HP1244" s="2"/>
      <c r="HQ1244" s="2"/>
      <c r="HR1244" s="2"/>
      <c r="HS1244" s="2"/>
      <c r="HT1244" s="2"/>
      <c r="HU1244" s="2"/>
      <c r="HV1244" s="2"/>
      <c r="HW1244" s="2"/>
      <c r="HX1244" s="2"/>
      <c r="HY1244" s="2"/>
      <c r="HZ1244" s="2"/>
      <c r="IA1244" s="2"/>
      <c r="IB1244" s="2"/>
      <c r="IC1244" s="2"/>
      <c r="ID1244" s="2"/>
      <c r="IE1244" s="2"/>
      <c r="IF1244" s="2"/>
      <c r="IG1244" s="2"/>
      <c r="IH1244" s="2"/>
      <c r="II1244" s="2"/>
      <c r="IJ1244" s="2"/>
      <c r="IK1244" s="2"/>
      <c r="IL1244" s="2"/>
      <c r="IM1244" s="2"/>
      <c r="IN1244" s="2"/>
      <c r="IO1244" s="2"/>
      <c r="IP1244" s="2"/>
      <c r="IQ1244" s="2"/>
      <c r="IR1244" s="2"/>
      <c r="IS1244" s="2"/>
    </row>
    <row r="1245" spans="1:253" s="10" customFormat="1" ht="17.25" hidden="1" customHeight="1" thickTop="1" thickBot="1" x14ac:dyDescent="0.3">
      <c r="A1245" s="130"/>
      <c r="B1245" s="171"/>
      <c r="C1245" s="171"/>
      <c r="D1245" s="569"/>
      <c r="E1245" s="186"/>
      <c r="F1245" s="225">
        <v>421100</v>
      </c>
      <c r="G1245" s="225"/>
      <c r="H1245" s="1486" t="s">
        <v>1397</v>
      </c>
      <c r="I1245" s="1942">
        <v>40000</v>
      </c>
      <c r="J1245" s="1942">
        <v>20000</v>
      </c>
      <c r="K1245" s="1215">
        <f t="shared" si="160"/>
        <v>50</v>
      </c>
      <c r="L1245" s="1700">
        <v>50000</v>
      </c>
      <c r="M1245" s="1700">
        <v>11000</v>
      </c>
      <c r="N1245" s="1192">
        <f t="shared" si="164"/>
        <v>22</v>
      </c>
      <c r="O1245" s="1936">
        <f t="shared" si="162"/>
        <v>90000</v>
      </c>
      <c r="P1245" s="1936">
        <f t="shared" si="163"/>
        <v>31000</v>
      </c>
      <c r="Q1245" s="1215">
        <f t="shared" si="161"/>
        <v>34.444444444444443</v>
      </c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2"/>
      <c r="DH1245" s="2"/>
      <c r="DI1245" s="2"/>
      <c r="DJ1245" s="2"/>
      <c r="DK1245" s="2"/>
      <c r="DL1245" s="2"/>
      <c r="DM1245" s="2"/>
      <c r="DN1245" s="2"/>
      <c r="DO1245" s="2"/>
      <c r="DP1245" s="2"/>
      <c r="DQ1245" s="2"/>
      <c r="DR1245" s="2"/>
      <c r="DS1245" s="2"/>
      <c r="DT1245" s="2"/>
      <c r="DU1245" s="2"/>
      <c r="DV1245" s="2"/>
      <c r="DW1245" s="2"/>
      <c r="DX1245" s="2"/>
      <c r="DY1245" s="2"/>
      <c r="DZ1245" s="2"/>
      <c r="EA1245" s="2"/>
      <c r="EB1245" s="2"/>
      <c r="EC1245" s="2"/>
      <c r="ED1245" s="2"/>
      <c r="EE1245" s="2"/>
      <c r="EF1245" s="2"/>
      <c r="EG1245" s="2"/>
      <c r="EH1245" s="2"/>
      <c r="EI1245" s="2"/>
      <c r="EJ1245" s="2"/>
      <c r="EK1245" s="2"/>
      <c r="EL1245" s="2"/>
      <c r="EM1245" s="2"/>
      <c r="EN1245" s="2"/>
      <c r="EO1245" s="2"/>
      <c r="EP1245" s="2"/>
      <c r="EQ1245" s="2"/>
      <c r="ER1245" s="2"/>
      <c r="ES1245" s="2"/>
      <c r="ET1245" s="2"/>
      <c r="EU1245" s="2"/>
      <c r="EV1245" s="2"/>
      <c r="EW1245" s="2"/>
      <c r="EX1245" s="2"/>
      <c r="EY1245" s="2"/>
      <c r="EZ1245" s="2"/>
      <c r="FA1245" s="2"/>
      <c r="FB1245" s="2"/>
      <c r="FC1245" s="2"/>
      <c r="FD1245" s="2"/>
      <c r="FE1245" s="2"/>
      <c r="FF1245" s="2"/>
      <c r="FG1245" s="2"/>
      <c r="FH1245" s="2"/>
      <c r="FI1245" s="2"/>
      <c r="FJ1245" s="2"/>
      <c r="FK1245" s="2"/>
      <c r="FL1245" s="2"/>
      <c r="FM1245" s="2"/>
      <c r="FN1245" s="2"/>
      <c r="FO1245" s="2"/>
      <c r="FP1245" s="2"/>
      <c r="FQ1245" s="2"/>
      <c r="FR1245" s="2"/>
      <c r="FS1245" s="2"/>
      <c r="FT1245" s="2"/>
      <c r="FU1245" s="2"/>
      <c r="FV1245" s="2"/>
      <c r="FW1245" s="2"/>
      <c r="FX1245" s="2"/>
      <c r="FY1245" s="2"/>
      <c r="FZ1245" s="2"/>
      <c r="GA1245" s="2"/>
      <c r="GB1245" s="2"/>
      <c r="GC1245" s="2"/>
      <c r="GD1245" s="2"/>
      <c r="GE1245" s="2"/>
      <c r="GF1245" s="2"/>
      <c r="GG1245" s="2"/>
      <c r="GH1245" s="2"/>
      <c r="GI1245" s="2"/>
      <c r="GJ1245" s="2"/>
      <c r="GK1245" s="2"/>
      <c r="GL1245" s="2"/>
      <c r="GM1245" s="2"/>
      <c r="GN1245" s="2"/>
      <c r="GO1245" s="2"/>
      <c r="GP1245" s="2"/>
      <c r="GQ1245" s="2"/>
      <c r="GR1245" s="2"/>
      <c r="GS1245" s="2"/>
      <c r="GT1245" s="2"/>
      <c r="GU1245" s="2"/>
      <c r="GV1245" s="2"/>
      <c r="GW1245" s="2"/>
      <c r="GX1245" s="2"/>
      <c r="GY1245" s="2"/>
      <c r="GZ1245" s="2"/>
      <c r="HA1245" s="2"/>
      <c r="HB1245" s="2"/>
      <c r="HC1245" s="2"/>
      <c r="HD1245" s="2"/>
      <c r="HE1245" s="2"/>
      <c r="HF1245" s="2"/>
      <c r="HG1245" s="2"/>
      <c r="HH1245" s="2"/>
      <c r="HI1245" s="2"/>
      <c r="HJ1245" s="2"/>
      <c r="HK1245" s="2"/>
      <c r="HL1245" s="2"/>
      <c r="HM1245" s="2"/>
      <c r="HN1245" s="2"/>
      <c r="HO1245" s="2"/>
      <c r="HP1245" s="2"/>
      <c r="HQ1245" s="2"/>
      <c r="HR1245" s="2"/>
      <c r="HS1245" s="2"/>
      <c r="HT1245" s="2"/>
      <c r="HU1245" s="2"/>
      <c r="HV1245" s="2"/>
      <c r="HW1245" s="2"/>
      <c r="HX1245" s="2"/>
      <c r="HY1245" s="2"/>
      <c r="HZ1245" s="2"/>
      <c r="IA1245" s="2"/>
      <c r="IB1245" s="2"/>
      <c r="IC1245" s="2"/>
      <c r="ID1245" s="2"/>
      <c r="IE1245" s="2"/>
      <c r="IF1245" s="2"/>
      <c r="IG1245" s="2"/>
      <c r="IH1245" s="2"/>
      <c r="II1245" s="2"/>
      <c r="IJ1245" s="2"/>
      <c r="IK1245" s="2"/>
      <c r="IL1245" s="2"/>
      <c r="IM1245" s="2"/>
      <c r="IN1245" s="2"/>
      <c r="IO1245" s="2"/>
      <c r="IP1245" s="2"/>
      <c r="IQ1245" s="2"/>
      <c r="IR1245" s="2"/>
      <c r="IS1245" s="2"/>
    </row>
    <row r="1246" spans="1:253" s="10" customFormat="1" ht="17.25" hidden="1" customHeight="1" thickTop="1" thickBot="1" x14ac:dyDescent="0.3">
      <c r="A1246" s="130"/>
      <c r="B1246" s="130"/>
      <c r="C1246" s="130"/>
      <c r="D1246" s="502"/>
      <c r="E1246" s="190"/>
      <c r="F1246" s="191">
        <v>421200</v>
      </c>
      <c r="G1246" s="191"/>
      <c r="H1246" s="1476" t="s">
        <v>1427</v>
      </c>
      <c r="I1246" s="1939">
        <v>2150000</v>
      </c>
      <c r="J1246" s="1939">
        <v>1396520.12</v>
      </c>
      <c r="K1246" s="1215">
        <f t="shared" si="160"/>
        <v>64.954424186046523</v>
      </c>
      <c r="L1246" s="1699">
        <v>150000</v>
      </c>
      <c r="M1246" s="1699">
        <v>0</v>
      </c>
      <c r="N1246" s="1842">
        <f t="shared" si="164"/>
        <v>0</v>
      </c>
      <c r="O1246" s="1941">
        <f t="shared" si="162"/>
        <v>2300000</v>
      </c>
      <c r="P1246" s="1941">
        <f t="shared" si="163"/>
        <v>1396520.12</v>
      </c>
      <c r="Q1246" s="1215">
        <f t="shared" si="161"/>
        <v>60.718266086956532</v>
      </c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  <c r="DE1246" s="2"/>
      <c r="DF1246" s="2"/>
      <c r="DG1246" s="2"/>
      <c r="DH1246" s="2"/>
      <c r="DI1246" s="2"/>
      <c r="DJ1246" s="2"/>
      <c r="DK1246" s="2"/>
      <c r="DL1246" s="2"/>
      <c r="DM1246" s="2"/>
      <c r="DN1246" s="2"/>
      <c r="DO1246" s="2"/>
      <c r="DP1246" s="2"/>
      <c r="DQ1246" s="2"/>
      <c r="DR1246" s="2"/>
      <c r="DS1246" s="2"/>
      <c r="DT1246" s="2"/>
      <c r="DU1246" s="2"/>
      <c r="DV1246" s="2"/>
      <c r="DW1246" s="2"/>
      <c r="DX1246" s="2"/>
      <c r="DY1246" s="2"/>
      <c r="DZ1246" s="2"/>
      <c r="EA1246" s="2"/>
      <c r="EB1246" s="2"/>
      <c r="EC1246" s="2"/>
      <c r="ED1246" s="2"/>
      <c r="EE1246" s="2"/>
      <c r="EF1246" s="2"/>
      <c r="EG1246" s="2"/>
      <c r="EH1246" s="2"/>
      <c r="EI1246" s="2"/>
      <c r="EJ1246" s="2"/>
      <c r="EK1246" s="2"/>
      <c r="EL1246" s="2"/>
      <c r="EM1246" s="2"/>
      <c r="EN1246" s="2"/>
      <c r="EO1246" s="2"/>
      <c r="EP1246" s="2"/>
      <c r="EQ1246" s="2"/>
      <c r="ER1246" s="2"/>
      <c r="ES1246" s="2"/>
      <c r="ET1246" s="2"/>
      <c r="EU1246" s="2"/>
      <c r="EV1246" s="2"/>
      <c r="EW1246" s="2"/>
      <c r="EX1246" s="2"/>
      <c r="EY1246" s="2"/>
      <c r="EZ1246" s="2"/>
      <c r="FA1246" s="2"/>
      <c r="FB1246" s="2"/>
      <c r="FC1246" s="2"/>
      <c r="FD1246" s="2"/>
      <c r="FE1246" s="2"/>
      <c r="FF1246" s="2"/>
      <c r="FG1246" s="2"/>
      <c r="FH1246" s="2"/>
      <c r="FI1246" s="2"/>
      <c r="FJ1246" s="2"/>
      <c r="FK1246" s="2"/>
      <c r="FL1246" s="2"/>
      <c r="FM1246" s="2"/>
      <c r="FN1246" s="2"/>
      <c r="FO1246" s="2"/>
      <c r="FP1246" s="2"/>
      <c r="FQ1246" s="2"/>
      <c r="FR1246" s="2"/>
      <c r="FS1246" s="2"/>
      <c r="FT1246" s="2"/>
      <c r="FU1246" s="2"/>
      <c r="FV1246" s="2"/>
      <c r="FW1246" s="2"/>
      <c r="FX1246" s="2"/>
      <c r="FY1246" s="2"/>
      <c r="FZ1246" s="2"/>
      <c r="GA1246" s="2"/>
      <c r="GB1246" s="2"/>
      <c r="GC1246" s="2"/>
      <c r="GD1246" s="2"/>
      <c r="GE1246" s="2"/>
      <c r="GF1246" s="2"/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/>
      <c r="GR1246" s="2"/>
      <c r="GS1246" s="2"/>
      <c r="GT1246" s="2"/>
      <c r="GU1246" s="2"/>
      <c r="GV1246" s="2"/>
      <c r="GW1246" s="2"/>
      <c r="GX1246" s="2"/>
      <c r="GY1246" s="2"/>
      <c r="GZ1246" s="2"/>
      <c r="HA1246" s="2"/>
      <c r="HB1246" s="2"/>
      <c r="HC1246" s="2"/>
      <c r="HD1246" s="2"/>
      <c r="HE1246" s="2"/>
      <c r="HF1246" s="2"/>
      <c r="HG1246" s="2"/>
      <c r="HH1246" s="2"/>
      <c r="HI1246" s="2"/>
      <c r="HJ1246" s="2"/>
      <c r="HK1246" s="2"/>
      <c r="HL1246" s="2"/>
      <c r="HM1246" s="2"/>
      <c r="HN1246" s="2"/>
      <c r="HO1246" s="2"/>
      <c r="HP1246" s="2"/>
      <c r="HQ1246" s="2"/>
      <c r="HR1246" s="2"/>
      <c r="HS1246" s="2"/>
      <c r="HT1246" s="2"/>
      <c r="HU1246" s="2"/>
      <c r="HV1246" s="2"/>
      <c r="HW1246" s="2"/>
      <c r="HX1246" s="2"/>
      <c r="HY1246" s="2"/>
      <c r="HZ1246" s="2"/>
      <c r="IA1246" s="2"/>
      <c r="IB1246" s="2"/>
      <c r="IC1246" s="2"/>
      <c r="ID1246" s="2"/>
      <c r="IE1246" s="2"/>
      <c r="IF1246" s="2"/>
      <c r="IG1246" s="2"/>
      <c r="IH1246" s="2"/>
      <c r="II1246" s="2"/>
      <c r="IJ1246" s="2"/>
      <c r="IK1246" s="2"/>
      <c r="IL1246" s="2"/>
      <c r="IM1246" s="2"/>
      <c r="IN1246" s="2"/>
      <c r="IO1246" s="2"/>
      <c r="IP1246" s="2"/>
      <c r="IQ1246" s="2"/>
      <c r="IR1246" s="2"/>
      <c r="IS1246" s="2"/>
    </row>
    <row r="1247" spans="1:253" s="10" customFormat="1" ht="17.25" hidden="1" customHeight="1" thickTop="1" thickBot="1" x14ac:dyDescent="0.3">
      <c r="A1247" s="130"/>
      <c r="B1247" s="130"/>
      <c r="C1247" s="130"/>
      <c r="D1247" s="502"/>
      <c r="E1247" s="132"/>
      <c r="F1247" s="179">
        <v>421300</v>
      </c>
      <c r="G1247" s="179"/>
      <c r="H1247" s="1477" t="s">
        <v>1398</v>
      </c>
      <c r="I1247" s="1926">
        <v>900000</v>
      </c>
      <c r="J1247" s="1926">
        <v>578480</v>
      </c>
      <c r="K1247" s="1215">
        <f t="shared" si="160"/>
        <v>64.275555555555556</v>
      </c>
      <c r="L1247" s="1694">
        <v>10000</v>
      </c>
      <c r="M1247" s="1694">
        <v>0</v>
      </c>
      <c r="N1247" s="1842">
        <f t="shared" si="164"/>
        <v>0</v>
      </c>
      <c r="O1247" s="1940">
        <f t="shared" si="162"/>
        <v>910000</v>
      </c>
      <c r="P1247" s="1940">
        <f>J1247+M1247</f>
        <v>578480</v>
      </c>
      <c r="Q1247" s="1215">
        <f t="shared" si="161"/>
        <v>63.569230769230764</v>
      </c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  <c r="DE1247" s="2"/>
      <c r="DF1247" s="2"/>
      <c r="DG1247" s="2"/>
      <c r="DH1247" s="2"/>
      <c r="DI1247" s="2"/>
      <c r="DJ1247" s="2"/>
      <c r="DK1247" s="2"/>
      <c r="DL1247" s="2"/>
      <c r="DM1247" s="2"/>
      <c r="DN1247" s="2"/>
      <c r="DO1247" s="2"/>
      <c r="DP1247" s="2"/>
      <c r="DQ1247" s="2"/>
      <c r="DR1247" s="2"/>
      <c r="DS1247" s="2"/>
      <c r="DT1247" s="2"/>
      <c r="DU1247" s="2"/>
      <c r="DV1247" s="2"/>
      <c r="DW1247" s="2"/>
      <c r="DX1247" s="2"/>
      <c r="DY1247" s="2"/>
      <c r="DZ1247" s="2"/>
      <c r="EA1247" s="2"/>
      <c r="EB1247" s="2"/>
      <c r="EC1247" s="2"/>
      <c r="ED1247" s="2"/>
      <c r="EE1247" s="2"/>
      <c r="EF1247" s="2"/>
      <c r="EG1247" s="2"/>
      <c r="EH1247" s="2"/>
      <c r="EI1247" s="2"/>
      <c r="EJ1247" s="2"/>
      <c r="EK1247" s="2"/>
      <c r="EL1247" s="2"/>
      <c r="EM1247" s="2"/>
      <c r="EN1247" s="2"/>
      <c r="EO1247" s="2"/>
      <c r="EP1247" s="2"/>
      <c r="EQ1247" s="2"/>
      <c r="ER1247" s="2"/>
      <c r="ES1247" s="2"/>
      <c r="ET1247" s="2"/>
      <c r="EU1247" s="2"/>
      <c r="EV1247" s="2"/>
      <c r="EW1247" s="2"/>
      <c r="EX1247" s="2"/>
      <c r="EY1247" s="2"/>
      <c r="EZ1247" s="2"/>
      <c r="FA1247" s="2"/>
      <c r="FB1247" s="2"/>
      <c r="FC1247" s="2"/>
      <c r="FD1247" s="2"/>
      <c r="FE1247" s="2"/>
      <c r="FF1247" s="2"/>
      <c r="FG1247" s="2"/>
      <c r="FH1247" s="2"/>
      <c r="FI1247" s="2"/>
      <c r="FJ1247" s="2"/>
      <c r="FK1247" s="2"/>
      <c r="FL1247" s="2"/>
      <c r="FM1247" s="2"/>
      <c r="FN1247" s="2"/>
      <c r="FO1247" s="2"/>
      <c r="FP1247" s="2"/>
      <c r="FQ1247" s="2"/>
      <c r="FR1247" s="2"/>
      <c r="FS1247" s="2"/>
      <c r="FT1247" s="2"/>
      <c r="FU1247" s="2"/>
      <c r="FV1247" s="2"/>
      <c r="FW1247" s="2"/>
      <c r="FX1247" s="2"/>
      <c r="FY1247" s="2"/>
      <c r="FZ1247" s="2"/>
      <c r="GA1247" s="2"/>
      <c r="GB1247" s="2"/>
      <c r="GC1247" s="2"/>
      <c r="GD1247" s="2"/>
      <c r="GE1247" s="2"/>
      <c r="GF1247" s="2"/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  <c r="GR1247" s="2"/>
      <c r="GS1247" s="2"/>
      <c r="GT1247" s="2"/>
      <c r="GU1247" s="2"/>
      <c r="GV1247" s="2"/>
      <c r="GW1247" s="2"/>
      <c r="GX1247" s="2"/>
      <c r="GY1247" s="2"/>
      <c r="GZ1247" s="2"/>
      <c r="HA1247" s="2"/>
      <c r="HB1247" s="2"/>
      <c r="HC1247" s="2"/>
      <c r="HD1247" s="2"/>
      <c r="HE1247" s="2"/>
      <c r="HF1247" s="2"/>
      <c r="HG1247" s="2"/>
      <c r="HH1247" s="2"/>
      <c r="HI1247" s="2"/>
      <c r="HJ1247" s="2"/>
      <c r="HK1247" s="2"/>
      <c r="HL1247" s="2"/>
      <c r="HM1247" s="2"/>
      <c r="HN1247" s="2"/>
      <c r="HO1247" s="2"/>
      <c r="HP1247" s="2"/>
      <c r="HQ1247" s="2"/>
      <c r="HR1247" s="2"/>
      <c r="HS1247" s="2"/>
      <c r="HT1247" s="2"/>
      <c r="HU1247" s="2"/>
      <c r="HV1247" s="2"/>
      <c r="HW1247" s="2"/>
      <c r="HX1247" s="2"/>
      <c r="HY1247" s="2"/>
      <c r="HZ1247" s="2"/>
      <c r="IA1247" s="2"/>
      <c r="IB1247" s="2"/>
      <c r="IC1247" s="2"/>
      <c r="ID1247" s="2"/>
      <c r="IE1247" s="2"/>
      <c r="IF1247" s="2"/>
      <c r="IG1247" s="2"/>
      <c r="IH1247" s="2"/>
      <c r="II1247" s="2"/>
      <c r="IJ1247" s="2"/>
      <c r="IK1247" s="2"/>
      <c r="IL1247" s="2"/>
      <c r="IM1247" s="2"/>
      <c r="IN1247" s="2"/>
      <c r="IO1247" s="2"/>
      <c r="IP1247" s="2"/>
      <c r="IQ1247" s="2"/>
      <c r="IR1247" s="2"/>
      <c r="IS1247" s="2"/>
    </row>
    <row r="1248" spans="1:253" s="10" customFormat="1" ht="17.25" hidden="1" thickTop="1" thickBot="1" x14ac:dyDescent="0.3">
      <c r="A1248" s="130"/>
      <c r="B1248" s="130"/>
      <c r="C1248" s="130"/>
      <c r="D1248" s="502"/>
      <c r="E1248" s="190"/>
      <c r="F1248" s="191">
        <v>421400</v>
      </c>
      <c r="G1248" s="191"/>
      <c r="H1248" s="1476" t="s">
        <v>1463</v>
      </c>
      <c r="I1248" s="1939">
        <v>70000</v>
      </c>
      <c r="J1248" s="1939">
        <v>44270.89</v>
      </c>
      <c r="K1248" s="1215">
        <f t="shared" si="160"/>
        <v>63.244128571428568</v>
      </c>
      <c r="L1248" s="1699">
        <v>30000</v>
      </c>
      <c r="M1248" s="1699">
        <v>1000</v>
      </c>
      <c r="N1248" s="1842">
        <f t="shared" si="164"/>
        <v>3.3333333333333335</v>
      </c>
      <c r="O1248" s="1941">
        <f t="shared" si="162"/>
        <v>100000</v>
      </c>
      <c r="P1248" s="1941">
        <f t="shared" si="163"/>
        <v>45270.89</v>
      </c>
      <c r="Q1248" s="1215">
        <f t="shared" si="161"/>
        <v>45.270889999999994</v>
      </c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J1248" s="2"/>
      <c r="EK1248" s="2"/>
      <c r="EL1248" s="2"/>
      <c r="EM1248" s="2"/>
      <c r="EN1248" s="2"/>
      <c r="EO1248" s="2"/>
      <c r="EP1248" s="2"/>
      <c r="EQ1248" s="2"/>
      <c r="ER1248" s="2"/>
      <c r="ES1248" s="2"/>
      <c r="ET1248" s="2"/>
      <c r="EU1248" s="2"/>
      <c r="EV1248" s="2"/>
      <c r="EW1248" s="2"/>
      <c r="EX1248" s="2"/>
      <c r="EY1248" s="2"/>
      <c r="EZ1248" s="2"/>
      <c r="FA1248" s="2"/>
      <c r="FB1248" s="2"/>
      <c r="FC1248" s="2"/>
      <c r="FD1248" s="2"/>
      <c r="FE1248" s="2"/>
      <c r="FF1248" s="2"/>
      <c r="FG1248" s="2"/>
      <c r="FH1248" s="2"/>
      <c r="FI1248" s="2"/>
      <c r="FJ1248" s="2"/>
      <c r="FK1248" s="2"/>
      <c r="FL1248" s="2"/>
      <c r="FM1248" s="2"/>
      <c r="FN1248" s="2"/>
      <c r="FO1248" s="2"/>
      <c r="FP1248" s="2"/>
      <c r="FQ1248" s="2"/>
      <c r="FR1248" s="2"/>
      <c r="FS1248" s="2"/>
      <c r="FT1248" s="2"/>
      <c r="FU1248" s="2"/>
      <c r="FV1248" s="2"/>
      <c r="FW1248" s="2"/>
      <c r="FX1248" s="2"/>
      <c r="FY1248" s="2"/>
      <c r="FZ1248" s="2"/>
      <c r="GA1248" s="2"/>
      <c r="GB1248" s="2"/>
      <c r="GC1248" s="2"/>
      <c r="GD1248" s="2"/>
      <c r="GE1248" s="2"/>
      <c r="GF1248" s="2"/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  <c r="GR1248" s="2"/>
      <c r="GS1248" s="2"/>
      <c r="GT1248" s="2"/>
      <c r="GU1248" s="2"/>
      <c r="GV1248" s="2"/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/>
      <c r="HN1248" s="2"/>
      <c r="HO1248" s="2"/>
      <c r="HP1248" s="2"/>
      <c r="HQ1248" s="2"/>
      <c r="HR1248" s="2"/>
      <c r="HS1248" s="2"/>
      <c r="HT1248" s="2"/>
      <c r="HU1248" s="2"/>
      <c r="HV1248" s="2"/>
      <c r="HW1248" s="2"/>
      <c r="HX1248" s="2"/>
      <c r="HY1248" s="2"/>
      <c r="HZ1248" s="2"/>
      <c r="IA1248" s="2"/>
      <c r="IB1248" s="2"/>
      <c r="IC1248" s="2"/>
      <c r="ID1248" s="2"/>
      <c r="IE1248" s="2"/>
      <c r="IF1248" s="2"/>
      <c r="IG1248" s="2"/>
      <c r="IH1248" s="2"/>
      <c r="II1248" s="2"/>
      <c r="IJ1248" s="2"/>
      <c r="IK1248" s="2"/>
      <c r="IL1248" s="2"/>
      <c r="IM1248" s="2"/>
      <c r="IN1248" s="2"/>
      <c r="IO1248" s="2"/>
      <c r="IP1248" s="2"/>
      <c r="IQ1248" s="2"/>
      <c r="IR1248" s="2"/>
      <c r="IS1248" s="2"/>
    </row>
    <row r="1249" spans="1:253" s="10" customFormat="1" ht="17.25" hidden="1" thickTop="1" thickBot="1" x14ac:dyDescent="0.3">
      <c r="A1249" s="116"/>
      <c r="B1249" s="130"/>
      <c r="C1249" s="130"/>
      <c r="D1249" s="502"/>
      <c r="E1249" s="188"/>
      <c r="F1249" s="224">
        <v>421500</v>
      </c>
      <c r="G1249" s="224"/>
      <c r="H1249" s="1478" t="s">
        <v>1399</v>
      </c>
      <c r="I1249" s="1932">
        <v>200000</v>
      </c>
      <c r="J1249" s="1932">
        <v>46761.03</v>
      </c>
      <c r="K1249" s="1215">
        <f t="shared" si="160"/>
        <v>23.380514999999999</v>
      </c>
      <c r="L1249" s="1696">
        <v>40000</v>
      </c>
      <c r="M1249" s="1696">
        <v>14000</v>
      </c>
      <c r="N1249" s="1203">
        <f t="shared" si="164"/>
        <v>35</v>
      </c>
      <c r="O1249" s="1934">
        <f t="shared" si="162"/>
        <v>240000</v>
      </c>
      <c r="P1249" s="1934">
        <f t="shared" si="163"/>
        <v>60761.03</v>
      </c>
      <c r="Q1249" s="1215">
        <f t="shared" si="161"/>
        <v>25.31709583333333</v>
      </c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2"/>
      <c r="DH1249" s="2"/>
      <c r="DI1249" s="2"/>
      <c r="DJ1249" s="2"/>
      <c r="DK1249" s="2"/>
      <c r="DL1249" s="2"/>
      <c r="DM1249" s="2"/>
      <c r="DN1249" s="2"/>
      <c r="DO1249" s="2"/>
      <c r="DP1249" s="2"/>
      <c r="DQ1249" s="2"/>
      <c r="DR1249" s="2"/>
      <c r="DS1249" s="2"/>
      <c r="DT1249" s="2"/>
      <c r="DU1249" s="2"/>
      <c r="DV1249" s="2"/>
      <c r="DW1249" s="2"/>
      <c r="DX1249" s="2"/>
      <c r="DY1249" s="2"/>
      <c r="DZ1249" s="2"/>
      <c r="EA1249" s="2"/>
      <c r="EB1249" s="2"/>
      <c r="EC1249" s="2"/>
      <c r="ED1249" s="2"/>
      <c r="EE1249" s="2"/>
      <c r="EF1249" s="2"/>
      <c r="EG1249" s="2"/>
      <c r="EH1249" s="2"/>
      <c r="EI1249" s="2"/>
      <c r="EJ1249" s="2"/>
      <c r="EK1249" s="2"/>
      <c r="EL1249" s="2"/>
      <c r="EM1249" s="2"/>
      <c r="EN1249" s="2"/>
      <c r="EO1249" s="2"/>
      <c r="EP1249" s="2"/>
      <c r="EQ1249" s="2"/>
      <c r="ER1249" s="2"/>
      <c r="ES1249" s="2"/>
      <c r="ET1249" s="2"/>
      <c r="EU1249" s="2"/>
      <c r="EV1249" s="2"/>
      <c r="EW1249" s="2"/>
      <c r="EX1249" s="2"/>
      <c r="EY1249" s="2"/>
      <c r="EZ1249" s="2"/>
      <c r="FA1249" s="2"/>
      <c r="FB1249" s="2"/>
      <c r="FC1249" s="2"/>
      <c r="FD1249" s="2"/>
      <c r="FE1249" s="2"/>
      <c r="FF1249" s="2"/>
      <c r="FG1249" s="2"/>
      <c r="FH1249" s="2"/>
      <c r="FI1249" s="2"/>
      <c r="FJ1249" s="2"/>
      <c r="FK1249" s="2"/>
      <c r="FL1249" s="2"/>
      <c r="FM1249" s="2"/>
      <c r="FN1249" s="2"/>
      <c r="FO1249" s="2"/>
      <c r="FP1249" s="2"/>
      <c r="FQ1249" s="2"/>
      <c r="FR1249" s="2"/>
      <c r="FS1249" s="2"/>
      <c r="FT1249" s="2"/>
      <c r="FU1249" s="2"/>
      <c r="FV1249" s="2"/>
      <c r="FW1249" s="2"/>
      <c r="FX1249" s="2"/>
      <c r="FY1249" s="2"/>
      <c r="FZ1249" s="2"/>
      <c r="GA1249" s="2"/>
      <c r="GB1249" s="2"/>
      <c r="GC1249" s="2"/>
      <c r="GD1249" s="2"/>
      <c r="GE1249" s="2"/>
      <c r="GF1249" s="2"/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  <c r="GR1249" s="2"/>
      <c r="GS1249" s="2"/>
      <c r="GT1249" s="2"/>
      <c r="GU1249" s="2"/>
      <c r="GV1249" s="2"/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/>
      <c r="HN1249" s="2"/>
      <c r="HO1249" s="2"/>
      <c r="HP1249" s="2"/>
      <c r="HQ1249" s="2"/>
      <c r="HR1249" s="2"/>
      <c r="HS1249" s="2"/>
      <c r="HT1249" s="2"/>
      <c r="HU1249" s="2"/>
      <c r="HV1249" s="2"/>
      <c r="HW1249" s="2"/>
      <c r="HX1249" s="2"/>
      <c r="HY1249" s="2"/>
      <c r="HZ1249" s="2"/>
      <c r="IA1249" s="2"/>
      <c r="IB1249" s="2"/>
      <c r="IC1249" s="2"/>
      <c r="ID1249" s="2"/>
      <c r="IE1249" s="2"/>
      <c r="IF1249" s="2"/>
      <c r="IG1249" s="2"/>
      <c r="IH1249" s="2"/>
      <c r="II1249" s="2"/>
      <c r="IJ1249" s="2"/>
      <c r="IK1249" s="2"/>
      <c r="IL1249" s="2"/>
      <c r="IM1249" s="2"/>
      <c r="IN1249" s="2"/>
      <c r="IO1249" s="2"/>
      <c r="IP1249" s="2"/>
      <c r="IQ1249" s="2"/>
      <c r="IR1249" s="2"/>
      <c r="IS1249" s="2"/>
    </row>
    <row r="1250" spans="1:253" s="10" customFormat="1" ht="17.25" hidden="1" thickTop="1" thickBot="1" x14ac:dyDescent="0.3">
      <c r="A1250" s="114"/>
      <c r="B1250" s="116"/>
      <c r="C1250" s="116"/>
      <c r="D1250" s="497"/>
      <c r="E1250" s="181"/>
      <c r="F1250" s="182">
        <v>421900</v>
      </c>
      <c r="G1250" s="182"/>
      <c r="H1250" s="1475" t="s">
        <v>1404</v>
      </c>
      <c r="I1250" s="1924"/>
      <c r="J1250" s="1924"/>
      <c r="K1250" s="1215"/>
      <c r="L1250" s="1693"/>
      <c r="M1250" s="1693"/>
      <c r="N1250" s="1215"/>
      <c r="O1250" s="1944">
        <f t="shared" si="162"/>
        <v>0</v>
      </c>
      <c r="P1250" s="1944">
        <f t="shared" si="163"/>
        <v>0</v>
      </c>
      <c r="Q1250" s="1215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  <c r="DE1250" s="2"/>
      <c r="DF1250" s="2"/>
      <c r="DG1250" s="2"/>
      <c r="DH1250" s="2"/>
      <c r="DI1250" s="2"/>
      <c r="DJ1250" s="2"/>
      <c r="DK1250" s="2"/>
      <c r="DL1250" s="2"/>
      <c r="DM1250" s="2"/>
      <c r="DN1250" s="2"/>
      <c r="DO1250" s="2"/>
      <c r="DP1250" s="2"/>
      <c r="DQ1250" s="2"/>
      <c r="DR1250" s="2"/>
      <c r="DS1250" s="2"/>
      <c r="DT1250" s="2"/>
      <c r="DU1250" s="2"/>
      <c r="DV1250" s="2"/>
      <c r="DW1250" s="2"/>
      <c r="DX1250" s="2"/>
      <c r="DY1250" s="2"/>
      <c r="DZ1250" s="2"/>
      <c r="EA1250" s="2"/>
      <c r="EB1250" s="2"/>
      <c r="EC1250" s="2"/>
      <c r="ED1250" s="2"/>
      <c r="EE1250" s="2"/>
      <c r="EF1250" s="2"/>
      <c r="EG1250" s="2"/>
      <c r="EH1250" s="2"/>
      <c r="EI1250" s="2"/>
      <c r="EJ1250" s="2"/>
      <c r="EK1250" s="2"/>
      <c r="EL1250" s="2"/>
      <c r="EM1250" s="2"/>
      <c r="EN1250" s="2"/>
      <c r="EO1250" s="2"/>
      <c r="EP1250" s="2"/>
      <c r="EQ1250" s="2"/>
      <c r="ER1250" s="2"/>
      <c r="ES1250" s="2"/>
      <c r="ET1250" s="2"/>
      <c r="EU1250" s="2"/>
      <c r="EV1250" s="2"/>
      <c r="EW1250" s="2"/>
      <c r="EX1250" s="2"/>
      <c r="EY1250" s="2"/>
      <c r="EZ1250" s="2"/>
      <c r="FA1250" s="2"/>
      <c r="FB1250" s="2"/>
      <c r="FC1250" s="2"/>
      <c r="FD1250" s="2"/>
      <c r="FE1250" s="2"/>
      <c r="FF1250" s="2"/>
      <c r="FG1250" s="2"/>
      <c r="FH1250" s="2"/>
      <c r="FI1250" s="2"/>
      <c r="FJ1250" s="2"/>
      <c r="FK1250" s="2"/>
      <c r="FL1250" s="2"/>
      <c r="FM1250" s="2"/>
      <c r="FN1250" s="2"/>
      <c r="FO1250" s="2"/>
      <c r="FP1250" s="2"/>
      <c r="FQ1250" s="2"/>
      <c r="FR1250" s="2"/>
      <c r="FS1250" s="2"/>
      <c r="FT1250" s="2"/>
      <c r="FU1250" s="2"/>
      <c r="FV1250" s="2"/>
      <c r="FW1250" s="2"/>
      <c r="FX1250" s="2"/>
      <c r="FY1250" s="2"/>
      <c r="FZ1250" s="2"/>
      <c r="GA1250" s="2"/>
      <c r="GB1250" s="2"/>
      <c r="GC1250" s="2"/>
      <c r="GD1250" s="2"/>
      <c r="GE1250" s="2"/>
      <c r="GF1250" s="2"/>
      <c r="GG1250" s="2"/>
      <c r="GH1250" s="2"/>
      <c r="GI1250" s="2"/>
      <c r="GJ1250" s="2"/>
      <c r="GK1250" s="2"/>
      <c r="GL1250" s="2"/>
      <c r="GM1250" s="2"/>
      <c r="GN1250" s="2"/>
      <c r="GO1250" s="2"/>
      <c r="GP1250" s="2"/>
      <c r="GQ1250" s="2"/>
      <c r="GR1250" s="2"/>
      <c r="GS1250" s="2"/>
      <c r="GT1250" s="2"/>
      <c r="GU1250" s="2"/>
      <c r="GV1250" s="2"/>
      <c r="GW1250" s="2"/>
      <c r="GX1250" s="2"/>
      <c r="GY1250" s="2"/>
      <c r="GZ1250" s="2"/>
      <c r="HA1250" s="2"/>
      <c r="HB1250" s="2"/>
      <c r="HC1250" s="2"/>
      <c r="HD1250" s="2"/>
      <c r="HE1250" s="2"/>
      <c r="HF1250" s="2"/>
      <c r="HG1250" s="2"/>
      <c r="HH1250" s="2"/>
      <c r="HI1250" s="2"/>
      <c r="HJ1250" s="2"/>
      <c r="HK1250" s="2"/>
      <c r="HL1250" s="2"/>
      <c r="HM1250" s="2"/>
      <c r="HN1250" s="2"/>
      <c r="HO1250" s="2"/>
      <c r="HP1250" s="2"/>
      <c r="HQ1250" s="2"/>
      <c r="HR1250" s="2"/>
      <c r="HS1250" s="2"/>
      <c r="HT1250" s="2"/>
      <c r="HU1250" s="2"/>
      <c r="HV1250" s="2"/>
      <c r="HW1250" s="2"/>
      <c r="HX1250" s="2"/>
      <c r="HY1250" s="2"/>
      <c r="HZ1250" s="2"/>
      <c r="IA1250" s="2"/>
      <c r="IB1250" s="2"/>
      <c r="IC1250" s="2"/>
      <c r="ID1250" s="2"/>
      <c r="IE1250" s="2"/>
      <c r="IF1250" s="2"/>
      <c r="IG1250" s="2"/>
      <c r="IH1250" s="2"/>
      <c r="II1250" s="2"/>
      <c r="IJ1250" s="2"/>
      <c r="IK1250" s="2"/>
      <c r="IL1250" s="2"/>
      <c r="IM1250" s="2"/>
      <c r="IN1250" s="2"/>
      <c r="IO1250" s="2"/>
      <c r="IP1250" s="2"/>
      <c r="IQ1250" s="2"/>
      <c r="IR1250" s="2"/>
      <c r="IS1250" s="2"/>
    </row>
    <row r="1251" spans="1:253" s="10" customFormat="1" ht="17.25" thickTop="1" thickBot="1" x14ac:dyDescent="0.3">
      <c r="A1251" s="115"/>
      <c r="B1251" s="114"/>
      <c r="C1251" s="114"/>
      <c r="D1251" s="932"/>
      <c r="E1251" s="188">
        <v>198</v>
      </c>
      <c r="F1251" s="227">
        <v>422</v>
      </c>
      <c r="G1251" s="227"/>
      <c r="H1251" s="1483" t="s">
        <v>1430</v>
      </c>
      <c r="I1251" s="1922">
        <v>90000</v>
      </c>
      <c r="J1251" s="1922">
        <v>19415</v>
      </c>
      <c r="K1251" s="1188">
        <f t="shared" si="160"/>
        <v>21.572222222222223</v>
      </c>
      <c r="L1251" s="1716">
        <v>140000</v>
      </c>
      <c r="M1251" s="1716">
        <v>0</v>
      </c>
      <c r="N1251" s="1188">
        <f t="shared" si="164"/>
        <v>0</v>
      </c>
      <c r="O1251" s="1937">
        <f t="shared" si="162"/>
        <v>230000</v>
      </c>
      <c r="P1251" s="1937">
        <f t="shared" si="163"/>
        <v>19415</v>
      </c>
      <c r="Q1251" s="1188">
        <f t="shared" si="161"/>
        <v>8.4413043478260867</v>
      </c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  <c r="DE1251" s="2"/>
      <c r="DF1251" s="2"/>
      <c r="DG1251" s="2"/>
      <c r="DH1251" s="2"/>
      <c r="DI1251" s="2"/>
      <c r="DJ1251" s="2"/>
      <c r="DK1251" s="2"/>
      <c r="DL1251" s="2"/>
      <c r="DM1251" s="2"/>
      <c r="DN1251" s="2"/>
      <c r="DO1251" s="2"/>
      <c r="DP1251" s="2"/>
      <c r="DQ1251" s="2"/>
      <c r="DR1251" s="2"/>
      <c r="DS1251" s="2"/>
      <c r="DT1251" s="2"/>
      <c r="DU1251" s="2"/>
      <c r="DV1251" s="2"/>
      <c r="DW1251" s="2"/>
      <c r="DX1251" s="2"/>
      <c r="DY1251" s="2"/>
      <c r="DZ1251" s="2"/>
      <c r="EA1251" s="2"/>
      <c r="EB1251" s="2"/>
      <c r="EC1251" s="2"/>
      <c r="ED1251" s="2"/>
      <c r="EE1251" s="2"/>
      <c r="EF1251" s="2"/>
      <c r="EG1251" s="2"/>
      <c r="EH1251" s="2"/>
      <c r="EI1251" s="2"/>
      <c r="EJ1251" s="2"/>
      <c r="EK1251" s="2"/>
      <c r="EL1251" s="2"/>
      <c r="EM1251" s="2"/>
      <c r="EN1251" s="2"/>
      <c r="EO1251" s="2"/>
      <c r="EP1251" s="2"/>
      <c r="EQ1251" s="2"/>
      <c r="ER1251" s="2"/>
      <c r="ES1251" s="2"/>
      <c r="ET1251" s="2"/>
      <c r="EU1251" s="2"/>
      <c r="EV1251" s="2"/>
      <c r="EW1251" s="2"/>
      <c r="EX1251" s="2"/>
      <c r="EY1251" s="2"/>
      <c r="EZ1251" s="2"/>
      <c r="FA1251" s="2"/>
      <c r="FB1251" s="2"/>
      <c r="FC1251" s="2"/>
      <c r="FD1251" s="2"/>
      <c r="FE1251" s="2"/>
      <c r="FF1251" s="2"/>
      <c r="FG1251" s="2"/>
      <c r="FH1251" s="2"/>
      <c r="FI1251" s="2"/>
      <c r="FJ1251" s="2"/>
      <c r="FK1251" s="2"/>
      <c r="FL1251" s="2"/>
      <c r="FM1251" s="2"/>
      <c r="FN1251" s="2"/>
      <c r="FO1251" s="2"/>
      <c r="FP1251" s="2"/>
      <c r="FQ1251" s="2"/>
      <c r="FR1251" s="2"/>
      <c r="FS1251" s="2"/>
      <c r="FT1251" s="2"/>
      <c r="FU1251" s="2"/>
      <c r="FV1251" s="2"/>
      <c r="FW1251" s="2"/>
      <c r="FX1251" s="2"/>
      <c r="FY1251" s="2"/>
      <c r="FZ1251" s="2"/>
      <c r="GA1251" s="2"/>
      <c r="GB1251" s="2"/>
      <c r="GC1251" s="2"/>
      <c r="GD1251" s="2"/>
      <c r="GE1251" s="2"/>
      <c r="GF1251" s="2"/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  <c r="GR1251" s="2"/>
      <c r="GS1251" s="2"/>
      <c r="GT1251" s="2"/>
      <c r="GU1251" s="2"/>
      <c r="GV1251" s="2"/>
      <c r="GW1251" s="2"/>
      <c r="GX1251" s="2"/>
      <c r="GY1251" s="2"/>
      <c r="GZ1251" s="2"/>
      <c r="HA1251" s="2"/>
      <c r="HB1251" s="2"/>
      <c r="HC1251" s="2"/>
      <c r="HD1251" s="2"/>
      <c r="HE1251" s="2"/>
      <c r="HF1251" s="2"/>
      <c r="HG1251" s="2"/>
      <c r="HH1251" s="2"/>
      <c r="HI1251" s="2"/>
      <c r="HJ1251" s="2"/>
      <c r="HK1251" s="2"/>
      <c r="HL1251" s="2"/>
      <c r="HM1251" s="2"/>
      <c r="HN1251" s="2"/>
      <c r="HO1251" s="2"/>
      <c r="HP1251" s="2"/>
      <c r="HQ1251" s="2"/>
      <c r="HR1251" s="2"/>
      <c r="HS1251" s="2"/>
      <c r="HT1251" s="2"/>
      <c r="HU1251" s="2"/>
      <c r="HV1251" s="2"/>
      <c r="HW1251" s="2"/>
      <c r="HX1251" s="2"/>
      <c r="HY1251" s="2"/>
      <c r="HZ1251" s="2"/>
      <c r="IA1251" s="2"/>
      <c r="IB1251" s="2"/>
      <c r="IC1251" s="2"/>
      <c r="ID1251" s="2"/>
      <c r="IE1251" s="2"/>
      <c r="IF1251" s="2"/>
      <c r="IG1251" s="2"/>
      <c r="IH1251" s="2"/>
      <c r="II1251" s="2"/>
      <c r="IJ1251" s="2"/>
      <c r="IK1251" s="2"/>
      <c r="IL1251" s="2"/>
      <c r="IM1251" s="2"/>
      <c r="IN1251" s="2"/>
      <c r="IO1251" s="2"/>
      <c r="IP1251" s="2"/>
      <c r="IQ1251" s="2"/>
      <c r="IR1251" s="2"/>
      <c r="IS1251" s="2"/>
    </row>
    <row r="1252" spans="1:253" s="10" customFormat="1" ht="17.25" thickTop="1" thickBot="1" x14ac:dyDescent="0.3">
      <c r="A1252" s="114"/>
      <c r="B1252" s="115"/>
      <c r="C1252" s="115"/>
      <c r="D1252" s="609"/>
      <c r="E1252" s="183">
        <v>199</v>
      </c>
      <c r="F1252" s="193">
        <v>423</v>
      </c>
      <c r="G1252" s="193"/>
      <c r="H1252" s="1664" t="s">
        <v>1378</v>
      </c>
      <c r="I1252" s="2110">
        <v>100000</v>
      </c>
      <c r="J1252" s="2110">
        <v>78430</v>
      </c>
      <c r="K1252" s="1228">
        <f t="shared" si="160"/>
        <v>78.430000000000007</v>
      </c>
      <c r="L1252" s="1739">
        <v>492000</v>
      </c>
      <c r="M1252" s="1739">
        <v>441000</v>
      </c>
      <c r="N1252" s="1228">
        <f t="shared" si="164"/>
        <v>89.634146341463421</v>
      </c>
      <c r="O1252" s="1930">
        <f t="shared" si="162"/>
        <v>592000</v>
      </c>
      <c r="P1252" s="1930">
        <f t="shared" si="163"/>
        <v>519430</v>
      </c>
      <c r="Q1252" s="1228">
        <f t="shared" si="161"/>
        <v>87.741554054054049</v>
      </c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  <c r="DE1252" s="2"/>
      <c r="DF1252" s="2"/>
      <c r="DG1252" s="2"/>
      <c r="DH1252" s="2"/>
      <c r="DI1252" s="2"/>
      <c r="DJ1252" s="2"/>
      <c r="DK1252" s="2"/>
      <c r="DL1252" s="2"/>
      <c r="DM1252" s="2"/>
      <c r="DN1252" s="2"/>
      <c r="DO1252" s="2"/>
      <c r="DP1252" s="2"/>
      <c r="DQ1252" s="2"/>
      <c r="DR1252" s="2"/>
      <c r="DS1252" s="2"/>
      <c r="DT1252" s="2"/>
      <c r="DU1252" s="2"/>
      <c r="DV1252" s="2"/>
      <c r="DW1252" s="2"/>
      <c r="DX1252" s="2"/>
      <c r="DY1252" s="2"/>
      <c r="DZ1252" s="2"/>
      <c r="EA1252" s="2"/>
      <c r="EB1252" s="2"/>
      <c r="EC1252" s="2"/>
      <c r="ED1252" s="2"/>
      <c r="EE1252" s="2"/>
      <c r="EF1252" s="2"/>
      <c r="EG1252" s="2"/>
      <c r="EH1252" s="2"/>
      <c r="EI1252" s="2"/>
      <c r="EJ1252" s="2"/>
      <c r="EK1252" s="2"/>
      <c r="EL1252" s="2"/>
      <c r="EM1252" s="2"/>
      <c r="EN1252" s="2"/>
      <c r="EO1252" s="2"/>
      <c r="EP1252" s="2"/>
      <c r="EQ1252" s="2"/>
      <c r="ER1252" s="2"/>
      <c r="ES1252" s="2"/>
      <c r="ET1252" s="2"/>
      <c r="EU1252" s="2"/>
      <c r="EV1252" s="2"/>
      <c r="EW1252" s="2"/>
      <c r="EX1252" s="2"/>
      <c r="EY1252" s="2"/>
      <c r="EZ1252" s="2"/>
      <c r="FA1252" s="2"/>
      <c r="FB1252" s="2"/>
      <c r="FC1252" s="2"/>
      <c r="FD1252" s="2"/>
      <c r="FE1252" s="2"/>
      <c r="FF1252" s="2"/>
      <c r="FG1252" s="2"/>
      <c r="FH1252" s="2"/>
      <c r="FI1252" s="2"/>
      <c r="FJ1252" s="2"/>
      <c r="FK1252" s="2"/>
      <c r="FL1252" s="2"/>
      <c r="FM1252" s="2"/>
      <c r="FN1252" s="2"/>
      <c r="FO1252" s="2"/>
      <c r="FP1252" s="2"/>
      <c r="FQ1252" s="2"/>
      <c r="FR1252" s="2"/>
      <c r="FS1252" s="2"/>
      <c r="FT1252" s="2"/>
      <c r="FU1252" s="2"/>
      <c r="FV1252" s="2"/>
      <c r="FW1252" s="2"/>
      <c r="FX1252" s="2"/>
      <c r="FY1252" s="2"/>
      <c r="FZ1252" s="2"/>
      <c r="GA1252" s="2"/>
      <c r="GB1252" s="2"/>
      <c r="GC1252" s="2"/>
      <c r="GD1252" s="2"/>
      <c r="GE1252" s="2"/>
      <c r="GF1252" s="2"/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  <c r="GR1252" s="2"/>
      <c r="GS1252" s="2"/>
      <c r="GT1252" s="2"/>
      <c r="GU1252" s="2"/>
      <c r="GV1252" s="2"/>
      <c r="GW1252" s="2"/>
      <c r="GX1252" s="2"/>
      <c r="GY1252" s="2"/>
      <c r="GZ1252" s="2"/>
      <c r="HA1252" s="2"/>
      <c r="HB1252" s="2"/>
      <c r="HC1252" s="2"/>
      <c r="HD1252" s="2"/>
      <c r="HE1252" s="2"/>
      <c r="HF1252" s="2"/>
      <c r="HG1252" s="2"/>
      <c r="HH1252" s="2"/>
      <c r="HI1252" s="2"/>
      <c r="HJ1252" s="2"/>
      <c r="HK1252" s="2"/>
      <c r="HL1252" s="2"/>
      <c r="HM1252" s="2"/>
      <c r="HN1252" s="2"/>
      <c r="HO1252" s="2"/>
      <c r="HP1252" s="2"/>
      <c r="HQ1252" s="2"/>
      <c r="HR1252" s="2"/>
      <c r="HS1252" s="2"/>
      <c r="HT1252" s="2"/>
      <c r="HU1252" s="2"/>
      <c r="HV1252" s="2"/>
      <c r="HW1252" s="2"/>
      <c r="HX1252" s="2"/>
      <c r="HY1252" s="2"/>
      <c r="HZ1252" s="2"/>
      <c r="IA1252" s="2"/>
      <c r="IB1252" s="2"/>
      <c r="IC1252" s="2"/>
      <c r="ID1252" s="2"/>
      <c r="IE1252" s="2"/>
      <c r="IF1252" s="2"/>
      <c r="IG1252" s="2"/>
      <c r="IH1252" s="2"/>
      <c r="II1252" s="2"/>
      <c r="IJ1252" s="2"/>
      <c r="IK1252" s="2"/>
      <c r="IL1252" s="2"/>
      <c r="IM1252" s="2"/>
      <c r="IN1252" s="2"/>
      <c r="IO1252" s="2"/>
      <c r="IP1252" s="2"/>
      <c r="IQ1252" s="2"/>
      <c r="IR1252" s="2"/>
      <c r="IS1252" s="2"/>
    </row>
    <row r="1253" spans="1:253" s="10" customFormat="1" ht="17.25" customHeight="1" thickTop="1" thickBot="1" x14ac:dyDescent="0.3">
      <c r="A1253" s="115"/>
      <c r="B1253" s="114"/>
      <c r="C1253" s="114"/>
      <c r="D1253" s="932"/>
      <c r="E1253" s="186">
        <v>200</v>
      </c>
      <c r="F1253" s="187">
        <v>425</v>
      </c>
      <c r="G1253" s="187"/>
      <c r="H1253" s="1474" t="s">
        <v>1428</v>
      </c>
      <c r="I1253" s="1959">
        <v>333000</v>
      </c>
      <c r="J1253" s="1959">
        <v>332151.93</v>
      </c>
      <c r="K1253" s="1215">
        <f t="shared" si="160"/>
        <v>99.745324324324329</v>
      </c>
      <c r="L1253" s="1704">
        <v>147000</v>
      </c>
      <c r="M1253" s="1704">
        <v>34000</v>
      </c>
      <c r="N1253" s="1215">
        <f t="shared" si="164"/>
        <v>23.129251700680271</v>
      </c>
      <c r="O1253" s="1937">
        <f t="shared" si="162"/>
        <v>480000</v>
      </c>
      <c r="P1253" s="1937">
        <f t="shared" si="163"/>
        <v>366151.93</v>
      </c>
      <c r="Q1253" s="1215">
        <f t="shared" si="161"/>
        <v>76.281652083333327</v>
      </c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  <c r="DE1253" s="2"/>
      <c r="DF1253" s="2"/>
      <c r="DG1253" s="2"/>
      <c r="DH1253" s="2"/>
      <c r="DI1253" s="2"/>
      <c r="DJ1253" s="2"/>
      <c r="DK1253" s="2"/>
      <c r="DL1253" s="2"/>
      <c r="DM1253" s="2"/>
      <c r="DN1253" s="2"/>
      <c r="DO1253" s="2"/>
      <c r="DP1253" s="2"/>
      <c r="DQ1253" s="2"/>
      <c r="DR1253" s="2"/>
      <c r="DS1253" s="2"/>
      <c r="DT1253" s="2"/>
      <c r="DU1253" s="2"/>
      <c r="DV1253" s="2"/>
      <c r="DW1253" s="2"/>
      <c r="DX1253" s="2"/>
      <c r="DY1253" s="2"/>
      <c r="DZ1253" s="2"/>
      <c r="EA1253" s="2"/>
      <c r="EB1253" s="2"/>
      <c r="EC1253" s="2"/>
      <c r="ED1253" s="2"/>
      <c r="EE1253" s="2"/>
      <c r="EF1253" s="2"/>
      <c r="EG1253" s="2"/>
      <c r="EH1253" s="2"/>
      <c r="EI1253" s="2"/>
      <c r="EJ1253" s="2"/>
      <c r="EK1253" s="2"/>
      <c r="EL1253" s="2"/>
      <c r="EM1253" s="2"/>
      <c r="EN1253" s="2"/>
      <c r="EO1253" s="2"/>
      <c r="EP1253" s="2"/>
      <c r="EQ1253" s="2"/>
      <c r="ER1253" s="2"/>
      <c r="ES1253" s="2"/>
      <c r="ET1253" s="2"/>
      <c r="EU1253" s="2"/>
      <c r="EV1253" s="2"/>
      <c r="EW1253" s="2"/>
      <c r="EX1253" s="2"/>
      <c r="EY1253" s="2"/>
      <c r="EZ1253" s="2"/>
      <c r="FA1253" s="2"/>
      <c r="FB1253" s="2"/>
      <c r="FC1253" s="2"/>
      <c r="FD1253" s="2"/>
      <c r="FE1253" s="2"/>
      <c r="FF1253" s="2"/>
      <c r="FG1253" s="2"/>
      <c r="FH1253" s="2"/>
      <c r="FI1253" s="2"/>
      <c r="FJ1253" s="2"/>
      <c r="FK1253" s="2"/>
      <c r="FL1253" s="2"/>
      <c r="FM1253" s="2"/>
      <c r="FN1253" s="2"/>
      <c r="FO1253" s="2"/>
      <c r="FP1253" s="2"/>
      <c r="FQ1253" s="2"/>
      <c r="FR1253" s="2"/>
      <c r="FS1253" s="2"/>
      <c r="FT1253" s="2"/>
      <c r="FU1253" s="2"/>
      <c r="FV1253" s="2"/>
      <c r="FW1253" s="2"/>
      <c r="FX1253" s="2"/>
      <c r="FY1253" s="2"/>
      <c r="FZ1253" s="2"/>
      <c r="GA1253" s="2"/>
      <c r="GB1253" s="2"/>
      <c r="GC1253" s="2"/>
      <c r="GD1253" s="2"/>
      <c r="GE1253" s="2"/>
      <c r="GF1253" s="2"/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/>
      <c r="GR1253" s="2"/>
      <c r="GS1253" s="2"/>
      <c r="GT1253" s="2"/>
      <c r="GU1253" s="2"/>
      <c r="GV1253" s="2"/>
      <c r="GW1253" s="2"/>
      <c r="GX1253" s="2"/>
      <c r="GY1253" s="2"/>
      <c r="GZ1253" s="2"/>
      <c r="HA1253" s="2"/>
      <c r="HB1253" s="2"/>
      <c r="HC1253" s="2"/>
      <c r="HD1253" s="2"/>
      <c r="HE1253" s="2"/>
      <c r="HF1253" s="2"/>
      <c r="HG1253" s="2"/>
      <c r="HH1253" s="2"/>
      <c r="HI1253" s="2"/>
      <c r="HJ1253" s="2"/>
      <c r="HK1253" s="2"/>
      <c r="HL1253" s="2"/>
      <c r="HM1253" s="2"/>
      <c r="HN1253" s="2"/>
      <c r="HO1253" s="2"/>
      <c r="HP1253" s="2"/>
      <c r="HQ1253" s="2"/>
      <c r="HR1253" s="2"/>
      <c r="HS1253" s="2"/>
      <c r="HT1253" s="2"/>
      <c r="HU1253" s="2"/>
      <c r="HV1253" s="2"/>
      <c r="HW1253" s="2"/>
      <c r="HX1253" s="2"/>
      <c r="HY1253" s="2"/>
      <c r="HZ1253" s="2"/>
      <c r="IA1253" s="2"/>
      <c r="IB1253" s="2"/>
      <c r="IC1253" s="2"/>
      <c r="ID1253" s="2"/>
      <c r="IE1253" s="2"/>
      <c r="IF1253" s="2"/>
      <c r="IG1253" s="2"/>
      <c r="IH1253" s="2"/>
      <c r="II1253" s="2"/>
      <c r="IJ1253" s="2"/>
      <c r="IK1253" s="2"/>
      <c r="IL1253" s="2"/>
      <c r="IM1253" s="2"/>
      <c r="IN1253" s="2"/>
      <c r="IO1253" s="2"/>
      <c r="IP1253" s="2"/>
      <c r="IQ1253" s="2"/>
      <c r="IR1253" s="2"/>
      <c r="IS1253" s="2"/>
    </row>
    <row r="1254" spans="1:253" s="10" customFormat="1" ht="17.25" thickTop="1" thickBot="1" x14ac:dyDescent="0.3">
      <c r="A1254" s="115"/>
      <c r="B1254" s="115"/>
      <c r="C1254" s="115"/>
      <c r="D1254" s="609"/>
      <c r="E1254" s="183">
        <v>201</v>
      </c>
      <c r="F1254" s="184">
        <v>426</v>
      </c>
      <c r="G1254" s="184"/>
      <c r="H1254" s="1427" t="s">
        <v>1403</v>
      </c>
      <c r="I1254" s="1943">
        <v>213000</v>
      </c>
      <c r="J1254" s="1943">
        <v>212881.41</v>
      </c>
      <c r="K1254" s="1215">
        <f t="shared" si="160"/>
        <v>99.944323943661971</v>
      </c>
      <c r="L1254" s="1720">
        <v>621000</v>
      </c>
      <c r="M1254" s="1720">
        <v>171000</v>
      </c>
      <c r="N1254" s="1228">
        <f t="shared" si="164"/>
        <v>27.536231884057973</v>
      </c>
      <c r="O1254" s="1937">
        <f>I1254+L1254</f>
        <v>834000</v>
      </c>
      <c r="P1254" s="1937">
        <f>J1254+M1254</f>
        <v>383881.41000000003</v>
      </c>
      <c r="Q1254" s="1215">
        <f t="shared" si="161"/>
        <v>46.028946043165469</v>
      </c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2"/>
      <c r="DH1254" s="2"/>
      <c r="DI1254" s="2"/>
      <c r="DJ1254" s="2"/>
      <c r="DK1254" s="2"/>
      <c r="DL1254" s="2"/>
      <c r="DM1254" s="2"/>
      <c r="DN1254" s="2"/>
      <c r="DO1254" s="2"/>
      <c r="DP1254" s="2"/>
      <c r="DQ1254" s="2"/>
      <c r="DR1254" s="2"/>
      <c r="DS1254" s="2"/>
      <c r="DT1254" s="2"/>
      <c r="DU1254" s="2"/>
      <c r="DV1254" s="2"/>
      <c r="DW1254" s="2"/>
      <c r="DX1254" s="2"/>
      <c r="DY1254" s="2"/>
      <c r="DZ1254" s="2"/>
      <c r="EA1254" s="2"/>
      <c r="EB1254" s="2"/>
      <c r="EC1254" s="2"/>
      <c r="ED1254" s="2"/>
      <c r="EE1254" s="2"/>
      <c r="EF1254" s="2"/>
      <c r="EG1254" s="2"/>
      <c r="EH1254" s="2"/>
      <c r="EI1254" s="2"/>
      <c r="EJ1254" s="2"/>
      <c r="EK1254" s="2"/>
      <c r="EL1254" s="2"/>
      <c r="EM1254" s="2"/>
      <c r="EN1254" s="2"/>
      <c r="EO1254" s="2"/>
      <c r="EP1254" s="2"/>
      <c r="EQ1254" s="2"/>
      <c r="ER1254" s="2"/>
      <c r="ES1254" s="2"/>
      <c r="ET1254" s="2"/>
      <c r="EU1254" s="2"/>
      <c r="EV1254" s="2"/>
      <c r="EW1254" s="2"/>
      <c r="EX1254" s="2"/>
      <c r="EY1254" s="2"/>
      <c r="EZ1254" s="2"/>
      <c r="FA1254" s="2"/>
      <c r="FB1254" s="2"/>
      <c r="FC1254" s="2"/>
      <c r="FD1254" s="2"/>
      <c r="FE1254" s="2"/>
      <c r="FF1254" s="2"/>
      <c r="FG1254" s="2"/>
      <c r="FH1254" s="2"/>
      <c r="FI1254" s="2"/>
      <c r="FJ1254" s="2"/>
      <c r="FK1254" s="2"/>
      <c r="FL1254" s="2"/>
      <c r="FM1254" s="2"/>
      <c r="FN1254" s="2"/>
      <c r="FO1254" s="2"/>
      <c r="FP1254" s="2"/>
      <c r="FQ1254" s="2"/>
      <c r="FR1254" s="2"/>
      <c r="FS1254" s="2"/>
      <c r="FT1254" s="2"/>
      <c r="FU1254" s="2"/>
      <c r="FV1254" s="2"/>
      <c r="FW1254" s="2"/>
      <c r="FX1254" s="2"/>
      <c r="FY1254" s="2"/>
      <c r="FZ1254" s="2"/>
      <c r="GA1254" s="2"/>
      <c r="GB1254" s="2"/>
      <c r="GC1254" s="2"/>
      <c r="GD1254" s="2"/>
      <c r="GE1254" s="2"/>
      <c r="GF1254" s="2"/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  <c r="GR1254" s="2"/>
      <c r="GS1254" s="2"/>
      <c r="GT1254" s="2"/>
      <c r="GU1254" s="2"/>
      <c r="GV1254" s="2"/>
      <c r="GW1254" s="2"/>
      <c r="GX1254" s="2"/>
      <c r="GY1254" s="2"/>
      <c r="GZ1254" s="2"/>
      <c r="HA1254" s="2"/>
      <c r="HB1254" s="2"/>
      <c r="HC1254" s="2"/>
      <c r="HD1254" s="2"/>
      <c r="HE1254" s="2"/>
      <c r="HF1254" s="2"/>
      <c r="HG1254" s="2"/>
      <c r="HH1254" s="2"/>
      <c r="HI1254" s="2"/>
      <c r="HJ1254" s="2"/>
      <c r="HK1254" s="2"/>
      <c r="HL1254" s="2"/>
      <c r="HM1254" s="2"/>
      <c r="HN1254" s="2"/>
      <c r="HO1254" s="2"/>
      <c r="HP1254" s="2"/>
      <c r="HQ1254" s="2"/>
      <c r="HR1254" s="2"/>
      <c r="HS1254" s="2"/>
      <c r="HT1254" s="2"/>
      <c r="HU1254" s="2"/>
      <c r="HV1254" s="2"/>
      <c r="HW1254" s="2"/>
      <c r="HX1254" s="2"/>
      <c r="HY1254" s="2"/>
      <c r="HZ1254" s="2"/>
      <c r="IA1254" s="2"/>
      <c r="IB1254" s="2"/>
      <c r="IC1254" s="2"/>
      <c r="ID1254" s="2"/>
      <c r="IE1254" s="2"/>
      <c r="IF1254" s="2"/>
      <c r="IG1254" s="2"/>
      <c r="IH1254" s="2"/>
      <c r="II1254" s="2"/>
      <c r="IJ1254" s="2"/>
      <c r="IK1254" s="2"/>
      <c r="IL1254" s="2"/>
      <c r="IM1254" s="2"/>
      <c r="IN1254" s="2"/>
      <c r="IO1254" s="2"/>
      <c r="IP1254" s="2"/>
      <c r="IQ1254" s="2"/>
      <c r="IR1254" s="2"/>
      <c r="IS1254" s="2"/>
    </row>
    <row r="1255" spans="1:253" s="10" customFormat="1" ht="33" hidden="1" thickTop="1" thickBot="1" x14ac:dyDescent="0.3">
      <c r="A1255" s="115"/>
      <c r="B1255" s="115"/>
      <c r="C1255" s="115"/>
      <c r="D1255" s="609"/>
      <c r="E1255" s="183">
        <v>202</v>
      </c>
      <c r="F1255" s="82">
        <v>465</v>
      </c>
      <c r="G1255" s="63"/>
      <c r="H1255" s="1444" t="s">
        <v>1650</v>
      </c>
      <c r="I1255" s="1943">
        <v>270000</v>
      </c>
      <c r="J1255" s="1943">
        <v>140599.53</v>
      </c>
      <c r="K1255" s="1215">
        <f t="shared" si="160"/>
        <v>52.073899999999995</v>
      </c>
      <c r="L1255" s="1720">
        <v>0</v>
      </c>
      <c r="M1255" s="1720">
        <v>0</v>
      </c>
      <c r="N1255" s="1228"/>
      <c r="O1255" s="1937">
        <f t="shared" ref="O1255:O1262" si="165">I1255+L1255</f>
        <v>270000</v>
      </c>
      <c r="P1255" s="1937">
        <f t="shared" si="163"/>
        <v>140599.53</v>
      </c>
      <c r="Q1255" s="1215">
        <f t="shared" si="161"/>
        <v>52.073899999999995</v>
      </c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  <c r="DE1255" s="2"/>
      <c r="DF1255" s="2"/>
      <c r="DG1255" s="2"/>
      <c r="DH1255" s="2"/>
      <c r="DI1255" s="2"/>
      <c r="DJ1255" s="2"/>
      <c r="DK1255" s="2"/>
      <c r="DL1255" s="2"/>
      <c r="DM1255" s="2"/>
      <c r="DN1255" s="2"/>
      <c r="DO1255" s="2"/>
      <c r="DP1255" s="2"/>
      <c r="DQ1255" s="2"/>
      <c r="DR1255" s="2"/>
      <c r="DS1255" s="2"/>
      <c r="DT1255" s="2"/>
      <c r="DU1255" s="2"/>
      <c r="DV1255" s="2"/>
      <c r="DW1255" s="2"/>
      <c r="DX1255" s="2"/>
      <c r="DY1255" s="2"/>
      <c r="DZ1255" s="2"/>
      <c r="EA1255" s="2"/>
      <c r="EB1255" s="2"/>
      <c r="EC1255" s="2"/>
      <c r="ED1255" s="2"/>
      <c r="EE1255" s="2"/>
      <c r="EF1255" s="2"/>
      <c r="EG1255" s="2"/>
      <c r="EH1255" s="2"/>
      <c r="EI1255" s="2"/>
      <c r="EJ1255" s="2"/>
      <c r="EK1255" s="2"/>
      <c r="EL1255" s="2"/>
      <c r="EM1255" s="2"/>
      <c r="EN1255" s="2"/>
      <c r="EO1255" s="2"/>
      <c r="EP1255" s="2"/>
      <c r="EQ1255" s="2"/>
      <c r="ER1255" s="2"/>
      <c r="ES1255" s="2"/>
      <c r="ET1255" s="2"/>
      <c r="EU1255" s="2"/>
      <c r="EV1255" s="2"/>
      <c r="EW1255" s="2"/>
      <c r="EX1255" s="2"/>
      <c r="EY1255" s="2"/>
      <c r="EZ1255" s="2"/>
      <c r="FA1255" s="2"/>
      <c r="FB1255" s="2"/>
      <c r="FC1255" s="2"/>
      <c r="FD1255" s="2"/>
      <c r="FE1255" s="2"/>
      <c r="FF1255" s="2"/>
      <c r="FG1255" s="2"/>
      <c r="FH1255" s="2"/>
      <c r="FI1255" s="2"/>
      <c r="FJ1255" s="2"/>
      <c r="FK1255" s="2"/>
      <c r="FL1255" s="2"/>
      <c r="FM1255" s="2"/>
      <c r="FN1255" s="2"/>
      <c r="FO1255" s="2"/>
      <c r="FP1255" s="2"/>
      <c r="FQ1255" s="2"/>
      <c r="FR1255" s="2"/>
      <c r="FS1255" s="2"/>
      <c r="FT1255" s="2"/>
      <c r="FU1255" s="2"/>
      <c r="FV1255" s="2"/>
      <c r="FW1255" s="2"/>
      <c r="FX1255" s="2"/>
      <c r="FY1255" s="2"/>
      <c r="FZ1255" s="2"/>
      <c r="GA1255" s="2"/>
      <c r="GB1255" s="2"/>
      <c r="GC1255" s="2"/>
      <c r="GD1255" s="2"/>
      <c r="GE1255" s="2"/>
      <c r="GF1255" s="2"/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  <c r="GR1255" s="2"/>
      <c r="GS1255" s="2"/>
      <c r="GT1255" s="2"/>
      <c r="GU1255" s="2"/>
      <c r="GV1255" s="2"/>
      <c r="GW1255" s="2"/>
      <c r="GX1255" s="2"/>
      <c r="GY1255" s="2"/>
      <c r="GZ1255" s="2"/>
      <c r="HA1255" s="2"/>
      <c r="HB1255" s="2"/>
      <c r="HC1255" s="2"/>
      <c r="HD1255" s="2"/>
      <c r="HE1255" s="2"/>
      <c r="HF1255" s="2"/>
      <c r="HG1255" s="2"/>
      <c r="HH1255" s="2"/>
      <c r="HI1255" s="2"/>
      <c r="HJ1255" s="2"/>
      <c r="HK1255" s="2"/>
      <c r="HL1255" s="2"/>
      <c r="HM1255" s="2"/>
      <c r="HN1255" s="2"/>
      <c r="HO1255" s="2"/>
      <c r="HP1255" s="2"/>
      <c r="HQ1255" s="2"/>
      <c r="HR1255" s="2"/>
      <c r="HS1255" s="2"/>
      <c r="HT1255" s="2"/>
      <c r="HU1255" s="2"/>
      <c r="HV1255" s="2"/>
      <c r="HW1255" s="2"/>
      <c r="HX1255" s="2"/>
      <c r="HY1255" s="2"/>
      <c r="HZ1255" s="2"/>
      <c r="IA1255" s="2"/>
      <c r="IB1255" s="2"/>
      <c r="IC1255" s="2"/>
      <c r="ID1255" s="2"/>
      <c r="IE1255" s="2"/>
      <c r="IF1255" s="2"/>
      <c r="IG1255" s="2"/>
      <c r="IH1255" s="2"/>
      <c r="II1255" s="2"/>
      <c r="IJ1255" s="2"/>
      <c r="IK1255" s="2"/>
      <c r="IL1255" s="2"/>
      <c r="IM1255" s="2"/>
      <c r="IN1255" s="2"/>
      <c r="IO1255" s="2"/>
      <c r="IP1255" s="2"/>
      <c r="IQ1255" s="2"/>
      <c r="IR1255" s="2"/>
      <c r="IS1255" s="2"/>
    </row>
    <row r="1256" spans="1:253" s="10" customFormat="1" ht="33" hidden="1" customHeight="1" thickTop="1" thickBot="1" x14ac:dyDescent="0.3">
      <c r="A1256" s="115"/>
      <c r="B1256" s="115"/>
      <c r="C1256" s="115"/>
      <c r="D1256" s="609"/>
      <c r="E1256" s="183"/>
      <c r="F1256" s="184"/>
      <c r="G1256" s="184"/>
      <c r="H1256" s="1427"/>
      <c r="I1256" s="2000"/>
      <c r="J1256" s="2000"/>
      <c r="K1256" s="1215"/>
      <c r="L1256" s="1720"/>
      <c r="M1256" s="1720"/>
      <c r="N1256" s="1215"/>
      <c r="O1256" s="1954">
        <f t="shared" si="165"/>
        <v>0</v>
      </c>
      <c r="P1256" s="1954">
        <f>J1256+M1256</f>
        <v>0</v>
      </c>
      <c r="Q1256" s="1215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  <c r="DE1256" s="2"/>
      <c r="DF1256" s="2"/>
      <c r="DG1256" s="2"/>
      <c r="DH1256" s="2"/>
      <c r="DI1256" s="2"/>
      <c r="DJ1256" s="2"/>
      <c r="DK1256" s="2"/>
      <c r="DL1256" s="2"/>
      <c r="DM1256" s="2"/>
      <c r="DN1256" s="2"/>
      <c r="DO1256" s="2"/>
      <c r="DP1256" s="2"/>
      <c r="DQ1256" s="2"/>
      <c r="DR1256" s="2"/>
      <c r="DS1256" s="2"/>
      <c r="DT1256" s="2"/>
      <c r="DU1256" s="2"/>
      <c r="DV1256" s="2"/>
      <c r="DW1256" s="2"/>
      <c r="DX1256" s="2"/>
      <c r="DY1256" s="2"/>
      <c r="DZ1256" s="2"/>
      <c r="EA1256" s="2"/>
      <c r="EB1256" s="2"/>
      <c r="EC1256" s="2"/>
      <c r="ED1256" s="2"/>
      <c r="EE1256" s="2"/>
      <c r="EF1256" s="2"/>
      <c r="EG1256" s="2"/>
      <c r="EH1256" s="2"/>
      <c r="EI1256" s="2"/>
      <c r="EJ1256" s="2"/>
      <c r="EK1256" s="2"/>
      <c r="EL1256" s="2"/>
      <c r="EM1256" s="2"/>
      <c r="EN1256" s="2"/>
      <c r="EO1256" s="2"/>
      <c r="EP1256" s="2"/>
      <c r="EQ1256" s="2"/>
      <c r="ER1256" s="2"/>
      <c r="ES1256" s="2"/>
      <c r="ET1256" s="2"/>
      <c r="EU1256" s="2"/>
      <c r="EV1256" s="2"/>
      <c r="EW1256" s="2"/>
      <c r="EX1256" s="2"/>
      <c r="EY1256" s="2"/>
      <c r="EZ1256" s="2"/>
      <c r="FA1256" s="2"/>
      <c r="FB1256" s="2"/>
      <c r="FC1256" s="2"/>
      <c r="FD1256" s="2"/>
      <c r="FE1256" s="2"/>
      <c r="FF1256" s="2"/>
      <c r="FG1256" s="2"/>
      <c r="FH1256" s="2"/>
      <c r="FI1256" s="2"/>
      <c r="FJ1256" s="2"/>
      <c r="FK1256" s="2"/>
      <c r="FL1256" s="2"/>
      <c r="FM1256" s="2"/>
      <c r="FN1256" s="2"/>
      <c r="FO1256" s="2"/>
      <c r="FP1256" s="2"/>
      <c r="FQ1256" s="2"/>
      <c r="FR1256" s="2"/>
      <c r="FS1256" s="2"/>
      <c r="FT1256" s="2"/>
      <c r="FU1256" s="2"/>
      <c r="FV1256" s="2"/>
      <c r="FW1256" s="2"/>
      <c r="FX1256" s="2"/>
      <c r="FY1256" s="2"/>
      <c r="FZ1256" s="2"/>
      <c r="GA1256" s="2"/>
      <c r="GB1256" s="2"/>
      <c r="GC1256" s="2"/>
      <c r="GD1256" s="2"/>
      <c r="GE1256" s="2"/>
      <c r="GF1256" s="2"/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/>
      <c r="GR1256" s="2"/>
      <c r="GS1256" s="2"/>
      <c r="GT1256" s="2"/>
      <c r="GU1256" s="2"/>
      <c r="GV1256" s="2"/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/>
      <c r="HH1256" s="2"/>
      <c r="HI1256" s="2"/>
      <c r="HJ1256" s="2"/>
      <c r="HK1256" s="2"/>
      <c r="HL1256" s="2"/>
      <c r="HM1256" s="2"/>
      <c r="HN1256" s="2"/>
      <c r="HO1256" s="2"/>
      <c r="HP1256" s="2"/>
      <c r="HQ1256" s="2"/>
      <c r="HR1256" s="2"/>
      <c r="HS1256" s="2"/>
      <c r="HT1256" s="2"/>
      <c r="HU1256" s="2"/>
      <c r="HV1256" s="2"/>
      <c r="HW1256" s="2"/>
      <c r="HX1256" s="2"/>
      <c r="HY1256" s="2"/>
      <c r="HZ1256" s="2"/>
      <c r="IA1256" s="2"/>
      <c r="IB1256" s="2"/>
      <c r="IC1256" s="2"/>
      <c r="ID1256" s="2"/>
      <c r="IE1256" s="2"/>
      <c r="IF1256" s="2"/>
      <c r="IG1256" s="2"/>
      <c r="IH1256" s="2"/>
      <c r="II1256" s="2"/>
      <c r="IJ1256" s="2"/>
      <c r="IK1256" s="2"/>
      <c r="IL1256" s="2"/>
      <c r="IM1256" s="2"/>
      <c r="IN1256" s="2"/>
      <c r="IO1256" s="2"/>
      <c r="IP1256" s="2"/>
      <c r="IQ1256" s="2"/>
      <c r="IR1256" s="2"/>
      <c r="IS1256" s="2"/>
    </row>
    <row r="1257" spans="1:253" s="10" customFormat="1" ht="17.25" customHeight="1" thickTop="1" thickBot="1" x14ac:dyDescent="0.3">
      <c r="A1257" s="114"/>
      <c r="B1257" s="115"/>
      <c r="C1257" s="115"/>
      <c r="D1257" s="609"/>
      <c r="E1257" s="183">
        <v>203</v>
      </c>
      <c r="F1257" s="184">
        <v>482</v>
      </c>
      <c r="G1257" s="184"/>
      <c r="H1257" s="1427" t="s">
        <v>1533</v>
      </c>
      <c r="I1257" s="1943">
        <v>27000</v>
      </c>
      <c r="J1257" s="1943">
        <v>0</v>
      </c>
      <c r="K1257" s="1215">
        <f t="shared" si="160"/>
        <v>0</v>
      </c>
      <c r="L1257" s="1720">
        <v>5000</v>
      </c>
      <c r="M1257" s="1720">
        <v>2000</v>
      </c>
      <c r="N1257" s="1228">
        <f t="shared" si="164"/>
        <v>40</v>
      </c>
      <c r="O1257" s="1928">
        <f t="shared" si="165"/>
        <v>32000</v>
      </c>
      <c r="P1257" s="1928">
        <f t="shared" si="163"/>
        <v>2000</v>
      </c>
      <c r="Q1257" s="1215">
        <f t="shared" si="161"/>
        <v>6.25</v>
      </c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  <c r="DE1257" s="2"/>
      <c r="DF1257" s="2"/>
      <c r="DG1257" s="2"/>
      <c r="DH1257" s="2"/>
      <c r="DI1257" s="2"/>
      <c r="DJ1257" s="2"/>
      <c r="DK1257" s="2"/>
      <c r="DL1257" s="2"/>
      <c r="DM1257" s="2"/>
      <c r="DN1257" s="2"/>
      <c r="DO1257" s="2"/>
      <c r="DP1257" s="2"/>
      <c r="DQ1257" s="2"/>
      <c r="DR1257" s="2"/>
      <c r="DS1257" s="2"/>
      <c r="DT1257" s="2"/>
      <c r="DU1257" s="2"/>
      <c r="DV1257" s="2"/>
      <c r="DW1257" s="2"/>
      <c r="DX1257" s="2"/>
      <c r="DY1257" s="2"/>
      <c r="DZ1257" s="2"/>
      <c r="EA1257" s="2"/>
      <c r="EB1257" s="2"/>
      <c r="EC1257" s="2"/>
      <c r="ED1257" s="2"/>
      <c r="EE1257" s="2"/>
      <c r="EF1257" s="2"/>
      <c r="EG1257" s="2"/>
      <c r="EH1257" s="2"/>
      <c r="EI1257" s="2"/>
      <c r="EJ1257" s="2"/>
      <c r="EK1257" s="2"/>
      <c r="EL1257" s="2"/>
      <c r="EM1257" s="2"/>
      <c r="EN1257" s="2"/>
      <c r="EO1257" s="2"/>
      <c r="EP1257" s="2"/>
      <c r="EQ1257" s="2"/>
      <c r="ER1257" s="2"/>
      <c r="ES1257" s="2"/>
      <c r="ET1257" s="2"/>
      <c r="EU1257" s="2"/>
      <c r="EV1257" s="2"/>
      <c r="EW1257" s="2"/>
      <c r="EX1257" s="2"/>
      <c r="EY1257" s="2"/>
      <c r="EZ1257" s="2"/>
      <c r="FA1257" s="2"/>
      <c r="FB1257" s="2"/>
      <c r="FC1257" s="2"/>
      <c r="FD1257" s="2"/>
      <c r="FE1257" s="2"/>
      <c r="FF1257" s="2"/>
      <c r="FG1257" s="2"/>
      <c r="FH1257" s="2"/>
      <c r="FI1257" s="2"/>
      <c r="FJ1257" s="2"/>
      <c r="FK1257" s="2"/>
      <c r="FL1257" s="2"/>
      <c r="FM1257" s="2"/>
      <c r="FN1257" s="2"/>
      <c r="FO1257" s="2"/>
      <c r="FP1257" s="2"/>
      <c r="FQ1257" s="2"/>
      <c r="FR1257" s="2"/>
      <c r="FS1257" s="2"/>
      <c r="FT1257" s="2"/>
      <c r="FU1257" s="2"/>
      <c r="FV1257" s="2"/>
      <c r="FW1257" s="2"/>
      <c r="FX1257" s="2"/>
      <c r="FY1257" s="2"/>
      <c r="FZ1257" s="2"/>
      <c r="GA1257" s="2"/>
      <c r="GB1257" s="2"/>
      <c r="GC1257" s="2"/>
      <c r="GD1257" s="2"/>
      <c r="GE1257" s="2"/>
      <c r="GF1257" s="2"/>
      <c r="GG1257" s="2"/>
      <c r="GH1257" s="2"/>
      <c r="GI1257" s="2"/>
      <c r="GJ1257" s="2"/>
      <c r="GK1257" s="2"/>
      <c r="GL1257" s="2"/>
      <c r="GM1257" s="2"/>
      <c r="GN1257" s="2"/>
      <c r="GO1257" s="2"/>
      <c r="GP1257" s="2"/>
      <c r="GQ1257" s="2"/>
      <c r="GR1257" s="2"/>
      <c r="GS1257" s="2"/>
      <c r="GT1257" s="2"/>
      <c r="GU1257" s="2"/>
      <c r="GV1257" s="2"/>
      <c r="GW1257" s="2"/>
      <c r="GX1257" s="2"/>
      <c r="GY1257" s="2"/>
      <c r="GZ1257" s="2"/>
      <c r="HA1257" s="2"/>
      <c r="HB1257" s="2"/>
      <c r="HC1257" s="2"/>
      <c r="HD1257" s="2"/>
      <c r="HE1257" s="2"/>
      <c r="HF1257" s="2"/>
      <c r="HG1257" s="2"/>
      <c r="HH1257" s="2"/>
      <c r="HI1257" s="2"/>
      <c r="HJ1257" s="2"/>
      <c r="HK1257" s="2"/>
      <c r="HL1257" s="2"/>
      <c r="HM1257" s="2"/>
      <c r="HN1257" s="2"/>
      <c r="HO1257" s="2"/>
      <c r="HP1257" s="2"/>
      <c r="HQ1257" s="2"/>
      <c r="HR1257" s="2"/>
      <c r="HS1257" s="2"/>
      <c r="HT1257" s="2"/>
      <c r="HU1257" s="2"/>
      <c r="HV1257" s="2"/>
      <c r="HW1257" s="2"/>
      <c r="HX1257" s="2"/>
      <c r="HY1257" s="2"/>
      <c r="HZ1257" s="2"/>
      <c r="IA1257" s="2"/>
      <c r="IB1257" s="2"/>
      <c r="IC1257" s="2"/>
      <c r="ID1257" s="2"/>
      <c r="IE1257" s="2"/>
      <c r="IF1257" s="2"/>
      <c r="IG1257" s="2"/>
      <c r="IH1257" s="2"/>
      <c r="II1257" s="2"/>
      <c r="IJ1257" s="2"/>
      <c r="IK1257" s="2"/>
      <c r="IL1257" s="2"/>
      <c r="IM1257" s="2"/>
      <c r="IN1257" s="2"/>
      <c r="IO1257" s="2"/>
      <c r="IP1257" s="2"/>
      <c r="IQ1257" s="2"/>
      <c r="IR1257" s="2"/>
      <c r="IS1257" s="2"/>
    </row>
    <row r="1258" spans="1:253" s="10" customFormat="1" ht="17.25" customHeight="1" thickTop="1" thickBot="1" x14ac:dyDescent="0.3">
      <c r="A1258" s="114"/>
      <c r="B1258" s="114"/>
      <c r="C1258" s="114"/>
      <c r="D1258" s="932"/>
      <c r="E1258" s="186">
        <v>204</v>
      </c>
      <c r="F1258" s="187">
        <v>511</v>
      </c>
      <c r="G1258" s="187"/>
      <c r="H1258" s="1474" t="s">
        <v>1459</v>
      </c>
      <c r="I1258" s="1959">
        <f>I1259</f>
        <v>1200000</v>
      </c>
      <c r="J1258" s="1959">
        <f>J1259</f>
        <v>0</v>
      </c>
      <c r="K1258" s="1962">
        <f t="shared" si="160"/>
        <v>0</v>
      </c>
      <c r="L1258" s="1698"/>
      <c r="M1258" s="1698"/>
      <c r="N1258" s="1962"/>
      <c r="O1258" s="1941">
        <f t="shared" si="165"/>
        <v>1200000</v>
      </c>
      <c r="P1258" s="1941">
        <f t="shared" si="163"/>
        <v>0</v>
      </c>
      <c r="Q1258" s="1962">
        <f t="shared" si="161"/>
        <v>0</v>
      </c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2"/>
      <c r="DH1258" s="2"/>
      <c r="DI1258" s="2"/>
      <c r="DJ1258" s="2"/>
      <c r="DK1258" s="2"/>
      <c r="DL1258" s="2"/>
      <c r="DM1258" s="2"/>
      <c r="DN1258" s="2"/>
      <c r="DO1258" s="2"/>
      <c r="DP1258" s="2"/>
      <c r="DQ1258" s="2"/>
      <c r="DR1258" s="2"/>
      <c r="DS1258" s="2"/>
      <c r="DT1258" s="2"/>
      <c r="DU1258" s="2"/>
      <c r="DV1258" s="2"/>
      <c r="DW1258" s="2"/>
      <c r="DX1258" s="2"/>
      <c r="DY1258" s="2"/>
      <c r="DZ1258" s="2"/>
      <c r="EA1258" s="2"/>
      <c r="EB1258" s="2"/>
      <c r="EC1258" s="2"/>
      <c r="ED1258" s="2"/>
      <c r="EE1258" s="2"/>
      <c r="EF1258" s="2"/>
      <c r="EG1258" s="2"/>
      <c r="EH1258" s="2"/>
      <c r="EI1258" s="2"/>
      <c r="EJ1258" s="2"/>
      <c r="EK1258" s="2"/>
      <c r="EL1258" s="2"/>
      <c r="EM1258" s="2"/>
      <c r="EN1258" s="2"/>
      <c r="EO1258" s="2"/>
      <c r="EP1258" s="2"/>
      <c r="EQ1258" s="2"/>
      <c r="ER1258" s="2"/>
      <c r="ES1258" s="2"/>
      <c r="ET1258" s="2"/>
      <c r="EU1258" s="2"/>
      <c r="EV1258" s="2"/>
      <c r="EW1258" s="2"/>
      <c r="EX1258" s="2"/>
      <c r="EY1258" s="2"/>
      <c r="EZ1258" s="2"/>
      <c r="FA1258" s="2"/>
      <c r="FB1258" s="2"/>
      <c r="FC1258" s="2"/>
      <c r="FD1258" s="2"/>
      <c r="FE1258" s="2"/>
      <c r="FF1258" s="2"/>
      <c r="FG1258" s="2"/>
      <c r="FH1258" s="2"/>
      <c r="FI1258" s="2"/>
      <c r="FJ1258" s="2"/>
      <c r="FK1258" s="2"/>
      <c r="FL1258" s="2"/>
      <c r="FM1258" s="2"/>
      <c r="FN1258" s="2"/>
      <c r="FO1258" s="2"/>
      <c r="FP1258" s="2"/>
      <c r="FQ1258" s="2"/>
      <c r="FR1258" s="2"/>
      <c r="FS1258" s="2"/>
      <c r="FT1258" s="2"/>
      <c r="FU1258" s="2"/>
      <c r="FV1258" s="2"/>
      <c r="FW1258" s="2"/>
      <c r="FX1258" s="2"/>
      <c r="FY1258" s="2"/>
      <c r="FZ1258" s="2"/>
      <c r="GA1258" s="2"/>
      <c r="GB1258" s="2"/>
      <c r="GC1258" s="2"/>
      <c r="GD1258" s="2"/>
      <c r="GE1258" s="2"/>
      <c r="GF1258" s="2"/>
      <c r="GG1258" s="2"/>
      <c r="GH1258" s="2"/>
      <c r="GI1258" s="2"/>
      <c r="GJ1258" s="2"/>
      <c r="GK1258" s="2"/>
      <c r="GL1258" s="2"/>
      <c r="GM1258" s="2"/>
      <c r="GN1258" s="2"/>
      <c r="GO1258" s="2"/>
      <c r="GP1258" s="2"/>
      <c r="GQ1258" s="2"/>
      <c r="GR1258" s="2"/>
      <c r="GS1258" s="2"/>
      <c r="GT1258" s="2"/>
      <c r="GU1258" s="2"/>
      <c r="GV1258" s="2"/>
      <c r="GW1258" s="2"/>
      <c r="GX1258" s="2"/>
      <c r="GY1258" s="2"/>
      <c r="GZ1258" s="2"/>
      <c r="HA1258" s="2"/>
      <c r="HB1258" s="2"/>
      <c r="HC1258" s="2"/>
      <c r="HD1258" s="2"/>
      <c r="HE1258" s="2"/>
      <c r="HF1258" s="2"/>
      <c r="HG1258" s="2"/>
      <c r="HH1258" s="2"/>
      <c r="HI1258" s="2"/>
      <c r="HJ1258" s="2"/>
      <c r="HK1258" s="2"/>
      <c r="HL1258" s="2"/>
      <c r="HM1258" s="2"/>
      <c r="HN1258" s="2"/>
      <c r="HO1258" s="2"/>
      <c r="HP1258" s="2"/>
      <c r="HQ1258" s="2"/>
      <c r="HR1258" s="2"/>
      <c r="HS1258" s="2"/>
      <c r="HT1258" s="2"/>
      <c r="HU1258" s="2"/>
      <c r="HV1258" s="2"/>
      <c r="HW1258" s="2"/>
      <c r="HX1258" s="2"/>
      <c r="HY1258" s="2"/>
      <c r="HZ1258" s="2"/>
      <c r="IA1258" s="2"/>
      <c r="IB1258" s="2"/>
      <c r="IC1258" s="2"/>
      <c r="ID1258" s="2"/>
      <c r="IE1258" s="2"/>
      <c r="IF1258" s="2"/>
      <c r="IG1258" s="2"/>
      <c r="IH1258" s="2"/>
      <c r="II1258" s="2"/>
      <c r="IJ1258" s="2"/>
      <c r="IK1258" s="2"/>
      <c r="IL1258" s="2"/>
      <c r="IM1258" s="2"/>
      <c r="IN1258" s="2"/>
      <c r="IO1258" s="2"/>
      <c r="IP1258" s="2"/>
      <c r="IQ1258" s="2"/>
      <c r="IR1258" s="2"/>
      <c r="IS1258" s="2"/>
    </row>
    <row r="1259" spans="1:253" s="10" customFormat="1" ht="33" thickTop="1" thickBot="1" x14ac:dyDescent="0.3">
      <c r="A1259" s="115"/>
      <c r="B1259" s="114"/>
      <c r="C1259" s="114"/>
      <c r="D1259" s="932"/>
      <c r="E1259" s="188"/>
      <c r="F1259" s="224">
        <v>511390</v>
      </c>
      <c r="G1259" s="224"/>
      <c r="H1259" s="1478" t="s">
        <v>904</v>
      </c>
      <c r="I1259" s="1996">
        <v>1200000</v>
      </c>
      <c r="J1259" s="1996">
        <v>0</v>
      </c>
      <c r="K1259" s="1215">
        <f t="shared" si="160"/>
        <v>0</v>
      </c>
      <c r="L1259" s="1693"/>
      <c r="M1259" s="1693"/>
      <c r="N1259" s="1215"/>
      <c r="O1259" s="2112">
        <f t="shared" si="165"/>
        <v>1200000</v>
      </c>
      <c r="P1259" s="2112">
        <f t="shared" si="163"/>
        <v>0</v>
      </c>
      <c r="Q1259" s="1215">
        <f t="shared" si="161"/>
        <v>0</v>
      </c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2"/>
      <c r="DH1259" s="2"/>
      <c r="DI1259" s="2"/>
      <c r="DJ1259" s="2"/>
      <c r="DK1259" s="2"/>
      <c r="DL1259" s="2"/>
      <c r="DM1259" s="2"/>
      <c r="DN1259" s="2"/>
      <c r="DO1259" s="2"/>
      <c r="DP1259" s="2"/>
      <c r="DQ1259" s="2"/>
      <c r="DR1259" s="2"/>
      <c r="DS1259" s="2"/>
      <c r="DT1259" s="2"/>
      <c r="DU1259" s="2"/>
      <c r="DV1259" s="2"/>
      <c r="DW1259" s="2"/>
      <c r="DX1259" s="2"/>
      <c r="DY1259" s="2"/>
      <c r="DZ1259" s="2"/>
      <c r="EA1259" s="2"/>
      <c r="EB1259" s="2"/>
      <c r="EC1259" s="2"/>
      <c r="ED1259" s="2"/>
      <c r="EE1259" s="2"/>
      <c r="EF1259" s="2"/>
      <c r="EG1259" s="2"/>
      <c r="EH1259" s="2"/>
      <c r="EI1259" s="2"/>
      <c r="EJ1259" s="2"/>
      <c r="EK1259" s="2"/>
      <c r="EL1259" s="2"/>
      <c r="EM1259" s="2"/>
      <c r="EN1259" s="2"/>
      <c r="EO1259" s="2"/>
      <c r="EP1259" s="2"/>
      <c r="EQ1259" s="2"/>
      <c r="ER1259" s="2"/>
      <c r="ES1259" s="2"/>
      <c r="ET1259" s="2"/>
      <c r="EU1259" s="2"/>
      <c r="EV1259" s="2"/>
      <c r="EW1259" s="2"/>
      <c r="EX1259" s="2"/>
      <c r="EY1259" s="2"/>
      <c r="EZ1259" s="2"/>
      <c r="FA1259" s="2"/>
      <c r="FB1259" s="2"/>
      <c r="FC1259" s="2"/>
      <c r="FD1259" s="2"/>
      <c r="FE1259" s="2"/>
      <c r="FF1259" s="2"/>
      <c r="FG1259" s="2"/>
      <c r="FH1259" s="2"/>
      <c r="FI1259" s="2"/>
      <c r="FJ1259" s="2"/>
      <c r="FK1259" s="2"/>
      <c r="FL1259" s="2"/>
      <c r="FM1259" s="2"/>
      <c r="FN1259" s="2"/>
      <c r="FO1259" s="2"/>
      <c r="FP1259" s="2"/>
      <c r="FQ1259" s="2"/>
      <c r="FR1259" s="2"/>
      <c r="FS1259" s="2"/>
      <c r="FT1259" s="2"/>
      <c r="FU1259" s="2"/>
      <c r="FV1259" s="2"/>
      <c r="FW1259" s="2"/>
      <c r="FX1259" s="2"/>
      <c r="FY1259" s="2"/>
      <c r="FZ1259" s="2"/>
      <c r="GA1259" s="2"/>
      <c r="GB1259" s="2"/>
      <c r="GC1259" s="2"/>
      <c r="GD1259" s="2"/>
      <c r="GE1259" s="2"/>
      <c r="GF1259" s="2"/>
      <c r="GG1259" s="2"/>
      <c r="GH1259" s="2"/>
      <c r="GI1259" s="2"/>
      <c r="GJ1259" s="2"/>
      <c r="GK1259" s="2"/>
      <c r="GL1259" s="2"/>
      <c r="GM1259" s="2"/>
      <c r="GN1259" s="2"/>
      <c r="GO1259" s="2"/>
      <c r="GP1259" s="2"/>
      <c r="GQ1259" s="2"/>
      <c r="GR1259" s="2"/>
      <c r="GS1259" s="2"/>
      <c r="GT1259" s="2"/>
      <c r="GU1259" s="2"/>
      <c r="GV1259" s="2"/>
      <c r="GW1259" s="2"/>
      <c r="GX1259" s="2"/>
      <c r="GY1259" s="2"/>
      <c r="GZ1259" s="2"/>
      <c r="HA1259" s="2"/>
      <c r="HB1259" s="2"/>
      <c r="HC1259" s="2"/>
      <c r="HD1259" s="2"/>
      <c r="HE1259" s="2"/>
      <c r="HF1259" s="2"/>
      <c r="HG1259" s="2"/>
      <c r="HH1259" s="2"/>
      <c r="HI1259" s="2"/>
      <c r="HJ1259" s="2"/>
      <c r="HK1259" s="2"/>
      <c r="HL1259" s="2"/>
      <c r="HM1259" s="2"/>
      <c r="HN1259" s="2"/>
      <c r="HO1259" s="2"/>
      <c r="HP1259" s="2"/>
      <c r="HQ1259" s="2"/>
      <c r="HR1259" s="2"/>
      <c r="HS1259" s="2"/>
      <c r="HT1259" s="2"/>
      <c r="HU1259" s="2"/>
      <c r="HV1259" s="2"/>
      <c r="HW1259" s="2"/>
      <c r="HX1259" s="2"/>
      <c r="HY1259" s="2"/>
      <c r="HZ1259" s="2"/>
      <c r="IA1259" s="2"/>
      <c r="IB1259" s="2"/>
      <c r="IC1259" s="2"/>
      <c r="ID1259" s="2"/>
      <c r="IE1259" s="2"/>
      <c r="IF1259" s="2"/>
      <c r="IG1259" s="2"/>
      <c r="IH1259" s="2"/>
      <c r="II1259" s="2"/>
      <c r="IJ1259" s="2"/>
      <c r="IK1259" s="2"/>
      <c r="IL1259" s="2"/>
      <c r="IM1259" s="2"/>
      <c r="IN1259" s="2"/>
      <c r="IO1259" s="2"/>
      <c r="IP1259" s="2"/>
      <c r="IQ1259" s="2"/>
      <c r="IR1259" s="2"/>
      <c r="IS1259" s="2"/>
    </row>
    <row r="1260" spans="1:253" s="10" customFormat="1" ht="17.25" thickTop="1" thickBot="1" x14ac:dyDescent="0.3">
      <c r="A1260" s="142"/>
      <c r="B1260" s="115"/>
      <c r="C1260" s="115"/>
      <c r="D1260" s="268"/>
      <c r="E1260" s="263">
        <v>205</v>
      </c>
      <c r="F1260" s="234">
        <v>512</v>
      </c>
      <c r="G1260" s="234"/>
      <c r="H1260" s="1479" t="s">
        <v>1405</v>
      </c>
      <c r="I1260" s="1922">
        <v>100000</v>
      </c>
      <c r="J1260" s="1922">
        <v>93735</v>
      </c>
      <c r="K1260" s="1215">
        <f t="shared" si="160"/>
        <v>93.734999999999999</v>
      </c>
      <c r="L1260" s="1692">
        <v>110000</v>
      </c>
      <c r="M1260" s="1692">
        <v>0</v>
      </c>
      <c r="N1260" s="1187">
        <f>M1260/L1260*100</f>
        <v>0</v>
      </c>
      <c r="O1260" s="2112">
        <f t="shared" si="165"/>
        <v>210000</v>
      </c>
      <c r="P1260" s="2112">
        <f>J1260+M1260</f>
        <v>93735</v>
      </c>
      <c r="Q1260" s="1215">
        <f t="shared" si="161"/>
        <v>44.635714285714286</v>
      </c>
      <c r="R1260" s="1310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  <c r="DE1260" s="2"/>
      <c r="DF1260" s="2"/>
      <c r="DG1260" s="2"/>
      <c r="DH1260" s="2"/>
      <c r="DI1260" s="2"/>
      <c r="DJ1260" s="2"/>
      <c r="DK1260" s="2"/>
      <c r="DL1260" s="2"/>
      <c r="DM1260" s="2"/>
      <c r="DN1260" s="2"/>
      <c r="DO1260" s="2"/>
      <c r="DP1260" s="2"/>
      <c r="DQ1260" s="2"/>
      <c r="DR1260" s="2"/>
      <c r="DS1260" s="2"/>
      <c r="DT1260" s="2"/>
      <c r="DU1260" s="2"/>
      <c r="DV1260" s="2"/>
      <c r="DW1260" s="2"/>
      <c r="DX1260" s="2"/>
      <c r="DY1260" s="2"/>
      <c r="DZ1260" s="2"/>
      <c r="EA1260" s="2"/>
      <c r="EB1260" s="2"/>
      <c r="EC1260" s="2"/>
      <c r="ED1260" s="2"/>
      <c r="EE1260" s="2"/>
      <c r="EF1260" s="2"/>
      <c r="EG1260" s="2"/>
      <c r="EH1260" s="2"/>
      <c r="EI1260" s="2"/>
      <c r="EJ1260" s="2"/>
      <c r="EK1260" s="2"/>
      <c r="EL1260" s="2"/>
      <c r="EM1260" s="2"/>
      <c r="EN1260" s="2"/>
      <c r="EO1260" s="2"/>
      <c r="EP1260" s="2"/>
      <c r="EQ1260" s="2"/>
      <c r="ER1260" s="2"/>
      <c r="ES1260" s="2"/>
      <c r="ET1260" s="2"/>
      <c r="EU1260" s="2"/>
      <c r="EV1260" s="2"/>
      <c r="EW1260" s="2"/>
      <c r="EX1260" s="2"/>
      <c r="EY1260" s="2"/>
      <c r="EZ1260" s="2"/>
      <c r="FA1260" s="2"/>
      <c r="FB1260" s="2"/>
      <c r="FC1260" s="2"/>
      <c r="FD1260" s="2"/>
      <c r="FE1260" s="2"/>
      <c r="FF1260" s="2"/>
      <c r="FG1260" s="2"/>
      <c r="FH1260" s="2"/>
      <c r="FI1260" s="2"/>
      <c r="FJ1260" s="2"/>
      <c r="FK1260" s="2"/>
      <c r="FL1260" s="2"/>
      <c r="FM1260" s="2"/>
      <c r="FN1260" s="2"/>
      <c r="FO1260" s="2"/>
      <c r="FP1260" s="2"/>
      <c r="FQ1260" s="2"/>
      <c r="FR1260" s="2"/>
      <c r="FS1260" s="2"/>
      <c r="FT1260" s="2"/>
      <c r="FU1260" s="2"/>
      <c r="FV1260" s="2"/>
      <c r="FW1260" s="2"/>
      <c r="FX1260" s="2"/>
      <c r="FY1260" s="2"/>
      <c r="FZ1260" s="2"/>
      <c r="GA1260" s="2"/>
      <c r="GB1260" s="2"/>
      <c r="GC1260" s="2"/>
      <c r="GD1260" s="2"/>
      <c r="GE1260" s="2"/>
      <c r="GF1260" s="2"/>
      <c r="GG1260" s="2"/>
      <c r="GH1260" s="2"/>
      <c r="GI1260" s="2"/>
      <c r="GJ1260" s="2"/>
      <c r="GK1260" s="2"/>
      <c r="GL1260" s="2"/>
      <c r="GM1260" s="2"/>
      <c r="GN1260" s="2"/>
      <c r="GO1260" s="2"/>
      <c r="GP1260" s="2"/>
      <c r="GQ1260" s="2"/>
      <c r="GR1260" s="2"/>
      <c r="GS1260" s="2"/>
      <c r="GT1260" s="2"/>
      <c r="GU1260" s="2"/>
      <c r="GV1260" s="2"/>
      <c r="GW1260" s="2"/>
      <c r="GX1260" s="2"/>
      <c r="GY1260" s="2"/>
      <c r="GZ1260" s="2"/>
      <c r="HA1260" s="2"/>
      <c r="HB1260" s="2"/>
      <c r="HC1260" s="2"/>
      <c r="HD1260" s="2"/>
      <c r="HE1260" s="2"/>
      <c r="HF1260" s="2"/>
      <c r="HG1260" s="2"/>
      <c r="HH1260" s="2"/>
      <c r="HI1260" s="2"/>
      <c r="HJ1260" s="2"/>
      <c r="HK1260" s="2"/>
      <c r="HL1260" s="2"/>
      <c r="HM1260" s="2"/>
      <c r="HN1260" s="2"/>
      <c r="HO1260" s="2"/>
      <c r="HP1260" s="2"/>
      <c r="HQ1260" s="2"/>
      <c r="HR1260" s="2"/>
      <c r="HS1260" s="2"/>
      <c r="HT1260" s="2"/>
      <c r="HU1260" s="2"/>
      <c r="HV1260" s="2"/>
      <c r="HW1260" s="2"/>
      <c r="HX1260" s="2"/>
      <c r="HY1260" s="2"/>
      <c r="HZ1260" s="2"/>
      <c r="IA1260" s="2"/>
      <c r="IB1260" s="2"/>
      <c r="IC1260" s="2"/>
      <c r="ID1260" s="2"/>
      <c r="IE1260" s="2"/>
      <c r="IF1260" s="2"/>
      <c r="IG1260" s="2"/>
      <c r="IH1260" s="2"/>
      <c r="II1260" s="2"/>
      <c r="IJ1260" s="2"/>
      <c r="IK1260" s="2"/>
      <c r="IL1260" s="2"/>
      <c r="IM1260" s="2"/>
      <c r="IN1260" s="2"/>
      <c r="IO1260" s="2"/>
      <c r="IP1260" s="2"/>
      <c r="IQ1260" s="2"/>
      <c r="IR1260" s="2"/>
      <c r="IS1260" s="2"/>
    </row>
    <row r="1261" spans="1:253" s="10" customFormat="1" ht="32.25" thickTop="1" x14ac:dyDescent="0.25">
      <c r="A1261" s="141"/>
      <c r="B1261" s="213"/>
      <c r="C1261" s="213"/>
      <c r="D1261" s="462"/>
      <c r="E1261" s="229"/>
      <c r="F1261" s="477"/>
      <c r="G1261" s="588"/>
      <c r="H1261" s="1465" t="s">
        <v>1616</v>
      </c>
      <c r="I1261" s="2101"/>
      <c r="J1261" s="2101"/>
      <c r="K1261" s="1962"/>
      <c r="L1261" s="1731"/>
      <c r="M1261" s="1731"/>
      <c r="N1261" s="1962"/>
      <c r="O1261" s="1938"/>
      <c r="P1261" s="1938"/>
      <c r="Q1261" s="1962"/>
      <c r="R1261" s="1310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  <c r="DE1261" s="2"/>
      <c r="DF1261" s="2"/>
      <c r="DG1261" s="2"/>
      <c r="DH1261" s="2"/>
      <c r="DI1261" s="2"/>
      <c r="DJ1261" s="2"/>
      <c r="DK1261" s="2"/>
      <c r="DL1261" s="2"/>
      <c r="DM1261" s="2"/>
      <c r="DN1261" s="2"/>
      <c r="DO1261" s="2"/>
      <c r="DP1261" s="2"/>
      <c r="DQ1261" s="2"/>
      <c r="DR1261" s="2"/>
      <c r="DS1261" s="2"/>
      <c r="DT1261" s="2"/>
      <c r="DU1261" s="2"/>
      <c r="DV1261" s="2"/>
      <c r="DW1261" s="2"/>
      <c r="DX1261" s="2"/>
      <c r="DY1261" s="2"/>
      <c r="DZ1261" s="2"/>
      <c r="EA1261" s="2"/>
      <c r="EB1261" s="2"/>
      <c r="EC1261" s="2"/>
      <c r="ED1261" s="2"/>
      <c r="EE1261" s="2"/>
      <c r="EF1261" s="2"/>
      <c r="EG1261" s="2"/>
      <c r="EH1261" s="2"/>
      <c r="EI1261" s="2"/>
      <c r="EJ1261" s="2"/>
      <c r="EK1261" s="2"/>
      <c r="EL1261" s="2"/>
      <c r="EM1261" s="2"/>
      <c r="EN1261" s="2"/>
      <c r="EO1261" s="2"/>
      <c r="EP1261" s="2"/>
      <c r="EQ1261" s="2"/>
      <c r="ER1261" s="2"/>
      <c r="ES1261" s="2"/>
      <c r="ET1261" s="2"/>
      <c r="EU1261" s="2"/>
      <c r="EV1261" s="2"/>
      <c r="EW1261" s="2"/>
      <c r="EX1261" s="2"/>
      <c r="EY1261" s="2"/>
      <c r="EZ1261" s="2"/>
      <c r="FA1261" s="2"/>
      <c r="FB1261" s="2"/>
      <c r="FC1261" s="2"/>
      <c r="FD1261" s="2"/>
      <c r="FE1261" s="2"/>
      <c r="FF1261" s="2"/>
      <c r="FG1261" s="2"/>
      <c r="FH1261" s="2"/>
      <c r="FI1261" s="2"/>
      <c r="FJ1261" s="2"/>
      <c r="FK1261" s="2"/>
      <c r="FL1261" s="2"/>
      <c r="FM1261" s="2"/>
      <c r="FN1261" s="2"/>
      <c r="FO1261" s="2"/>
      <c r="FP1261" s="2"/>
      <c r="FQ1261" s="2"/>
      <c r="FR1261" s="2"/>
      <c r="FS1261" s="2"/>
      <c r="FT1261" s="2"/>
      <c r="FU1261" s="2"/>
      <c r="FV1261" s="2"/>
      <c r="FW1261" s="2"/>
      <c r="FX1261" s="2"/>
      <c r="FY1261" s="2"/>
      <c r="FZ1261" s="2"/>
      <c r="GA1261" s="2"/>
      <c r="GB1261" s="2"/>
      <c r="GC1261" s="2"/>
      <c r="GD1261" s="2"/>
      <c r="GE1261" s="2"/>
      <c r="GF1261" s="2"/>
      <c r="GG1261" s="2"/>
      <c r="GH1261" s="2"/>
      <c r="GI1261" s="2"/>
      <c r="GJ1261" s="2"/>
      <c r="GK1261" s="2"/>
      <c r="GL1261" s="2"/>
      <c r="GM1261" s="2"/>
      <c r="GN1261" s="2"/>
      <c r="GO1261" s="2"/>
      <c r="GP1261" s="2"/>
      <c r="GQ1261" s="2"/>
      <c r="GR1261" s="2"/>
      <c r="GS1261" s="2"/>
      <c r="GT1261" s="2"/>
      <c r="GU1261" s="2"/>
      <c r="GV1261" s="2"/>
      <c r="GW1261" s="2"/>
      <c r="GX1261" s="2"/>
      <c r="GY1261" s="2"/>
      <c r="GZ1261" s="2"/>
      <c r="HA1261" s="2"/>
      <c r="HB1261" s="2"/>
      <c r="HC1261" s="2"/>
      <c r="HD1261" s="2"/>
      <c r="HE1261" s="2"/>
      <c r="HF1261" s="2"/>
      <c r="HG1261" s="2"/>
      <c r="HH1261" s="2"/>
      <c r="HI1261" s="2"/>
      <c r="HJ1261" s="2"/>
      <c r="HK1261" s="2"/>
      <c r="HL1261" s="2"/>
      <c r="HM1261" s="2"/>
      <c r="HN1261" s="2"/>
      <c r="HO1261" s="2"/>
      <c r="HP1261" s="2"/>
      <c r="HQ1261" s="2"/>
      <c r="HR1261" s="2"/>
      <c r="HS1261" s="2"/>
      <c r="HT1261" s="2"/>
      <c r="HU1261" s="2"/>
      <c r="HV1261" s="2"/>
      <c r="HW1261" s="2"/>
      <c r="HX1261" s="2"/>
      <c r="HY1261" s="2"/>
      <c r="HZ1261" s="2"/>
      <c r="IA1261" s="2"/>
      <c r="IB1261" s="2"/>
      <c r="IC1261" s="2"/>
      <c r="ID1261" s="2"/>
      <c r="IE1261" s="2"/>
      <c r="IF1261" s="2"/>
      <c r="IG1261" s="2"/>
      <c r="IH1261" s="2"/>
      <c r="II1261" s="2"/>
      <c r="IJ1261" s="2"/>
      <c r="IK1261" s="2"/>
      <c r="IL1261" s="2"/>
      <c r="IM1261" s="2"/>
      <c r="IN1261" s="2"/>
      <c r="IO1261" s="2"/>
      <c r="IP1261" s="2"/>
      <c r="IQ1261" s="2"/>
      <c r="IR1261" s="2"/>
      <c r="IS1261" s="2"/>
    </row>
    <row r="1262" spans="1:253" s="10" customFormat="1" ht="15.75" x14ac:dyDescent="0.25">
      <c r="A1262" s="141"/>
      <c r="B1262" s="208"/>
      <c r="C1262" s="208"/>
      <c r="D1262" s="464"/>
      <c r="E1262" s="175"/>
      <c r="F1262" s="196"/>
      <c r="G1262" s="572">
        <v>1</v>
      </c>
      <c r="H1262" s="1517" t="s">
        <v>36</v>
      </c>
      <c r="I1262" s="1918">
        <f>I1237+I1239+I1241+I1242+I1243+I1244+I1251+I1252+I1253+I1254+I1255+I1256+I1257+I1258+I1260</f>
        <v>11760000</v>
      </c>
      <c r="J1262" s="1918">
        <f>J1237+J1239+J1241+J1242+J1243+J1244+J1251+J1252+J1253+J1254+J1255+J1256+J1257+J1258+J1260</f>
        <v>9214391.7599999998</v>
      </c>
      <c r="K1262" s="1842">
        <f t="shared" si="160"/>
        <v>78.353671428571431</v>
      </c>
      <c r="L1262" s="1735"/>
      <c r="M1262" s="1735"/>
      <c r="N1262" s="1914"/>
      <c r="O1262" s="1940">
        <f t="shared" si="165"/>
        <v>11760000</v>
      </c>
      <c r="P1262" s="1940">
        <f>J1262+M1262</f>
        <v>9214391.7599999998</v>
      </c>
      <c r="Q1262" s="1842">
        <f t="shared" si="161"/>
        <v>78.353671428571431</v>
      </c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  <c r="DE1262" s="2"/>
      <c r="DF1262" s="2"/>
      <c r="DG1262" s="2"/>
      <c r="DH1262" s="2"/>
      <c r="DI1262" s="2"/>
      <c r="DJ1262" s="2"/>
      <c r="DK1262" s="2"/>
      <c r="DL1262" s="2"/>
      <c r="DM1262" s="2"/>
      <c r="DN1262" s="2"/>
      <c r="DO1262" s="2"/>
      <c r="DP1262" s="2"/>
      <c r="DQ1262" s="2"/>
      <c r="DR1262" s="2"/>
      <c r="DS1262" s="2"/>
      <c r="DT1262" s="2"/>
      <c r="DU1262" s="2"/>
      <c r="DV1262" s="2"/>
      <c r="DW1262" s="2"/>
      <c r="DX1262" s="2"/>
      <c r="DY1262" s="2"/>
      <c r="DZ1262" s="2"/>
      <c r="EA1262" s="2"/>
      <c r="EB1262" s="2"/>
      <c r="EC1262" s="2"/>
      <c r="ED1262" s="2"/>
      <c r="EE1262" s="2"/>
      <c r="EF1262" s="2"/>
      <c r="EG1262" s="2"/>
      <c r="EH1262" s="2"/>
      <c r="EI1262" s="2"/>
      <c r="EJ1262" s="2"/>
      <c r="EK1262" s="2"/>
      <c r="EL1262" s="2"/>
      <c r="EM1262" s="2"/>
      <c r="EN1262" s="2"/>
      <c r="EO1262" s="2"/>
      <c r="EP1262" s="2"/>
      <c r="EQ1262" s="2"/>
      <c r="ER1262" s="2"/>
      <c r="ES1262" s="2"/>
      <c r="ET1262" s="2"/>
      <c r="EU1262" s="2"/>
      <c r="EV1262" s="2"/>
      <c r="EW1262" s="2"/>
      <c r="EX1262" s="2"/>
      <c r="EY1262" s="2"/>
      <c r="EZ1262" s="2"/>
      <c r="FA1262" s="2"/>
      <c r="FB1262" s="2"/>
      <c r="FC1262" s="2"/>
      <c r="FD1262" s="2"/>
      <c r="FE1262" s="2"/>
      <c r="FF1262" s="2"/>
      <c r="FG1262" s="2"/>
      <c r="FH1262" s="2"/>
      <c r="FI1262" s="2"/>
      <c r="FJ1262" s="2"/>
      <c r="FK1262" s="2"/>
      <c r="FL1262" s="2"/>
      <c r="FM1262" s="2"/>
      <c r="FN1262" s="2"/>
      <c r="FO1262" s="2"/>
      <c r="FP1262" s="2"/>
      <c r="FQ1262" s="2"/>
      <c r="FR1262" s="2"/>
      <c r="FS1262" s="2"/>
      <c r="FT1262" s="2"/>
      <c r="FU1262" s="2"/>
      <c r="FV1262" s="2"/>
      <c r="FW1262" s="2"/>
      <c r="FX1262" s="2"/>
      <c r="FY1262" s="2"/>
      <c r="FZ1262" s="2"/>
      <c r="GA1262" s="2"/>
      <c r="GB1262" s="2"/>
      <c r="GC1262" s="2"/>
      <c r="GD1262" s="2"/>
      <c r="GE1262" s="2"/>
      <c r="GF1262" s="2"/>
      <c r="GG1262" s="2"/>
      <c r="GH1262" s="2"/>
      <c r="GI1262" s="2"/>
      <c r="GJ1262" s="2"/>
      <c r="GK1262" s="2"/>
      <c r="GL1262" s="2"/>
      <c r="GM1262" s="2"/>
      <c r="GN1262" s="2"/>
      <c r="GO1262" s="2"/>
      <c r="GP1262" s="2"/>
      <c r="GQ1262" s="2"/>
      <c r="GR1262" s="2"/>
      <c r="GS1262" s="2"/>
      <c r="GT1262" s="2"/>
      <c r="GU1262" s="2"/>
      <c r="GV1262" s="2"/>
      <c r="GW1262" s="2"/>
      <c r="GX1262" s="2"/>
      <c r="GY1262" s="2"/>
      <c r="GZ1262" s="2"/>
      <c r="HA1262" s="2"/>
      <c r="HB1262" s="2"/>
      <c r="HC1262" s="2"/>
      <c r="HD1262" s="2"/>
      <c r="HE1262" s="2"/>
      <c r="HF1262" s="2"/>
      <c r="HG1262" s="2"/>
      <c r="HH1262" s="2"/>
      <c r="HI1262" s="2"/>
      <c r="HJ1262" s="2"/>
      <c r="HK1262" s="2"/>
      <c r="HL1262" s="2"/>
      <c r="HM1262" s="2"/>
      <c r="HN1262" s="2"/>
      <c r="HO1262" s="2"/>
      <c r="HP1262" s="2"/>
      <c r="HQ1262" s="2"/>
      <c r="HR1262" s="2"/>
      <c r="HS1262" s="2"/>
      <c r="HT1262" s="2"/>
      <c r="HU1262" s="2"/>
      <c r="HV1262" s="2"/>
      <c r="HW1262" s="2"/>
      <c r="HX1262" s="2"/>
      <c r="HY1262" s="2"/>
      <c r="HZ1262" s="2"/>
      <c r="IA1262" s="2"/>
      <c r="IB1262" s="2"/>
      <c r="IC1262" s="2"/>
      <c r="ID1262" s="2"/>
      <c r="IE1262" s="2"/>
      <c r="IF1262" s="2"/>
      <c r="IG1262" s="2"/>
      <c r="IH1262" s="2"/>
      <c r="II1262" s="2"/>
      <c r="IJ1262" s="2"/>
      <c r="IK1262" s="2"/>
      <c r="IL1262" s="2"/>
      <c r="IM1262" s="2"/>
      <c r="IN1262" s="2"/>
      <c r="IO1262" s="2"/>
      <c r="IP1262" s="2"/>
      <c r="IQ1262" s="2"/>
      <c r="IR1262" s="2"/>
      <c r="IS1262" s="2"/>
    </row>
    <row r="1263" spans="1:253" s="10" customFormat="1" ht="15.75" x14ac:dyDescent="0.25">
      <c r="A1263" s="141"/>
      <c r="B1263" s="208"/>
      <c r="C1263" s="208"/>
      <c r="D1263" s="464"/>
      <c r="E1263" s="175"/>
      <c r="F1263" s="196"/>
      <c r="G1263" s="572">
        <v>4</v>
      </c>
      <c r="H1263" s="1487" t="s">
        <v>1558</v>
      </c>
      <c r="I1263" s="1935"/>
      <c r="J1263" s="1935"/>
      <c r="K1263" s="1199"/>
      <c r="L1263" s="1735">
        <f>L1237+L1239+L1241+L1242+L1243+L1244+L1251+L1252+L1253+L1254+L1255+L1256+L1257+L1258+L1260-448000</f>
        <v>1440000</v>
      </c>
      <c r="M1263" s="1735">
        <f>M1237+M1239+M1241+M1242+M1243+M1244+M1251+M1252+M1253+M1254+M1255+M1256+M1257+M1258+M1260-207000</f>
        <v>486000</v>
      </c>
      <c r="N1263" s="1914">
        <f>M1263/L1263*100</f>
        <v>33.75</v>
      </c>
      <c r="O1263" s="1940">
        <f>L1263</f>
        <v>1440000</v>
      </c>
      <c r="P1263" s="1940">
        <f>M1263</f>
        <v>486000</v>
      </c>
      <c r="Q1263" s="1199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  <c r="DE1263" s="2"/>
      <c r="DF1263" s="2"/>
      <c r="DG1263" s="2"/>
      <c r="DH1263" s="2"/>
      <c r="DI1263" s="2"/>
      <c r="DJ1263" s="2"/>
      <c r="DK1263" s="2"/>
      <c r="DL1263" s="2"/>
      <c r="DM1263" s="2"/>
      <c r="DN1263" s="2"/>
      <c r="DO1263" s="2"/>
      <c r="DP1263" s="2"/>
      <c r="DQ1263" s="2"/>
      <c r="DR1263" s="2"/>
      <c r="DS1263" s="2"/>
      <c r="DT1263" s="2"/>
      <c r="DU1263" s="2"/>
      <c r="DV1263" s="2"/>
      <c r="DW1263" s="2"/>
      <c r="DX1263" s="2"/>
      <c r="DY1263" s="2"/>
      <c r="DZ1263" s="2"/>
      <c r="EA1263" s="2"/>
      <c r="EB1263" s="2"/>
      <c r="EC1263" s="2"/>
      <c r="ED1263" s="2"/>
      <c r="EE1263" s="2"/>
      <c r="EF1263" s="2"/>
      <c r="EG1263" s="2"/>
      <c r="EH1263" s="2"/>
      <c r="EI1263" s="2"/>
      <c r="EJ1263" s="2"/>
      <c r="EK1263" s="2"/>
      <c r="EL1263" s="2"/>
      <c r="EM1263" s="2"/>
      <c r="EN1263" s="2"/>
      <c r="EO1263" s="2"/>
      <c r="EP1263" s="2"/>
      <c r="EQ1263" s="2"/>
      <c r="ER1263" s="2"/>
      <c r="ES1263" s="2"/>
      <c r="ET1263" s="2"/>
      <c r="EU1263" s="2"/>
      <c r="EV1263" s="2"/>
      <c r="EW1263" s="2"/>
      <c r="EX1263" s="2"/>
      <c r="EY1263" s="2"/>
      <c r="EZ1263" s="2"/>
      <c r="FA1263" s="2"/>
      <c r="FB1263" s="2"/>
      <c r="FC1263" s="2"/>
      <c r="FD1263" s="2"/>
      <c r="FE1263" s="2"/>
      <c r="FF1263" s="2"/>
      <c r="FG1263" s="2"/>
      <c r="FH1263" s="2"/>
      <c r="FI1263" s="2"/>
      <c r="FJ1263" s="2"/>
      <c r="FK1263" s="2"/>
      <c r="FL1263" s="2"/>
      <c r="FM1263" s="2"/>
      <c r="FN1263" s="2"/>
      <c r="FO1263" s="2"/>
      <c r="FP1263" s="2"/>
      <c r="FQ1263" s="2"/>
      <c r="FR1263" s="2"/>
      <c r="FS1263" s="2"/>
      <c r="FT1263" s="2"/>
      <c r="FU1263" s="2"/>
      <c r="FV1263" s="2"/>
      <c r="FW1263" s="2"/>
      <c r="FX1263" s="2"/>
      <c r="FY1263" s="2"/>
      <c r="FZ1263" s="2"/>
      <c r="GA1263" s="2"/>
      <c r="GB1263" s="2"/>
      <c r="GC1263" s="2"/>
      <c r="GD1263" s="2"/>
      <c r="GE1263" s="2"/>
      <c r="GF1263" s="2"/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  <c r="GR1263" s="2"/>
      <c r="GS1263" s="2"/>
      <c r="GT1263" s="2"/>
      <c r="GU1263" s="2"/>
      <c r="GV1263" s="2"/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/>
      <c r="HN1263" s="2"/>
      <c r="HO1263" s="2"/>
      <c r="HP1263" s="2"/>
      <c r="HQ1263" s="2"/>
      <c r="HR1263" s="2"/>
      <c r="HS1263" s="2"/>
      <c r="HT1263" s="2"/>
      <c r="HU1263" s="2"/>
      <c r="HV1263" s="2"/>
      <c r="HW1263" s="2"/>
      <c r="HX1263" s="2"/>
      <c r="HY1263" s="2"/>
      <c r="HZ1263" s="2"/>
      <c r="IA1263" s="2"/>
      <c r="IB1263" s="2"/>
      <c r="IC1263" s="2"/>
      <c r="ID1263" s="2"/>
      <c r="IE1263" s="2"/>
      <c r="IF1263" s="2"/>
      <c r="IG1263" s="2"/>
      <c r="IH1263" s="2"/>
      <c r="II1263" s="2"/>
      <c r="IJ1263" s="2"/>
      <c r="IK1263" s="2"/>
      <c r="IL1263" s="2"/>
      <c r="IM1263" s="2"/>
      <c r="IN1263" s="2"/>
      <c r="IO1263" s="2"/>
      <c r="IP1263" s="2"/>
      <c r="IQ1263" s="2"/>
      <c r="IR1263" s="2"/>
      <c r="IS1263" s="2"/>
    </row>
    <row r="1264" spans="1:253" s="10" customFormat="1" ht="16.5" thickBot="1" x14ac:dyDescent="0.3">
      <c r="A1264" s="141"/>
      <c r="B1264" s="208"/>
      <c r="C1264" s="208"/>
      <c r="D1264" s="464"/>
      <c r="E1264" s="175"/>
      <c r="F1264" s="196"/>
      <c r="G1264" s="573">
        <v>7</v>
      </c>
      <c r="H1264" s="1430" t="s">
        <v>38</v>
      </c>
      <c r="I1264" s="1947"/>
      <c r="J1264" s="1947"/>
      <c r="K1264" s="1228"/>
      <c r="L1264" s="1834">
        <v>448000</v>
      </c>
      <c r="M1264" s="1834">
        <v>207000</v>
      </c>
      <c r="N1264" s="1228">
        <f>M1264/L1264*100</f>
        <v>46.205357142857146</v>
      </c>
      <c r="O1264" s="1930">
        <f>I1264+L1264</f>
        <v>448000</v>
      </c>
      <c r="P1264" s="1930">
        <f>J1264+M1264</f>
        <v>207000</v>
      </c>
      <c r="Q1264" s="1228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  <c r="DE1264" s="2"/>
      <c r="DF1264" s="2"/>
      <c r="DG1264" s="2"/>
      <c r="DH1264" s="2"/>
      <c r="DI1264" s="2"/>
      <c r="DJ1264" s="2"/>
      <c r="DK1264" s="2"/>
      <c r="DL1264" s="2"/>
      <c r="DM1264" s="2"/>
      <c r="DN1264" s="2"/>
      <c r="DO1264" s="2"/>
      <c r="DP1264" s="2"/>
      <c r="DQ1264" s="2"/>
      <c r="DR1264" s="2"/>
      <c r="DS1264" s="2"/>
      <c r="DT1264" s="2"/>
      <c r="DU1264" s="2"/>
      <c r="DV1264" s="2"/>
      <c r="DW1264" s="2"/>
      <c r="DX1264" s="2"/>
      <c r="DY1264" s="2"/>
      <c r="DZ1264" s="2"/>
      <c r="EA1264" s="2"/>
      <c r="EB1264" s="2"/>
      <c r="EC1264" s="2"/>
      <c r="ED1264" s="2"/>
      <c r="EE1264" s="2"/>
      <c r="EF1264" s="2"/>
      <c r="EG1264" s="2"/>
      <c r="EH1264" s="2"/>
      <c r="EI1264" s="2"/>
      <c r="EJ1264" s="2"/>
      <c r="EK1264" s="2"/>
      <c r="EL1264" s="2"/>
      <c r="EM1264" s="2"/>
      <c r="EN1264" s="2"/>
      <c r="EO1264" s="2"/>
      <c r="EP1264" s="2"/>
      <c r="EQ1264" s="2"/>
      <c r="ER1264" s="2"/>
      <c r="ES1264" s="2"/>
      <c r="ET1264" s="2"/>
      <c r="EU1264" s="2"/>
      <c r="EV1264" s="2"/>
      <c r="EW1264" s="2"/>
      <c r="EX1264" s="2"/>
      <c r="EY1264" s="2"/>
      <c r="EZ1264" s="2"/>
      <c r="FA1264" s="2"/>
      <c r="FB1264" s="2"/>
      <c r="FC1264" s="2"/>
      <c r="FD1264" s="2"/>
      <c r="FE1264" s="2"/>
      <c r="FF1264" s="2"/>
      <c r="FG1264" s="2"/>
      <c r="FH1264" s="2"/>
      <c r="FI1264" s="2"/>
      <c r="FJ1264" s="2"/>
      <c r="FK1264" s="2"/>
      <c r="FL1264" s="2"/>
      <c r="FM1264" s="2"/>
      <c r="FN1264" s="2"/>
      <c r="FO1264" s="2"/>
      <c r="FP1264" s="2"/>
      <c r="FQ1264" s="2"/>
      <c r="FR1264" s="2"/>
      <c r="FS1264" s="2"/>
      <c r="FT1264" s="2"/>
      <c r="FU1264" s="2"/>
      <c r="FV1264" s="2"/>
      <c r="FW1264" s="2"/>
      <c r="FX1264" s="2"/>
      <c r="FY1264" s="2"/>
      <c r="FZ1264" s="2"/>
      <c r="GA1264" s="2"/>
      <c r="GB1264" s="2"/>
      <c r="GC1264" s="2"/>
      <c r="GD1264" s="2"/>
      <c r="GE1264" s="2"/>
      <c r="GF1264" s="2"/>
      <c r="GG1264" s="2"/>
      <c r="GH1264" s="2"/>
      <c r="GI1264" s="2"/>
      <c r="GJ1264" s="2"/>
      <c r="GK1264" s="2"/>
      <c r="GL1264" s="2"/>
      <c r="GM1264" s="2"/>
      <c r="GN1264" s="2"/>
      <c r="GO1264" s="2"/>
      <c r="GP1264" s="2"/>
      <c r="GQ1264" s="2"/>
      <c r="GR1264" s="2"/>
      <c r="GS1264" s="2"/>
      <c r="GT1264" s="2"/>
      <c r="GU1264" s="2"/>
      <c r="GV1264" s="2"/>
      <c r="GW1264" s="2"/>
      <c r="GX1264" s="2"/>
      <c r="GY1264" s="2"/>
      <c r="GZ1264" s="2"/>
      <c r="HA1264" s="2"/>
      <c r="HB1264" s="2"/>
      <c r="HC1264" s="2"/>
      <c r="HD1264" s="2"/>
      <c r="HE1264" s="2"/>
      <c r="HF1264" s="2"/>
      <c r="HG1264" s="2"/>
      <c r="HH1264" s="2"/>
      <c r="HI1264" s="2"/>
      <c r="HJ1264" s="2"/>
      <c r="HK1264" s="2"/>
      <c r="HL1264" s="2"/>
      <c r="HM1264" s="2"/>
      <c r="HN1264" s="2"/>
      <c r="HO1264" s="2"/>
      <c r="HP1264" s="2"/>
      <c r="HQ1264" s="2"/>
      <c r="HR1264" s="2"/>
      <c r="HS1264" s="2"/>
      <c r="HT1264" s="2"/>
      <c r="HU1264" s="2"/>
      <c r="HV1264" s="2"/>
      <c r="HW1264" s="2"/>
      <c r="HX1264" s="2"/>
      <c r="HY1264" s="2"/>
      <c r="HZ1264" s="2"/>
      <c r="IA1264" s="2"/>
      <c r="IB1264" s="2"/>
      <c r="IC1264" s="2"/>
      <c r="ID1264" s="2"/>
      <c r="IE1264" s="2"/>
      <c r="IF1264" s="2"/>
      <c r="IG1264" s="2"/>
      <c r="IH1264" s="2"/>
      <c r="II1264" s="2"/>
      <c r="IJ1264" s="2"/>
      <c r="IK1264" s="2"/>
      <c r="IL1264" s="2"/>
      <c r="IM1264" s="2"/>
      <c r="IN1264" s="2"/>
      <c r="IO1264" s="2"/>
      <c r="IP1264" s="2"/>
      <c r="IQ1264" s="2"/>
      <c r="IR1264" s="2"/>
      <c r="IS1264" s="2"/>
    </row>
    <row r="1265" spans="1:253" s="10" customFormat="1" ht="17.25" thickTop="1" thickBot="1" x14ac:dyDescent="0.3">
      <c r="A1265" s="141"/>
      <c r="B1265" s="208"/>
      <c r="C1265" s="208"/>
      <c r="D1265" s="464"/>
      <c r="E1265" s="175"/>
      <c r="F1265" s="196"/>
      <c r="G1265" s="582"/>
      <c r="H1265" s="1455" t="s">
        <v>178</v>
      </c>
      <c r="I1265" s="1922">
        <f>I1262</f>
        <v>11760000</v>
      </c>
      <c r="J1265" s="1922">
        <f>J1262</f>
        <v>9214391.7599999998</v>
      </c>
      <c r="K1265" s="1215">
        <f>J1265/I1265*100</f>
        <v>78.353671428571431</v>
      </c>
      <c r="L1265" s="1692">
        <f>L1237+L1239+L1241+L1242+L1243+L1244+L1251+L1252+L1253+L1254+L1255+L1257+L1260</f>
        <v>1888000</v>
      </c>
      <c r="M1265" s="1692">
        <f>M1263+M1264</f>
        <v>693000</v>
      </c>
      <c r="N1265" s="1228">
        <f>M1265/L1265*100</f>
        <v>36.70550847457627</v>
      </c>
      <c r="O1265" s="1692">
        <f>O1263+O1264</f>
        <v>1888000</v>
      </c>
      <c r="P1265" s="1692">
        <f>P1263+P1264</f>
        <v>693000</v>
      </c>
      <c r="Q1265" s="1215">
        <f>P1265/O1265*100</f>
        <v>36.70550847457627</v>
      </c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  <c r="DE1265" s="2"/>
      <c r="DF1265" s="2"/>
      <c r="DG1265" s="2"/>
      <c r="DH1265" s="2"/>
      <c r="DI1265" s="2"/>
      <c r="DJ1265" s="2"/>
      <c r="DK1265" s="2"/>
      <c r="DL1265" s="2"/>
      <c r="DM1265" s="2"/>
      <c r="DN1265" s="2"/>
      <c r="DO1265" s="2"/>
      <c r="DP1265" s="2"/>
      <c r="DQ1265" s="2"/>
      <c r="DR1265" s="2"/>
      <c r="DS1265" s="2"/>
      <c r="DT1265" s="2"/>
      <c r="DU1265" s="2"/>
      <c r="DV1265" s="2"/>
      <c r="DW1265" s="2"/>
      <c r="DX1265" s="2"/>
      <c r="DY1265" s="2"/>
      <c r="DZ1265" s="2"/>
      <c r="EA1265" s="2"/>
      <c r="EB1265" s="2"/>
      <c r="EC1265" s="2"/>
      <c r="ED1265" s="2"/>
      <c r="EE1265" s="2"/>
      <c r="EF1265" s="2"/>
      <c r="EG1265" s="2"/>
      <c r="EH1265" s="2"/>
      <c r="EI1265" s="2"/>
      <c r="EJ1265" s="2"/>
      <c r="EK1265" s="2"/>
      <c r="EL1265" s="2"/>
      <c r="EM1265" s="2"/>
      <c r="EN1265" s="2"/>
      <c r="EO1265" s="2"/>
      <c r="EP1265" s="2"/>
      <c r="EQ1265" s="2"/>
      <c r="ER1265" s="2"/>
      <c r="ES1265" s="2"/>
      <c r="ET1265" s="2"/>
      <c r="EU1265" s="2"/>
      <c r="EV1265" s="2"/>
      <c r="EW1265" s="2"/>
      <c r="EX1265" s="2"/>
      <c r="EY1265" s="2"/>
      <c r="EZ1265" s="2"/>
      <c r="FA1265" s="2"/>
      <c r="FB1265" s="2"/>
      <c r="FC1265" s="2"/>
      <c r="FD1265" s="2"/>
      <c r="FE1265" s="2"/>
      <c r="FF1265" s="2"/>
      <c r="FG1265" s="2"/>
      <c r="FH1265" s="2"/>
      <c r="FI1265" s="2"/>
      <c r="FJ1265" s="2"/>
      <c r="FK1265" s="2"/>
      <c r="FL1265" s="2"/>
      <c r="FM1265" s="2"/>
      <c r="FN1265" s="2"/>
      <c r="FO1265" s="2"/>
      <c r="FP1265" s="2"/>
      <c r="FQ1265" s="2"/>
      <c r="FR1265" s="2"/>
      <c r="FS1265" s="2"/>
      <c r="FT1265" s="2"/>
      <c r="FU1265" s="2"/>
      <c r="FV1265" s="2"/>
      <c r="FW1265" s="2"/>
      <c r="FX1265" s="2"/>
      <c r="FY1265" s="2"/>
      <c r="FZ1265" s="2"/>
      <c r="GA1265" s="2"/>
      <c r="GB1265" s="2"/>
      <c r="GC1265" s="2"/>
      <c r="GD1265" s="2"/>
      <c r="GE1265" s="2"/>
      <c r="GF1265" s="2"/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/>
      <c r="GR1265" s="2"/>
      <c r="GS1265" s="2"/>
      <c r="GT1265" s="2"/>
      <c r="GU1265" s="2"/>
      <c r="GV1265" s="2"/>
      <c r="GW1265" s="2"/>
      <c r="GX1265" s="2"/>
      <c r="GY1265" s="2"/>
      <c r="GZ1265" s="2"/>
      <c r="HA1265" s="2"/>
      <c r="HB1265" s="2"/>
      <c r="HC1265" s="2"/>
      <c r="HD1265" s="2"/>
      <c r="HE1265" s="2"/>
      <c r="HF1265" s="2"/>
      <c r="HG1265" s="2"/>
      <c r="HH1265" s="2"/>
      <c r="HI1265" s="2"/>
      <c r="HJ1265" s="2"/>
      <c r="HK1265" s="2"/>
      <c r="HL1265" s="2"/>
      <c r="HM1265" s="2"/>
      <c r="HN1265" s="2"/>
      <c r="HO1265" s="2"/>
      <c r="HP1265" s="2"/>
      <c r="HQ1265" s="2"/>
      <c r="HR1265" s="2"/>
      <c r="HS1265" s="2"/>
      <c r="HT1265" s="2"/>
      <c r="HU1265" s="2"/>
      <c r="HV1265" s="2"/>
      <c r="HW1265" s="2"/>
      <c r="HX1265" s="2"/>
      <c r="HY1265" s="2"/>
      <c r="HZ1265" s="2"/>
      <c r="IA1265" s="2"/>
      <c r="IB1265" s="2"/>
      <c r="IC1265" s="2"/>
      <c r="ID1265" s="2"/>
      <c r="IE1265" s="2"/>
      <c r="IF1265" s="2"/>
      <c r="IG1265" s="2"/>
      <c r="IH1265" s="2"/>
      <c r="II1265" s="2"/>
      <c r="IJ1265" s="2"/>
      <c r="IK1265" s="2"/>
      <c r="IL1265" s="2"/>
      <c r="IM1265" s="2"/>
      <c r="IN1265" s="2"/>
      <c r="IO1265" s="2"/>
      <c r="IP1265" s="2"/>
      <c r="IQ1265" s="2"/>
      <c r="IR1265" s="2"/>
      <c r="IS1265" s="2"/>
    </row>
    <row r="1266" spans="1:253" s="10" customFormat="1" ht="33" thickTop="1" thickBot="1" x14ac:dyDescent="0.3">
      <c r="A1266" s="141"/>
      <c r="B1266" s="208"/>
      <c r="C1266" s="208"/>
      <c r="D1266" s="464"/>
      <c r="E1266" s="175"/>
      <c r="F1266" s="196"/>
      <c r="G1266" s="580"/>
      <c r="H1266" s="1620" t="s">
        <v>180</v>
      </c>
      <c r="I1266" s="1966"/>
      <c r="J1266" s="1966"/>
      <c r="K1266" s="1215"/>
      <c r="L1266" s="1701"/>
      <c r="M1266" s="1701"/>
      <c r="N1266" s="1962"/>
      <c r="O1266" s="1925"/>
      <c r="P1266" s="1925"/>
      <c r="Q1266" s="1215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  <c r="DE1266" s="2"/>
      <c r="DF1266" s="2"/>
      <c r="DG1266" s="2"/>
      <c r="DH1266" s="2"/>
      <c r="DI1266" s="2"/>
      <c r="DJ1266" s="2"/>
      <c r="DK1266" s="2"/>
      <c r="DL1266" s="2"/>
      <c r="DM1266" s="2"/>
      <c r="DN1266" s="2"/>
      <c r="DO1266" s="2"/>
      <c r="DP1266" s="2"/>
      <c r="DQ1266" s="2"/>
      <c r="DR1266" s="2"/>
      <c r="DS1266" s="2"/>
      <c r="DT1266" s="2"/>
      <c r="DU1266" s="2"/>
      <c r="DV1266" s="2"/>
      <c r="DW1266" s="2"/>
      <c r="DX1266" s="2"/>
      <c r="DY1266" s="2"/>
      <c r="DZ1266" s="2"/>
      <c r="EA1266" s="2"/>
      <c r="EB1266" s="2"/>
      <c r="EC1266" s="2"/>
      <c r="ED1266" s="2"/>
      <c r="EE1266" s="2"/>
      <c r="EF1266" s="2"/>
      <c r="EG1266" s="2"/>
      <c r="EH1266" s="2"/>
      <c r="EI1266" s="2"/>
      <c r="EJ1266" s="2"/>
      <c r="EK1266" s="2"/>
      <c r="EL1266" s="2"/>
      <c r="EM1266" s="2"/>
      <c r="EN1266" s="2"/>
      <c r="EO1266" s="2"/>
      <c r="EP1266" s="2"/>
      <c r="EQ1266" s="2"/>
      <c r="ER1266" s="2"/>
      <c r="ES1266" s="2"/>
      <c r="ET1266" s="2"/>
      <c r="EU1266" s="2"/>
      <c r="EV1266" s="2"/>
      <c r="EW1266" s="2"/>
      <c r="EX1266" s="2"/>
      <c r="EY1266" s="2"/>
      <c r="EZ1266" s="2"/>
      <c r="FA1266" s="2"/>
      <c r="FB1266" s="2"/>
      <c r="FC1266" s="2"/>
      <c r="FD1266" s="2"/>
      <c r="FE1266" s="2"/>
      <c r="FF1266" s="2"/>
      <c r="FG1266" s="2"/>
      <c r="FH1266" s="2"/>
      <c r="FI1266" s="2"/>
      <c r="FJ1266" s="2"/>
      <c r="FK1266" s="2"/>
      <c r="FL1266" s="2"/>
      <c r="FM1266" s="2"/>
      <c r="FN1266" s="2"/>
      <c r="FO1266" s="2"/>
      <c r="FP1266" s="2"/>
      <c r="FQ1266" s="2"/>
      <c r="FR1266" s="2"/>
      <c r="FS1266" s="2"/>
      <c r="FT1266" s="2"/>
      <c r="FU1266" s="2"/>
      <c r="FV1266" s="2"/>
      <c r="FW1266" s="2"/>
      <c r="FX1266" s="2"/>
      <c r="FY1266" s="2"/>
      <c r="FZ1266" s="2"/>
      <c r="GA1266" s="2"/>
      <c r="GB1266" s="2"/>
      <c r="GC1266" s="2"/>
      <c r="GD1266" s="2"/>
      <c r="GE1266" s="2"/>
      <c r="GF1266" s="2"/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/>
      <c r="GR1266" s="2"/>
      <c r="GS1266" s="2"/>
      <c r="GT1266" s="2"/>
      <c r="GU1266" s="2"/>
      <c r="GV1266" s="2"/>
      <c r="GW1266" s="2"/>
      <c r="GX1266" s="2"/>
      <c r="GY1266" s="2"/>
      <c r="GZ1266" s="2"/>
      <c r="HA1266" s="2"/>
      <c r="HB1266" s="2"/>
      <c r="HC1266" s="2"/>
      <c r="HD1266" s="2"/>
      <c r="HE1266" s="2"/>
      <c r="HF1266" s="2"/>
      <c r="HG1266" s="2"/>
      <c r="HH1266" s="2"/>
      <c r="HI1266" s="2"/>
      <c r="HJ1266" s="2"/>
      <c r="HK1266" s="2"/>
      <c r="HL1266" s="2"/>
      <c r="HM1266" s="2"/>
      <c r="HN1266" s="2"/>
      <c r="HO1266" s="2"/>
      <c r="HP1266" s="2"/>
      <c r="HQ1266" s="2"/>
      <c r="HR1266" s="2"/>
      <c r="HS1266" s="2"/>
      <c r="HT1266" s="2"/>
      <c r="HU1266" s="2"/>
      <c r="HV1266" s="2"/>
      <c r="HW1266" s="2"/>
      <c r="HX1266" s="2"/>
      <c r="HY1266" s="2"/>
      <c r="HZ1266" s="2"/>
      <c r="IA1266" s="2"/>
      <c r="IB1266" s="2"/>
      <c r="IC1266" s="2"/>
      <c r="ID1266" s="2"/>
      <c r="IE1266" s="2"/>
      <c r="IF1266" s="2"/>
      <c r="IG1266" s="2"/>
      <c r="IH1266" s="2"/>
      <c r="II1266" s="2"/>
      <c r="IJ1266" s="2"/>
      <c r="IK1266" s="2"/>
      <c r="IL1266" s="2"/>
      <c r="IM1266" s="2"/>
      <c r="IN1266" s="2"/>
      <c r="IO1266" s="2"/>
      <c r="IP1266" s="2"/>
      <c r="IQ1266" s="2"/>
      <c r="IR1266" s="2"/>
      <c r="IS1266" s="2"/>
    </row>
    <row r="1267" spans="1:253" s="10" customFormat="1" ht="16.5" thickTop="1" x14ac:dyDescent="0.25">
      <c r="A1267" s="141"/>
      <c r="B1267" s="208"/>
      <c r="C1267" s="208"/>
      <c r="D1267" s="464"/>
      <c r="E1267" s="175"/>
      <c r="F1267" s="196"/>
      <c r="G1267" s="572">
        <v>1</v>
      </c>
      <c r="H1267" s="1581" t="s">
        <v>36</v>
      </c>
      <c r="I1267" s="1942">
        <f>I1237+I1239+I1242+I1243+I1244+I1251+I1252+I1253+I1254+I1255+I1256+I1257+I1258+I1260+I1241</f>
        <v>11760000</v>
      </c>
      <c r="J1267" s="1942">
        <f>J1237+J1239+J1242+J1243+J1244+J1251+J1252+J1253+J1254+J1255+J1256+J1257+J1258+J1260+J1241</f>
        <v>9214391.7599999998</v>
      </c>
      <c r="K1267" s="1842">
        <f>J1267/I1267*100</f>
        <v>78.353671428571431</v>
      </c>
      <c r="L1267" s="1700"/>
      <c r="M1267" s="1700"/>
      <c r="N1267" s="1914"/>
      <c r="O1267" s="2146">
        <f>I1267+L1267</f>
        <v>11760000</v>
      </c>
      <c r="P1267" s="2146">
        <f t="shared" si="163"/>
        <v>9214391.7599999998</v>
      </c>
      <c r="Q1267" s="1842">
        <f>P1267/O1267*100</f>
        <v>78.353671428571431</v>
      </c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  <c r="DE1267" s="2"/>
      <c r="DF1267" s="2"/>
      <c r="DG1267" s="2"/>
      <c r="DH1267" s="2"/>
      <c r="DI1267" s="2"/>
      <c r="DJ1267" s="2"/>
      <c r="DK1267" s="2"/>
      <c r="DL1267" s="2"/>
      <c r="DM1267" s="2"/>
      <c r="DN1267" s="2"/>
      <c r="DO1267" s="2"/>
      <c r="DP1267" s="2"/>
      <c r="DQ1267" s="2"/>
      <c r="DR1267" s="2"/>
      <c r="DS1267" s="2"/>
      <c r="DT1267" s="2"/>
      <c r="DU1267" s="2"/>
      <c r="DV1267" s="2"/>
      <c r="DW1267" s="2"/>
      <c r="DX1267" s="2"/>
      <c r="DY1267" s="2"/>
      <c r="DZ1267" s="2"/>
      <c r="EA1267" s="2"/>
      <c r="EB1267" s="2"/>
      <c r="EC1267" s="2"/>
      <c r="ED1267" s="2"/>
      <c r="EE1267" s="2"/>
      <c r="EF1267" s="2"/>
      <c r="EG1267" s="2"/>
      <c r="EH1267" s="2"/>
      <c r="EI1267" s="2"/>
      <c r="EJ1267" s="2"/>
      <c r="EK1267" s="2"/>
      <c r="EL1267" s="2"/>
      <c r="EM1267" s="2"/>
      <c r="EN1267" s="2"/>
      <c r="EO1267" s="2"/>
      <c r="EP1267" s="2"/>
      <c r="EQ1267" s="2"/>
      <c r="ER1267" s="2"/>
      <c r="ES1267" s="2"/>
      <c r="ET1267" s="2"/>
      <c r="EU1267" s="2"/>
      <c r="EV1267" s="2"/>
      <c r="EW1267" s="2"/>
      <c r="EX1267" s="2"/>
      <c r="EY1267" s="2"/>
      <c r="EZ1267" s="2"/>
      <c r="FA1267" s="2"/>
      <c r="FB1267" s="2"/>
      <c r="FC1267" s="2"/>
      <c r="FD1267" s="2"/>
      <c r="FE1267" s="2"/>
      <c r="FF1267" s="2"/>
      <c r="FG1267" s="2"/>
      <c r="FH1267" s="2"/>
      <c r="FI1267" s="2"/>
      <c r="FJ1267" s="2"/>
      <c r="FK1267" s="2"/>
      <c r="FL1267" s="2"/>
      <c r="FM1267" s="2"/>
      <c r="FN1267" s="2"/>
      <c r="FO1267" s="2"/>
      <c r="FP1267" s="2"/>
      <c r="FQ1267" s="2"/>
      <c r="FR1267" s="2"/>
      <c r="FS1267" s="2"/>
      <c r="FT1267" s="2"/>
      <c r="FU1267" s="2"/>
      <c r="FV1267" s="2"/>
      <c r="FW1267" s="2"/>
      <c r="FX1267" s="2"/>
      <c r="FY1267" s="2"/>
      <c r="FZ1267" s="2"/>
      <c r="GA1267" s="2"/>
      <c r="GB1267" s="2"/>
      <c r="GC1267" s="2"/>
      <c r="GD1267" s="2"/>
      <c r="GE1267" s="2"/>
      <c r="GF1267" s="2"/>
      <c r="GG1267" s="2"/>
      <c r="GH1267" s="2"/>
      <c r="GI1267" s="2"/>
      <c r="GJ1267" s="2"/>
      <c r="GK1267" s="2"/>
      <c r="GL1267" s="2"/>
      <c r="GM1267" s="2"/>
      <c r="GN1267" s="2"/>
      <c r="GO1267" s="2"/>
      <c r="GP1267" s="2"/>
      <c r="GQ1267" s="2"/>
      <c r="GR1267" s="2"/>
      <c r="GS1267" s="2"/>
      <c r="GT1267" s="2"/>
      <c r="GU1267" s="2"/>
      <c r="GV1267" s="2"/>
      <c r="GW1267" s="2"/>
      <c r="GX1267" s="2"/>
      <c r="GY1267" s="2"/>
      <c r="GZ1267" s="2"/>
      <c r="HA1267" s="2"/>
      <c r="HB1267" s="2"/>
      <c r="HC1267" s="2"/>
      <c r="HD1267" s="2"/>
      <c r="HE1267" s="2"/>
      <c r="HF1267" s="2"/>
      <c r="HG1267" s="2"/>
      <c r="HH1267" s="2"/>
      <c r="HI1267" s="2"/>
      <c r="HJ1267" s="2"/>
      <c r="HK1267" s="2"/>
      <c r="HL1267" s="2"/>
      <c r="HM1267" s="2"/>
      <c r="HN1267" s="2"/>
      <c r="HO1267" s="2"/>
      <c r="HP1267" s="2"/>
      <c r="HQ1267" s="2"/>
      <c r="HR1267" s="2"/>
      <c r="HS1267" s="2"/>
      <c r="HT1267" s="2"/>
      <c r="HU1267" s="2"/>
      <c r="HV1267" s="2"/>
      <c r="HW1267" s="2"/>
      <c r="HX1267" s="2"/>
      <c r="HY1267" s="2"/>
      <c r="HZ1267" s="2"/>
      <c r="IA1267" s="2"/>
      <c r="IB1267" s="2"/>
      <c r="IC1267" s="2"/>
      <c r="ID1267" s="2"/>
      <c r="IE1267" s="2"/>
      <c r="IF1267" s="2"/>
      <c r="IG1267" s="2"/>
      <c r="IH1267" s="2"/>
      <c r="II1267" s="2"/>
      <c r="IJ1267" s="2"/>
      <c r="IK1267" s="2"/>
      <c r="IL1267" s="2"/>
      <c r="IM1267" s="2"/>
      <c r="IN1267" s="2"/>
      <c r="IO1267" s="2"/>
      <c r="IP1267" s="2"/>
      <c r="IQ1267" s="2"/>
      <c r="IR1267" s="2"/>
      <c r="IS1267" s="2"/>
    </row>
    <row r="1268" spans="1:253" s="10" customFormat="1" ht="16.5" thickBot="1" x14ac:dyDescent="0.3">
      <c r="A1268" s="141"/>
      <c r="B1268" s="208"/>
      <c r="C1268" s="208"/>
      <c r="D1268" s="464"/>
      <c r="E1268" s="175"/>
      <c r="F1268" s="188"/>
      <c r="G1268" s="572">
        <v>4</v>
      </c>
      <c r="H1268" s="1491" t="s">
        <v>1558</v>
      </c>
      <c r="I1268" s="2013"/>
      <c r="J1268" s="2013"/>
      <c r="K1268" s="1215"/>
      <c r="L1268" s="1713">
        <f>L1263</f>
        <v>1440000</v>
      </c>
      <c r="M1268" s="1713">
        <f>M1244+M1251+M1252+M1254+M1255+M1257+M1260-207000+M1253</f>
        <v>486000</v>
      </c>
      <c r="N1268" s="1228">
        <f>M1268/L1268*100</f>
        <v>33.75</v>
      </c>
      <c r="O1268" s="2203">
        <f>L1268</f>
        <v>1440000</v>
      </c>
      <c r="P1268" s="2203">
        <f>M1268</f>
        <v>486000</v>
      </c>
      <c r="Q1268" s="1215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  <c r="DE1268" s="2"/>
      <c r="DF1268" s="2"/>
      <c r="DG1268" s="2"/>
      <c r="DH1268" s="2"/>
      <c r="DI1268" s="2"/>
      <c r="DJ1268" s="2"/>
      <c r="DK1268" s="2"/>
      <c r="DL1268" s="2"/>
      <c r="DM1268" s="2"/>
      <c r="DN1268" s="2"/>
      <c r="DO1268" s="2"/>
      <c r="DP1268" s="2"/>
      <c r="DQ1268" s="2"/>
      <c r="DR1268" s="2"/>
      <c r="DS1268" s="2"/>
      <c r="DT1268" s="2"/>
      <c r="DU1268" s="2"/>
      <c r="DV1268" s="2"/>
      <c r="DW1268" s="2"/>
      <c r="DX1268" s="2"/>
      <c r="DY1268" s="2"/>
      <c r="DZ1268" s="2"/>
      <c r="EA1268" s="2"/>
      <c r="EB1268" s="2"/>
      <c r="EC1268" s="2"/>
      <c r="ED1268" s="2"/>
      <c r="EE1268" s="2"/>
      <c r="EF1268" s="2"/>
      <c r="EG1268" s="2"/>
      <c r="EH1268" s="2"/>
      <c r="EI1268" s="2"/>
      <c r="EJ1268" s="2"/>
      <c r="EK1268" s="2"/>
      <c r="EL1268" s="2"/>
      <c r="EM1268" s="2"/>
      <c r="EN1268" s="2"/>
      <c r="EO1268" s="2"/>
      <c r="EP1268" s="2"/>
      <c r="EQ1268" s="2"/>
      <c r="ER1268" s="2"/>
      <c r="ES1268" s="2"/>
      <c r="ET1268" s="2"/>
      <c r="EU1268" s="2"/>
      <c r="EV1268" s="2"/>
      <c r="EW1268" s="2"/>
      <c r="EX1268" s="2"/>
      <c r="EY1268" s="2"/>
      <c r="EZ1268" s="2"/>
      <c r="FA1268" s="2"/>
      <c r="FB1268" s="2"/>
      <c r="FC1268" s="2"/>
      <c r="FD1268" s="2"/>
      <c r="FE1268" s="2"/>
      <c r="FF1268" s="2"/>
      <c r="FG1268" s="2"/>
      <c r="FH1268" s="2"/>
      <c r="FI1268" s="2"/>
      <c r="FJ1268" s="2"/>
      <c r="FK1268" s="2"/>
      <c r="FL1268" s="2"/>
      <c r="FM1268" s="2"/>
      <c r="FN1268" s="2"/>
      <c r="FO1268" s="2"/>
      <c r="FP1268" s="2"/>
      <c r="FQ1268" s="2"/>
      <c r="FR1268" s="2"/>
      <c r="FS1268" s="2"/>
      <c r="FT1268" s="2"/>
      <c r="FU1268" s="2"/>
      <c r="FV1268" s="2"/>
      <c r="FW1268" s="2"/>
      <c r="FX1268" s="2"/>
      <c r="FY1268" s="2"/>
      <c r="FZ1268" s="2"/>
      <c r="GA1268" s="2"/>
      <c r="GB1268" s="2"/>
      <c r="GC1268" s="2"/>
      <c r="GD1268" s="2"/>
      <c r="GE1268" s="2"/>
      <c r="GF1268" s="2"/>
      <c r="GG1268" s="2"/>
      <c r="GH1268" s="2"/>
      <c r="GI1268" s="2"/>
      <c r="GJ1268" s="2"/>
      <c r="GK1268" s="2"/>
      <c r="GL1268" s="2"/>
      <c r="GM1268" s="2"/>
      <c r="GN1268" s="2"/>
      <c r="GO1268" s="2"/>
      <c r="GP1268" s="2"/>
      <c r="GQ1268" s="2"/>
      <c r="GR1268" s="2"/>
      <c r="GS1268" s="2"/>
      <c r="GT1268" s="2"/>
      <c r="GU1268" s="2"/>
      <c r="GV1268" s="2"/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/>
      <c r="HI1268" s="2"/>
      <c r="HJ1268" s="2"/>
      <c r="HK1268" s="2"/>
      <c r="HL1268" s="2"/>
      <c r="HM1268" s="2"/>
      <c r="HN1268" s="2"/>
      <c r="HO1268" s="2"/>
      <c r="HP1268" s="2"/>
      <c r="HQ1268" s="2"/>
      <c r="HR1268" s="2"/>
      <c r="HS1268" s="2"/>
      <c r="HT1268" s="2"/>
      <c r="HU1268" s="2"/>
      <c r="HV1268" s="2"/>
      <c r="HW1268" s="2"/>
      <c r="HX1268" s="2"/>
      <c r="HY1268" s="2"/>
      <c r="HZ1268" s="2"/>
      <c r="IA1268" s="2"/>
      <c r="IB1268" s="2"/>
      <c r="IC1268" s="2"/>
      <c r="ID1268" s="2"/>
      <c r="IE1268" s="2"/>
      <c r="IF1268" s="2"/>
      <c r="IG1268" s="2"/>
      <c r="IH1268" s="2"/>
      <c r="II1268" s="2"/>
      <c r="IJ1268" s="2"/>
      <c r="IK1268" s="2"/>
      <c r="IL1268" s="2"/>
      <c r="IM1268" s="2"/>
      <c r="IN1268" s="2"/>
      <c r="IO1268" s="2"/>
      <c r="IP1268" s="2"/>
      <c r="IQ1268" s="2"/>
      <c r="IR1268" s="2"/>
      <c r="IS1268" s="2"/>
    </row>
    <row r="1269" spans="1:253" s="10" customFormat="1" ht="17.25" thickTop="1" thickBot="1" x14ac:dyDescent="0.3">
      <c r="A1269" s="243"/>
      <c r="B1269" s="208"/>
      <c r="C1269" s="208"/>
      <c r="D1269" s="464"/>
      <c r="E1269" s="175"/>
      <c r="F1269" s="188"/>
      <c r="G1269" s="573">
        <v>7</v>
      </c>
      <c r="H1269" s="1456" t="s">
        <v>38</v>
      </c>
      <c r="I1269" s="2210"/>
      <c r="J1269" s="2210"/>
      <c r="K1269" s="1215"/>
      <c r="L1269" s="1722">
        <f>L1264</f>
        <v>448000</v>
      </c>
      <c r="M1269" s="1722">
        <f>M1264</f>
        <v>207000</v>
      </c>
      <c r="N1269" s="1228">
        <f>M1269/L1269*100</f>
        <v>46.205357142857146</v>
      </c>
      <c r="O1269" s="1928">
        <f>I1269+L1269</f>
        <v>448000</v>
      </c>
      <c r="P1269" s="1928">
        <f>J1269+M1269</f>
        <v>207000</v>
      </c>
      <c r="Q1269" s="1215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  <c r="DE1269" s="2"/>
      <c r="DF1269" s="2"/>
      <c r="DG1269" s="2"/>
      <c r="DH1269" s="2"/>
      <c r="DI1269" s="2"/>
      <c r="DJ1269" s="2"/>
      <c r="DK1269" s="2"/>
      <c r="DL1269" s="2"/>
      <c r="DM1269" s="2"/>
      <c r="DN1269" s="2"/>
      <c r="DO1269" s="2"/>
      <c r="DP1269" s="2"/>
      <c r="DQ1269" s="2"/>
      <c r="DR1269" s="2"/>
      <c r="DS1269" s="2"/>
      <c r="DT1269" s="2"/>
      <c r="DU1269" s="2"/>
      <c r="DV1269" s="2"/>
      <c r="DW1269" s="2"/>
      <c r="DX1269" s="2"/>
      <c r="DY1269" s="2"/>
      <c r="DZ1269" s="2"/>
      <c r="EA1269" s="2"/>
      <c r="EB1269" s="2"/>
      <c r="EC1269" s="2"/>
      <c r="ED1269" s="2"/>
      <c r="EE1269" s="2"/>
      <c r="EF1269" s="2"/>
      <c r="EG1269" s="2"/>
      <c r="EH1269" s="2"/>
      <c r="EI1269" s="2"/>
      <c r="EJ1269" s="2"/>
      <c r="EK1269" s="2"/>
      <c r="EL1269" s="2"/>
      <c r="EM1269" s="2"/>
      <c r="EN1269" s="2"/>
      <c r="EO1269" s="2"/>
      <c r="EP1269" s="2"/>
      <c r="EQ1269" s="2"/>
      <c r="ER1269" s="2"/>
      <c r="ES1269" s="2"/>
      <c r="ET1269" s="2"/>
      <c r="EU1269" s="2"/>
      <c r="EV1269" s="2"/>
      <c r="EW1269" s="2"/>
      <c r="EX1269" s="2"/>
      <c r="EY1269" s="2"/>
      <c r="EZ1269" s="2"/>
      <c r="FA1269" s="2"/>
      <c r="FB1269" s="2"/>
      <c r="FC1269" s="2"/>
      <c r="FD1269" s="2"/>
      <c r="FE1269" s="2"/>
      <c r="FF1269" s="2"/>
      <c r="FG1269" s="2"/>
      <c r="FH1269" s="2"/>
      <c r="FI1269" s="2"/>
      <c r="FJ1269" s="2"/>
      <c r="FK1269" s="2"/>
      <c r="FL1269" s="2"/>
      <c r="FM1269" s="2"/>
      <c r="FN1269" s="2"/>
      <c r="FO1269" s="2"/>
      <c r="FP1269" s="2"/>
      <c r="FQ1269" s="2"/>
      <c r="FR1269" s="2"/>
      <c r="FS1269" s="2"/>
      <c r="FT1269" s="2"/>
      <c r="FU1269" s="2"/>
      <c r="FV1269" s="2"/>
      <c r="FW1269" s="2"/>
      <c r="FX1269" s="2"/>
      <c r="FY1269" s="2"/>
      <c r="FZ1269" s="2"/>
      <c r="GA1269" s="2"/>
      <c r="GB1269" s="2"/>
      <c r="GC1269" s="2"/>
      <c r="GD1269" s="2"/>
      <c r="GE1269" s="2"/>
      <c r="GF1269" s="2"/>
      <c r="GG1269" s="2"/>
      <c r="GH1269" s="2"/>
      <c r="GI1269" s="2"/>
      <c r="GJ1269" s="2"/>
      <c r="GK1269" s="2"/>
      <c r="GL1269" s="2"/>
      <c r="GM1269" s="2"/>
      <c r="GN1269" s="2"/>
      <c r="GO1269" s="2"/>
      <c r="GP1269" s="2"/>
      <c r="GQ1269" s="2"/>
      <c r="GR1269" s="2"/>
      <c r="GS1269" s="2"/>
      <c r="GT1269" s="2"/>
      <c r="GU1269" s="2"/>
      <c r="GV1269" s="2"/>
      <c r="GW1269" s="2"/>
      <c r="GX1269" s="2"/>
      <c r="GY1269" s="2"/>
      <c r="GZ1269" s="2"/>
      <c r="HA1269" s="2"/>
      <c r="HB1269" s="2"/>
      <c r="HC1269" s="2"/>
      <c r="HD1269" s="2"/>
      <c r="HE1269" s="2"/>
      <c r="HF1269" s="2"/>
      <c r="HG1269" s="2"/>
      <c r="HH1269" s="2"/>
      <c r="HI1269" s="2"/>
      <c r="HJ1269" s="2"/>
      <c r="HK1269" s="2"/>
      <c r="HL1269" s="2"/>
      <c r="HM1269" s="2"/>
      <c r="HN1269" s="2"/>
      <c r="HO1269" s="2"/>
      <c r="HP1269" s="2"/>
      <c r="HQ1269" s="2"/>
      <c r="HR1269" s="2"/>
      <c r="HS1269" s="2"/>
      <c r="HT1269" s="2"/>
      <c r="HU1269" s="2"/>
      <c r="HV1269" s="2"/>
      <c r="HW1269" s="2"/>
      <c r="HX1269" s="2"/>
      <c r="HY1269" s="2"/>
      <c r="HZ1269" s="2"/>
      <c r="IA1269" s="2"/>
      <c r="IB1269" s="2"/>
      <c r="IC1269" s="2"/>
      <c r="ID1269" s="2"/>
      <c r="IE1269" s="2"/>
      <c r="IF1269" s="2"/>
      <c r="IG1269" s="2"/>
      <c r="IH1269" s="2"/>
      <c r="II1269" s="2"/>
      <c r="IJ1269" s="2"/>
      <c r="IK1269" s="2"/>
      <c r="IL1269" s="2"/>
      <c r="IM1269" s="2"/>
      <c r="IN1269" s="2"/>
      <c r="IO1269" s="2"/>
      <c r="IP1269" s="2"/>
      <c r="IQ1269" s="2"/>
      <c r="IR1269" s="2"/>
      <c r="IS1269" s="2"/>
    </row>
    <row r="1270" spans="1:253" s="10" customFormat="1" ht="17.25" customHeight="1" thickTop="1" thickBot="1" x14ac:dyDescent="0.3">
      <c r="A1270" s="768"/>
      <c r="B1270" s="214"/>
      <c r="C1270" s="214"/>
      <c r="D1270" s="466"/>
      <c r="E1270" s="235"/>
      <c r="F1270" s="192"/>
      <c r="G1270" s="582"/>
      <c r="H1270" s="1434" t="s">
        <v>179</v>
      </c>
      <c r="I1270" s="2015">
        <f>I1267</f>
        <v>11760000</v>
      </c>
      <c r="J1270" s="2015">
        <f>J1267</f>
        <v>9214391.7599999998</v>
      </c>
      <c r="K1270" s="1215">
        <f>J1270/I1270*100</f>
        <v>78.353671428571431</v>
      </c>
      <c r="L1270" s="1720">
        <f>L1268+L1269</f>
        <v>1888000</v>
      </c>
      <c r="M1270" s="1720">
        <f>M1268+M1269</f>
        <v>693000</v>
      </c>
      <c r="N1270" s="1228">
        <f>M1270/L1270*100</f>
        <v>36.70550847457627</v>
      </c>
      <c r="O1270" s="1692">
        <f>O1268+O1269</f>
        <v>1888000</v>
      </c>
      <c r="P1270" s="1692">
        <f>P1268+P1269</f>
        <v>693000</v>
      </c>
      <c r="Q1270" s="1215">
        <f>P1270/O1270*100</f>
        <v>36.70550847457627</v>
      </c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  <c r="DE1270" s="2"/>
      <c r="DF1270" s="2"/>
      <c r="DG1270" s="2"/>
      <c r="DH1270" s="2"/>
      <c r="DI1270" s="2"/>
      <c r="DJ1270" s="2"/>
      <c r="DK1270" s="2"/>
      <c r="DL1270" s="2"/>
      <c r="DM1270" s="2"/>
      <c r="DN1270" s="2"/>
      <c r="DO1270" s="2"/>
      <c r="DP1270" s="2"/>
      <c r="DQ1270" s="2"/>
      <c r="DR1270" s="2"/>
      <c r="DS1270" s="2"/>
      <c r="DT1270" s="2"/>
      <c r="DU1270" s="2"/>
      <c r="DV1270" s="2"/>
      <c r="DW1270" s="2"/>
      <c r="DX1270" s="2"/>
      <c r="DY1270" s="2"/>
      <c r="DZ1270" s="2"/>
      <c r="EA1270" s="2"/>
      <c r="EB1270" s="2"/>
      <c r="EC1270" s="2"/>
      <c r="ED1270" s="2"/>
      <c r="EE1270" s="2"/>
      <c r="EF1270" s="2"/>
      <c r="EG1270" s="2"/>
      <c r="EH1270" s="2"/>
      <c r="EI1270" s="2"/>
      <c r="EJ1270" s="2"/>
      <c r="EK1270" s="2"/>
      <c r="EL1270" s="2"/>
      <c r="EM1270" s="2"/>
      <c r="EN1270" s="2"/>
      <c r="EO1270" s="2"/>
      <c r="EP1270" s="2"/>
      <c r="EQ1270" s="2"/>
      <c r="ER1270" s="2"/>
      <c r="ES1270" s="2"/>
      <c r="ET1270" s="2"/>
      <c r="EU1270" s="2"/>
      <c r="EV1270" s="2"/>
      <c r="EW1270" s="2"/>
      <c r="EX1270" s="2"/>
      <c r="EY1270" s="2"/>
      <c r="EZ1270" s="2"/>
      <c r="FA1270" s="2"/>
      <c r="FB1270" s="2"/>
      <c r="FC1270" s="2"/>
      <c r="FD1270" s="2"/>
      <c r="FE1270" s="2"/>
      <c r="FF1270" s="2"/>
      <c r="FG1270" s="2"/>
      <c r="FH1270" s="2"/>
      <c r="FI1270" s="2"/>
      <c r="FJ1270" s="2"/>
      <c r="FK1270" s="2"/>
      <c r="FL1270" s="2"/>
      <c r="FM1270" s="2"/>
      <c r="FN1270" s="2"/>
      <c r="FO1270" s="2"/>
      <c r="FP1270" s="2"/>
      <c r="FQ1270" s="2"/>
      <c r="FR1270" s="2"/>
      <c r="FS1270" s="2"/>
      <c r="FT1270" s="2"/>
      <c r="FU1270" s="2"/>
      <c r="FV1270" s="2"/>
      <c r="FW1270" s="2"/>
      <c r="FX1270" s="2"/>
      <c r="FY1270" s="2"/>
      <c r="FZ1270" s="2"/>
      <c r="GA1270" s="2"/>
      <c r="GB1270" s="2"/>
      <c r="GC1270" s="2"/>
      <c r="GD1270" s="2"/>
      <c r="GE1270" s="2"/>
      <c r="GF1270" s="2"/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  <c r="GR1270" s="2"/>
      <c r="GS1270" s="2"/>
      <c r="GT1270" s="2"/>
      <c r="GU1270" s="2"/>
      <c r="GV1270" s="2"/>
      <c r="GW1270" s="2"/>
      <c r="GX1270" s="2"/>
      <c r="GY1270" s="2"/>
      <c r="GZ1270" s="2"/>
      <c r="HA1270" s="2"/>
      <c r="HB1270" s="2"/>
      <c r="HC1270" s="2"/>
      <c r="HD1270" s="2"/>
      <c r="HE1270" s="2"/>
      <c r="HF1270" s="2"/>
      <c r="HG1270" s="2"/>
      <c r="HH1270" s="2"/>
      <c r="HI1270" s="2"/>
      <c r="HJ1270" s="2"/>
      <c r="HK1270" s="2"/>
      <c r="HL1270" s="2"/>
      <c r="HM1270" s="2"/>
      <c r="HN1270" s="2"/>
      <c r="HO1270" s="2"/>
      <c r="HP1270" s="2"/>
      <c r="HQ1270" s="2"/>
      <c r="HR1270" s="2"/>
      <c r="HS1270" s="2"/>
      <c r="HT1270" s="2"/>
      <c r="HU1270" s="2"/>
      <c r="HV1270" s="2"/>
      <c r="HW1270" s="2"/>
      <c r="HX1270" s="2"/>
      <c r="HY1270" s="2"/>
      <c r="HZ1270" s="2"/>
      <c r="IA1270" s="2"/>
      <c r="IB1270" s="2"/>
      <c r="IC1270" s="2"/>
      <c r="ID1270" s="2"/>
      <c r="IE1270" s="2"/>
      <c r="IF1270" s="2"/>
      <c r="IG1270" s="2"/>
      <c r="IH1270" s="2"/>
      <c r="II1270" s="2"/>
      <c r="IJ1270" s="2"/>
      <c r="IK1270" s="2"/>
      <c r="IL1270" s="2"/>
      <c r="IM1270" s="2"/>
      <c r="IN1270" s="2"/>
      <c r="IO1270" s="2"/>
      <c r="IP1270" s="2"/>
      <c r="IQ1270" s="2"/>
      <c r="IR1270" s="2"/>
      <c r="IS1270" s="2"/>
    </row>
    <row r="1271" spans="1:253" s="10" customFormat="1" ht="48.75" thickTop="1" thickBot="1" x14ac:dyDescent="0.3">
      <c r="A1271" s="879"/>
      <c r="B1271" s="768"/>
      <c r="C1271" s="768"/>
      <c r="D1271" s="1001" t="s">
        <v>1617</v>
      </c>
      <c r="E1271" s="772"/>
      <c r="F1271" s="772"/>
      <c r="G1271" s="772"/>
      <c r="H1271" s="1493" t="s">
        <v>510</v>
      </c>
      <c r="I1271" s="1870"/>
      <c r="J1271" s="1870"/>
      <c r="K1271" s="1871"/>
      <c r="L1271" s="1872"/>
      <c r="M1271" s="1872"/>
      <c r="N1271" s="1871"/>
      <c r="O1271" s="1873"/>
      <c r="P1271" s="1873"/>
      <c r="Q1271" s="1215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  <c r="DE1271" s="2"/>
      <c r="DF1271" s="2"/>
      <c r="DG1271" s="2"/>
      <c r="DH1271" s="2"/>
      <c r="DI1271" s="2"/>
      <c r="DJ1271" s="2"/>
      <c r="DK1271" s="2"/>
      <c r="DL1271" s="2"/>
      <c r="DM1271" s="2"/>
      <c r="DN1271" s="2"/>
      <c r="DO1271" s="2"/>
      <c r="DP1271" s="2"/>
      <c r="DQ1271" s="2"/>
      <c r="DR1271" s="2"/>
      <c r="DS1271" s="2"/>
      <c r="DT1271" s="2"/>
      <c r="DU1271" s="2"/>
      <c r="DV1271" s="2"/>
      <c r="DW1271" s="2"/>
      <c r="DX1271" s="2"/>
      <c r="DY1271" s="2"/>
      <c r="DZ1271" s="2"/>
      <c r="EA1271" s="2"/>
      <c r="EB1271" s="2"/>
      <c r="EC1271" s="2"/>
      <c r="ED1271" s="2"/>
      <c r="EE1271" s="2"/>
      <c r="EF1271" s="2"/>
      <c r="EG1271" s="2"/>
      <c r="EH1271" s="2"/>
      <c r="EI1271" s="2"/>
      <c r="EJ1271" s="2"/>
      <c r="EK1271" s="2"/>
      <c r="EL1271" s="2"/>
      <c r="EM1271" s="2"/>
      <c r="EN1271" s="2"/>
      <c r="EO1271" s="2"/>
      <c r="EP1271" s="2"/>
      <c r="EQ1271" s="2"/>
      <c r="ER1271" s="2"/>
      <c r="ES1271" s="2"/>
      <c r="ET1271" s="2"/>
      <c r="EU1271" s="2"/>
      <c r="EV1271" s="2"/>
      <c r="EW1271" s="2"/>
      <c r="EX1271" s="2"/>
      <c r="EY1271" s="2"/>
      <c r="EZ1271" s="2"/>
      <c r="FA1271" s="2"/>
      <c r="FB1271" s="2"/>
      <c r="FC1271" s="2"/>
      <c r="FD1271" s="2"/>
      <c r="FE1271" s="2"/>
      <c r="FF1271" s="2"/>
      <c r="FG1271" s="2"/>
      <c r="FH1271" s="2"/>
      <c r="FI1271" s="2"/>
      <c r="FJ1271" s="2"/>
      <c r="FK1271" s="2"/>
      <c r="FL1271" s="2"/>
      <c r="FM1271" s="2"/>
      <c r="FN1271" s="2"/>
      <c r="FO1271" s="2"/>
      <c r="FP1271" s="2"/>
      <c r="FQ1271" s="2"/>
      <c r="FR1271" s="2"/>
      <c r="FS1271" s="2"/>
      <c r="FT1271" s="2"/>
      <c r="FU1271" s="2"/>
      <c r="FV1271" s="2"/>
      <c r="FW1271" s="2"/>
      <c r="FX1271" s="2"/>
      <c r="FY1271" s="2"/>
      <c r="FZ1271" s="2"/>
      <c r="GA1271" s="2"/>
      <c r="GB1271" s="2"/>
      <c r="GC1271" s="2"/>
      <c r="GD1271" s="2"/>
      <c r="GE1271" s="2"/>
      <c r="GF1271" s="2"/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  <c r="GR1271" s="2"/>
      <c r="GS1271" s="2"/>
      <c r="GT1271" s="2"/>
      <c r="GU1271" s="2"/>
      <c r="GV1271" s="2"/>
      <c r="GW1271" s="2"/>
      <c r="GX1271" s="2"/>
      <c r="GY1271" s="2"/>
      <c r="GZ1271" s="2"/>
      <c r="HA1271" s="2"/>
      <c r="HB1271" s="2"/>
      <c r="HC1271" s="2"/>
      <c r="HD1271" s="2"/>
      <c r="HE1271" s="2"/>
      <c r="HF1271" s="2"/>
      <c r="HG1271" s="2"/>
      <c r="HH1271" s="2"/>
      <c r="HI1271" s="2"/>
      <c r="HJ1271" s="2"/>
      <c r="HK1271" s="2"/>
      <c r="HL1271" s="2"/>
      <c r="HM1271" s="2"/>
      <c r="HN1271" s="2"/>
      <c r="HO1271" s="2"/>
      <c r="HP1271" s="2"/>
      <c r="HQ1271" s="2"/>
      <c r="HR1271" s="2"/>
      <c r="HS1271" s="2"/>
      <c r="HT1271" s="2"/>
      <c r="HU1271" s="2"/>
      <c r="HV1271" s="2"/>
      <c r="HW1271" s="2"/>
      <c r="HX1271" s="2"/>
      <c r="HY1271" s="2"/>
      <c r="HZ1271" s="2"/>
      <c r="IA1271" s="2"/>
      <c r="IB1271" s="2"/>
      <c r="IC1271" s="2"/>
      <c r="ID1271" s="2"/>
      <c r="IE1271" s="2"/>
      <c r="IF1271" s="2"/>
      <c r="IG1271" s="2"/>
      <c r="IH1271" s="2"/>
      <c r="II1271" s="2"/>
      <c r="IJ1271" s="2"/>
      <c r="IK1271" s="2"/>
      <c r="IL1271" s="2"/>
      <c r="IM1271" s="2"/>
      <c r="IN1271" s="2"/>
      <c r="IO1271" s="2"/>
      <c r="IP1271" s="2"/>
      <c r="IQ1271" s="2"/>
      <c r="IR1271" s="2"/>
      <c r="IS1271" s="2"/>
    </row>
    <row r="1272" spans="1:253" s="10" customFormat="1" ht="17.25" thickTop="1" thickBot="1" x14ac:dyDescent="0.3">
      <c r="A1272" s="118"/>
      <c r="B1272" s="879"/>
      <c r="C1272" s="878">
        <v>820</v>
      </c>
      <c r="D1272" s="1002"/>
      <c r="E1272" s="830"/>
      <c r="F1272" s="830"/>
      <c r="G1272" s="830"/>
      <c r="H1272" s="1469" t="s">
        <v>1423</v>
      </c>
      <c r="I1272" s="2211"/>
      <c r="J1272" s="2211"/>
      <c r="K1272" s="1905"/>
      <c r="L1272" s="2212"/>
      <c r="M1272" s="2212"/>
      <c r="N1272" s="1905"/>
      <c r="O1272" s="2052"/>
      <c r="P1272" s="2052"/>
      <c r="Q1272" s="1215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  <c r="DE1272" s="2"/>
      <c r="DF1272" s="2"/>
      <c r="DG1272" s="2"/>
      <c r="DH1272" s="2"/>
      <c r="DI1272" s="2"/>
      <c r="DJ1272" s="2"/>
      <c r="DK1272" s="2"/>
      <c r="DL1272" s="2"/>
      <c r="DM1272" s="2"/>
      <c r="DN1272" s="2"/>
      <c r="DO1272" s="2"/>
      <c r="DP1272" s="2"/>
      <c r="DQ1272" s="2"/>
      <c r="DR1272" s="2"/>
      <c r="DS1272" s="2"/>
      <c r="DT1272" s="2"/>
      <c r="DU1272" s="2"/>
      <c r="DV1272" s="2"/>
      <c r="DW1272" s="2"/>
      <c r="DX1272" s="2"/>
      <c r="DY1272" s="2"/>
      <c r="DZ1272" s="2"/>
      <c r="EA1272" s="2"/>
      <c r="EB1272" s="2"/>
      <c r="EC1272" s="2"/>
      <c r="ED1272" s="2"/>
      <c r="EE1272" s="2"/>
      <c r="EF1272" s="2"/>
      <c r="EG1272" s="2"/>
      <c r="EH1272" s="2"/>
      <c r="EI1272" s="2"/>
      <c r="EJ1272" s="2"/>
      <c r="EK1272" s="2"/>
      <c r="EL1272" s="2"/>
      <c r="EM1272" s="2"/>
      <c r="EN1272" s="2"/>
      <c r="EO1272" s="2"/>
      <c r="EP1272" s="2"/>
      <c r="EQ1272" s="2"/>
      <c r="ER1272" s="2"/>
      <c r="ES1272" s="2"/>
      <c r="ET1272" s="2"/>
      <c r="EU1272" s="2"/>
      <c r="EV1272" s="2"/>
      <c r="EW1272" s="2"/>
      <c r="EX1272" s="2"/>
      <c r="EY1272" s="2"/>
      <c r="EZ1272" s="2"/>
      <c r="FA1272" s="2"/>
      <c r="FB1272" s="2"/>
      <c r="FC1272" s="2"/>
      <c r="FD1272" s="2"/>
      <c r="FE1272" s="2"/>
      <c r="FF1272" s="2"/>
      <c r="FG1272" s="2"/>
      <c r="FH1272" s="2"/>
      <c r="FI1272" s="2"/>
      <c r="FJ1272" s="2"/>
      <c r="FK1272" s="2"/>
      <c r="FL1272" s="2"/>
      <c r="FM1272" s="2"/>
      <c r="FN1272" s="2"/>
      <c r="FO1272" s="2"/>
      <c r="FP1272" s="2"/>
      <c r="FQ1272" s="2"/>
      <c r="FR1272" s="2"/>
      <c r="FS1272" s="2"/>
      <c r="FT1272" s="2"/>
      <c r="FU1272" s="2"/>
      <c r="FV1272" s="2"/>
      <c r="FW1272" s="2"/>
      <c r="FX1272" s="2"/>
      <c r="FY1272" s="2"/>
      <c r="FZ1272" s="2"/>
      <c r="GA1272" s="2"/>
      <c r="GB1272" s="2"/>
      <c r="GC1272" s="2"/>
      <c r="GD1272" s="2"/>
      <c r="GE1272" s="2"/>
      <c r="GF1272" s="2"/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  <c r="GR1272" s="2"/>
      <c r="GS1272" s="2"/>
      <c r="GT1272" s="2"/>
      <c r="GU1272" s="2"/>
      <c r="GV1272" s="2"/>
      <c r="GW1272" s="2"/>
      <c r="GX1272" s="2"/>
      <c r="GY1272" s="2"/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/>
      <c r="HN1272" s="2"/>
      <c r="HO1272" s="2"/>
      <c r="HP1272" s="2"/>
      <c r="HQ1272" s="2"/>
      <c r="HR1272" s="2"/>
      <c r="HS1272" s="2"/>
      <c r="HT1272" s="2"/>
      <c r="HU1272" s="2"/>
      <c r="HV1272" s="2"/>
      <c r="HW1272" s="2"/>
      <c r="HX1272" s="2"/>
      <c r="HY1272" s="2"/>
      <c r="HZ1272" s="2"/>
      <c r="IA1272" s="2"/>
      <c r="IB1272" s="2"/>
      <c r="IC1272" s="2"/>
      <c r="ID1272" s="2"/>
      <c r="IE1272" s="2"/>
      <c r="IF1272" s="2"/>
      <c r="IG1272" s="2"/>
      <c r="IH1272" s="2"/>
      <c r="II1272" s="2"/>
      <c r="IJ1272" s="2"/>
      <c r="IK1272" s="2"/>
      <c r="IL1272" s="2"/>
      <c r="IM1272" s="2"/>
      <c r="IN1272" s="2"/>
      <c r="IO1272" s="2"/>
      <c r="IP1272" s="2"/>
      <c r="IQ1272" s="2"/>
      <c r="IR1272" s="2"/>
      <c r="IS1272" s="2"/>
    </row>
    <row r="1273" spans="1:253" s="10" customFormat="1" ht="17.25" hidden="1" thickTop="1" thickBot="1" x14ac:dyDescent="0.3">
      <c r="A1273" s="118"/>
      <c r="B1273" s="118"/>
      <c r="C1273" s="265"/>
      <c r="D1273" s="608"/>
      <c r="E1273" s="223"/>
      <c r="F1273" s="193"/>
      <c r="G1273" s="193"/>
      <c r="H1273" s="1669"/>
      <c r="I1273" s="1809">
        <v>0</v>
      </c>
      <c r="J1273" s="1809">
        <v>0</v>
      </c>
      <c r="K1273" s="1789"/>
      <c r="L1273" s="1767">
        <v>0</v>
      </c>
      <c r="M1273" s="1767">
        <v>0</v>
      </c>
      <c r="N1273" s="1222"/>
      <c r="O1273" s="1770">
        <f t="shared" ref="O1273:P1277" si="166">I1273+L1273</f>
        <v>0</v>
      </c>
      <c r="P1273" s="1770">
        <f t="shared" si="166"/>
        <v>0</v>
      </c>
      <c r="Q1273" s="1215" t="e">
        <f>P1273/O1273*100</f>
        <v>#DIV/0!</v>
      </c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  <c r="DE1273" s="2"/>
      <c r="DF1273" s="2"/>
      <c r="DG1273" s="2"/>
      <c r="DH1273" s="2"/>
      <c r="DI1273" s="2"/>
      <c r="DJ1273" s="2"/>
      <c r="DK1273" s="2"/>
      <c r="DL1273" s="2"/>
      <c r="DM1273" s="2"/>
      <c r="DN1273" s="2"/>
      <c r="DO1273" s="2"/>
      <c r="DP1273" s="2"/>
      <c r="DQ1273" s="2"/>
      <c r="DR1273" s="2"/>
      <c r="DS1273" s="2"/>
      <c r="DT1273" s="2"/>
      <c r="DU1273" s="2"/>
      <c r="DV1273" s="2"/>
      <c r="DW1273" s="2"/>
      <c r="DX1273" s="2"/>
      <c r="DY1273" s="2"/>
      <c r="DZ1273" s="2"/>
      <c r="EA1273" s="2"/>
      <c r="EB1273" s="2"/>
      <c r="EC1273" s="2"/>
      <c r="ED1273" s="2"/>
      <c r="EE1273" s="2"/>
      <c r="EF1273" s="2"/>
      <c r="EG1273" s="2"/>
      <c r="EH1273" s="2"/>
      <c r="EI1273" s="2"/>
      <c r="EJ1273" s="2"/>
      <c r="EK1273" s="2"/>
      <c r="EL1273" s="2"/>
      <c r="EM1273" s="2"/>
      <c r="EN1273" s="2"/>
      <c r="EO1273" s="2"/>
      <c r="EP1273" s="2"/>
      <c r="EQ1273" s="2"/>
      <c r="ER1273" s="2"/>
      <c r="ES1273" s="2"/>
      <c r="ET1273" s="2"/>
      <c r="EU1273" s="2"/>
      <c r="EV1273" s="2"/>
      <c r="EW1273" s="2"/>
      <c r="EX1273" s="2"/>
      <c r="EY1273" s="2"/>
      <c r="EZ1273" s="2"/>
      <c r="FA1273" s="2"/>
      <c r="FB1273" s="2"/>
      <c r="FC1273" s="2"/>
      <c r="FD1273" s="2"/>
      <c r="FE1273" s="2"/>
      <c r="FF1273" s="2"/>
      <c r="FG1273" s="2"/>
      <c r="FH1273" s="2"/>
      <c r="FI1273" s="2"/>
      <c r="FJ1273" s="2"/>
      <c r="FK1273" s="2"/>
      <c r="FL1273" s="2"/>
      <c r="FM1273" s="2"/>
      <c r="FN1273" s="2"/>
      <c r="FO1273" s="2"/>
      <c r="FP1273" s="2"/>
      <c r="FQ1273" s="2"/>
      <c r="FR1273" s="2"/>
      <c r="FS1273" s="2"/>
      <c r="FT1273" s="2"/>
      <c r="FU1273" s="2"/>
      <c r="FV1273" s="2"/>
      <c r="FW1273" s="2"/>
      <c r="FX1273" s="2"/>
      <c r="FY1273" s="2"/>
      <c r="FZ1273" s="2"/>
      <c r="GA1273" s="2"/>
      <c r="GB1273" s="2"/>
      <c r="GC1273" s="2"/>
      <c r="GD1273" s="2"/>
      <c r="GE1273" s="2"/>
      <c r="GF1273" s="2"/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  <c r="GR1273" s="2"/>
      <c r="GS1273" s="2"/>
      <c r="GT1273" s="2"/>
      <c r="GU1273" s="2"/>
      <c r="GV1273" s="2"/>
      <c r="GW1273" s="2"/>
      <c r="GX1273" s="2"/>
      <c r="GY1273" s="2"/>
      <c r="GZ1273" s="2"/>
      <c r="HA1273" s="2"/>
      <c r="HB1273" s="2"/>
      <c r="HC1273" s="2"/>
      <c r="HD1273" s="2"/>
      <c r="HE1273" s="2"/>
      <c r="HF1273" s="2"/>
      <c r="HG1273" s="2"/>
      <c r="HH1273" s="2"/>
      <c r="HI1273" s="2"/>
      <c r="HJ1273" s="2"/>
      <c r="HK1273" s="2"/>
      <c r="HL1273" s="2"/>
      <c r="HM1273" s="2"/>
      <c r="HN1273" s="2"/>
      <c r="HO1273" s="2"/>
      <c r="HP1273" s="2"/>
      <c r="HQ1273" s="2"/>
      <c r="HR1273" s="2"/>
      <c r="HS1273" s="2"/>
      <c r="HT1273" s="2"/>
      <c r="HU1273" s="2"/>
      <c r="HV1273" s="2"/>
      <c r="HW1273" s="2"/>
      <c r="HX1273" s="2"/>
      <c r="HY1273" s="2"/>
      <c r="HZ1273" s="2"/>
      <c r="IA1273" s="2"/>
      <c r="IB1273" s="2"/>
      <c r="IC1273" s="2"/>
      <c r="ID1273" s="2"/>
      <c r="IE1273" s="2"/>
      <c r="IF1273" s="2"/>
      <c r="IG1273" s="2"/>
      <c r="IH1273" s="2"/>
      <c r="II1273" s="2"/>
      <c r="IJ1273" s="2"/>
      <c r="IK1273" s="2"/>
      <c r="IL1273" s="2"/>
      <c r="IM1273" s="2"/>
      <c r="IN1273" s="2"/>
      <c r="IO1273" s="2"/>
      <c r="IP1273" s="2"/>
      <c r="IQ1273" s="2"/>
      <c r="IR1273" s="2"/>
      <c r="IS1273" s="2"/>
    </row>
    <row r="1274" spans="1:253" s="10" customFormat="1" ht="17.25" thickTop="1" thickBot="1" x14ac:dyDescent="0.3">
      <c r="A1274" s="118"/>
      <c r="B1274" s="118"/>
      <c r="C1274" s="118"/>
      <c r="D1274" s="608"/>
      <c r="E1274" s="223">
        <v>206</v>
      </c>
      <c r="F1274" s="193">
        <v>423</v>
      </c>
      <c r="G1274" s="193"/>
      <c r="H1274" s="1427" t="s">
        <v>1378</v>
      </c>
      <c r="I1274" s="2213">
        <v>680000</v>
      </c>
      <c r="J1274" s="2213">
        <v>673465.95</v>
      </c>
      <c r="K1274" s="1215">
        <f>J1274/I1274*100</f>
        <v>99.039110294117634</v>
      </c>
      <c r="L1274" s="1739">
        <v>550000</v>
      </c>
      <c r="M1274" s="1739">
        <v>159000</v>
      </c>
      <c r="N1274" s="1215">
        <f>M1274/L1274*100</f>
        <v>28.909090909090907</v>
      </c>
      <c r="O1274" s="1933">
        <f t="shared" si="166"/>
        <v>1230000</v>
      </c>
      <c r="P1274" s="1933">
        <f t="shared" si="166"/>
        <v>832465.95</v>
      </c>
      <c r="Q1274" s="1215">
        <f>P1274/O1274*100</f>
        <v>67.680158536585367</v>
      </c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  <c r="DE1274" s="2"/>
      <c r="DF1274" s="2"/>
      <c r="DG1274" s="2"/>
      <c r="DH1274" s="2"/>
      <c r="DI1274" s="2"/>
      <c r="DJ1274" s="2"/>
      <c r="DK1274" s="2"/>
      <c r="DL1274" s="2"/>
      <c r="DM1274" s="2"/>
      <c r="DN1274" s="2"/>
      <c r="DO1274" s="2"/>
      <c r="DP1274" s="2"/>
      <c r="DQ1274" s="2"/>
      <c r="DR1274" s="2"/>
      <c r="DS1274" s="2"/>
      <c r="DT1274" s="2"/>
      <c r="DU1274" s="2"/>
      <c r="DV1274" s="2"/>
      <c r="DW1274" s="2"/>
      <c r="DX1274" s="2"/>
      <c r="DY1274" s="2"/>
      <c r="DZ1274" s="2"/>
      <c r="EA1274" s="2"/>
      <c r="EB1274" s="2"/>
      <c r="EC1274" s="2"/>
      <c r="ED1274" s="2"/>
      <c r="EE1274" s="2"/>
      <c r="EF1274" s="2"/>
      <c r="EG1274" s="2"/>
      <c r="EH1274" s="2"/>
      <c r="EI1274" s="2"/>
      <c r="EJ1274" s="2"/>
      <c r="EK1274" s="2"/>
      <c r="EL1274" s="2"/>
      <c r="EM1274" s="2"/>
      <c r="EN1274" s="2"/>
      <c r="EO1274" s="2"/>
      <c r="EP1274" s="2"/>
      <c r="EQ1274" s="2"/>
      <c r="ER1274" s="2"/>
      <c r="ES1274" s="2"/>
      <c r="ET1274" s="2"/>
      <c r="EU1274" s="2"/>
      <c r="EV1274" s="2"/>
      <c r="EW1274" s="2"/>
      <c r="EX1274" s="2"/>
      <c r="EY1274" s="2"/>
      <c r="EZ1274" s="2"/>
      <c r="FA1274" s="2"/>
      <c r="FB1274" s="2"/>
      <c r="FC1274" s="2"/>
      <c r="FD1274" s="2"/>
      <c r="FE1274" s="2"/>
      <c r="FF1274" s="2"/>
      <c r="FG1274" s="2"/>
      <c r="FH1274" s="2"/>
      <c r="FI1274" s="2"/>
      <c r="FJ1274" s="2"/>
      <c r="FK1274" s="2"/>
      <c r="FL1274" s="2"/>
      <c r="FM1274" s="2"/>
      <c r="FN1274" s="2"/>
      <c r="FO1274" s="2"/>
      <c r="FP1274" s="2"/>
      <c r="FQ1274" s="2"/>
      <c r="FR1274" s="2"/>
      <c r="FS1274" s="2"/>
      <c r="FT1274" s="2"/>
      <c r="FU1274" s="2"/>
      <c r="FV1274" s="2"/>
      <c r="FW1274" s="2"/>
      <c r="FX1274" s="2"/>
      <c r="FY1274" s="2"/>
      <c r="FZ1274" s="2"/>
      <c r="GA1274" s="2"/>
      <c r="GB1274" s="2"/>
      <c r="GC1274" s="2"/>
      <c r="GD1274" s="2"/>
      <c r="GE1274" s="2"/>
      <c r="GF1274" s="2"/>
      <c r="GG1274" s="2"/>
      <c r="GH1274" s="2"/>
      <c r="GI1274" s="2"/>
      <c r="GJ1274" s="2"/>
      <c r="GK1274" s="2"/>
      <c r="GL1274" s="2"/>
      <c r="GM1274" s="2"/>
      <c r="GN1274" s="2"/>
      <c r="GO1274" s="2"/>
      <c r="GP1274" s="2"/>
      <c r="GQ1274" s="2"/>
      <c r="GR1274" s="2"/>
      <c r="GS1274" s="2"/>
      <c r="GT1274" s="2"/>
      <c r="GU1274" s="2"/>
      <c r="GV1274" s="2"/>
      <c r="GW1274" s="2"/>
      <c r="GX1274" s="2"/>
      <c r="GY1274" s="2"/>
      <c r="GZ1274" s="2"/>
      <c r="HA1274" s="2"/>
      <c r="HB1274" s="2"/>
      <c r="HC1274" s="2"/>
      <c r="HD1274" s="2"/>
      <c r="HE1274" s="2"/>
      <c r="HF1274" s="2"/>
      <c r="HG1274" s="2"/>
      <c r="HH1274" s="2"/>
      <c r="HI1274" s="2"/>
      <c r="HJ1274" s="2"/>
      <c r="HK1274" s="2"/>
      <c r="HL1274" s="2"/>
      <c r="HM1274" s="2"/>
      <c r="HN1274" s="2"/>
      <c r="HO1274" s="2"/>
      <c r="HP1274" s="2"/>
      <c r="HQ1274" s="2"/>
      <c r="HR1274" s="2"/>
      <c r="HS1274" s="2"/>
      <c r="HT1274" s="2"/>
      <c r="HU1274" s="2"/>
      <c r="HV1274" s="2"/>
      <c r="HW1274" s="2"/>
      <c r="HX1274" s="2"/>
      <c r="HY1274" s="2"/>
      <c r="HZ1274" s="2"/>
      <c r="IA1274" s="2"/>
      <c r="IB1274" s="2"/>
      <c r="IC1274" s="2"/>
      <c r="ID1274" s="2"/>
      <c r="IE1274" s="2"/>
      <c r="IF1274" s="2"/>
      <c r="IG1274" s="2"/>
      <c r="IH1274" s="2"/>
      <c r="II1274" s="2"/>
      <c r="IJ1274" s="2"/>
      <c r="IK1274" s="2"/>
      <c r="IL1274" s="2"/>
      <c r="IM1274" s="2"/>
      <c r="IN1274" s="2"/>
      <c r="IO1274" s="2"/>
      <c r="IP1274" s="2"/>
      <c r="IQ1274" s="2"/>
      <c r="IR1274" s="2"/>
      <c r="IS1274" s="2"/>
    </row>
    <row r="1275" spans="1:253" s="10" customFormat="1" ht="17.25" thickTop="1" thickBot="1" x14ac:dyDescent="0.3">
      <c r="A1275" s="115"/>
      <c r="B1275" s="118"/>
      <c r="C1275" s="118"/>
      <c r="D1275" s="608"/>
      <c r="E1275" s="223">
        <v>207</v>
      </c>
      <c r="F1275" s="193">
        <v>424</v>
      </c>
      <c r="G1275" s="193"/>
      <c r="H1275" s="1427" t="s">
        <v>1401</v>
      </c>
      <c r="I1275" s="2213">
        <v>700000</v>
      </c>
      <c r="J1275" s="2213">
        <v>698800</v>
      </c>
      <c r="K1275" s="1215">
        <f>J1275/I1275*100</f>
        <v>99.828571428571436</v>
      </c>
      <c r="L1275" s="1739">
        <v>1600000</v>
      </c>
      <c r="M1275" s="1739">
        <v>1265000</v>
      </c>
      <c r="N1275" s="1215">
        <f>M1275/L1275*100</f>
        <v>79.0625</v>
      </c>
      <c r="O1275" s="1928">
        <f t="shared" si="166"/>
        <v>2300000</v>
      </c>
      <c r="P1275" s="1928">
        <f t="shared" si="166"/>
        <v>1963800</v>
      </c>
      <c r="Q1275" s="1215">
        <f>P1275/O1275*100</f>
        <v>85.382608695652181</v>
      </c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  <c r="DE1275" s="2"/>
      <c r="DF1275" s="2"/>
      <c r="DG1275" s="2"/>
      <c r="DH1275" s="2"/>
      <c r="DI1275" s="2"/>
      <c r="DJ1275" s="2"/>
      <c r="DK1275" s="2"/>
      <c r="DL1275" s="2"/>
      <c r="DM1275" s="2"/>
      <c r="DN1275" s="2"/>
      <c r="DO1275" s="2"/>
      <c r="DP1275" s="2"/>
      <c r="DQ1275" s="2"/>
      <c r="DR1275" s="2"/>
      <c r="DS1275" s="2"/>
      <c r="DT1275" s="2"/>
      <c r="DU1275" s="2"/>
      <c r="DV1275" s="2"/>
      <c r="DW1275" s="2"/>
      <c r="DX1275" s="2"/>
      <c r="DY1275" s="2"/>
      <c r="DZ1275" s="2"/>
      <c r="EA1275" s="2"/>
      <c r="EB1275" s="2"/>
      <c r="EC1275" s="2"/>
      <c r="ED1275" s="2"/>
      <c r="EE1275" s="2"/>
      <c r="EF1275" s="2"/>
      <c r="EG1275" s="2"/>
      <c r="EH1275" s="2"/>
      <c r="EI1275" s="2"/>
      <c r="EJ1275" s="2"/>
      <c r="EK1275" s="2"/>
      <c r="EL1275" s="2"/>
      <c r="EM1275" s="2"/>
      <c r="EN1275" s="2"/>
      <c r="EO1275" s="2"/>
      <c r="EP1275" s="2"/>
      <c r="EQ1275" s="2"/>
      <c r="ER1275" s="2"/>
      <c r="ES1275" s="2"/>
      <c r="ET1275" s="2"/>
      <c r="EU1275" s="2"/>
      <c r="EV1275" s="2"/>
      <c r="EW1275" s="2"/>
      <c r="EX1275" s="2"/>
      <c r="EY1275" s="2"/>
      <c r="EZ1275" s="2"/>
      <c r="FA1275" s="2"/>
      <c r="FB1275" s="2"/>
      <c r="FC1275" s="2"/>
      <c r="FD1275" s="2"/>
      <c r="FE1275" s="2"/>
      <c r="FF1275" s="2"/>
      <c r="FG1275" s="2"/>
      <c r="FH1275" s="2"/>
      <c r="FI1275" s="2"/>
      <c r="FJ1275" s="2"/>
      <c r="FK1275" s="2"/>
      <c r="FL1275" s="2"/>
      <c r="FM1275" s="2"/>
      <c r="FN1275" s="2"/>
      <c r="FO1275" s="2"/>
      <c r="FP1275" s="2"/>
      <c r="FQ1275" s="2"/>
      <c r="FR1275" s="2"/>
      <c r="FS1275" s="2"/>
      <c r="FT1275" s="2"/>
      <c r="FU1275" s="2"/>
      <c r="FV1275" s="2"/>
      <c r="FW1275" s="2"/>
      <c r="FX1275" s="2"/>
      <c r="FY1275" s="2"/>
      <c r="FZ1275" s="2"/>
      <c r="GA1275" s="2"/>
      <c r="GB1275" s="2"/>
      <c r="GC1275" s="2"/>
      <c r="GD1275" s="2"/>
      <c r="GE1275" s="2"/>
      <c r="GF1275" s="2"/>
      <c r="GG1275" s="2"/>
      <c r="GH1275" s="2"/>
      <c r="GI1275" s="2"/>
      <c r="GJ1275" s="2"/>
      <c r="GK1275" s="2"/>
      <c r="GL1275" s="2"/>
      <c r="GM1275" s="2"/>
      <c r="GN1275" s="2"/>
      <c r="GO1275" s="2"/>
      <c r="GP1275" s="2"/>
      <c r="GQ1275" s="2"/>
      <c r="GR1275" s="2"/>
      <c r="GS1275" s="2"/>
      <c r="GT1275" s="2"/>
      <c r="GU1275" s="2"/>
      <c r="GV1275" s="2"/>
      <c r="GW1275" s="2"/>
      <c r="GX1275" s="2"/>
      <c r="GY1275" s="2"/>
      <c r="GZ1275" s="2"/>
      <c r="HA1275" s="2"/>
      <c r="HB1275" s="2"/>
      <c r="HC1275" s="2"/>
      <c r="HD1275" s="2"/>
      <c r="HE1275" s="2"/>
      <c r="HF1275" s="2"/>
      <c r="HG1275" s="2"/>
      <c r="HH1275" s="2"/>
      <c r="HI1275" s="2"/>
      <c r="HJ1275" s="2"/>
      <c r="HK1275" s="2"/>
      <c r="HL1275" s="2"/>
      <c r="HM1275" s="2"/>
      <c r="HN1275" s="2"/>
      <c r="HO1275" s="2"/>
      <c r="HP1275" s="2"/>
      <c r="HQ1275" s="2"/>
      <c r="HR1275" s="2"/>
      <c r="HS1275" s="2"/>
      <c r="HT1275" s="2"/>
      <c r="HU1275" s="2"/>
      <c r="HV1275" s="2"/>
      <c r="HW1275" s="2"/>
      <c r="HX1275" s="2"/>
      <c r="HY1275" s="2"/>
      <c r="HZ1275" s="2"/>
      <c r="IA1275" s="2"/>
      <c r="IB1275" s="2"/>
      <c r="IC1275" s="2"/>
      <c r="ID1275" s="2"/>
      <c r="IE1275" s="2"/>
      <c r="IF1275" s="2"/>
      <c r="IG1275" s="2"/>
      <c r="IH1275" s="2"/>
      <c r="II1275" s="2"/>
      <c r="IJ1275" s="2"/>
      <c r="IK1275" s="2"/>
      <c r="IL1275" s="2"/>
      <c r="IM1275" s="2"/>
      <c r="IN1275" s="2"/>
      <c r="IO1275" s="2"/>
      <c r="IP1275" s="2"/>
      <c r="IQ1275" s="2"/>
      <c r="IR1275" s="2"/>
      <c r="IS1275" s="2"/>
    </row>
    <row r="1276" spans="1:253" s="10" customFormat="1" ht="17.25" thickTop="1" thickBot="1" x14ac:dyDescent="0.3">
      <c r="A1276" s="117"/>
      <c r="B1276" s="115"/>
      <c r="C1276" s="115"/>
      <c r="D1276" s="268"/>
      <c r="E1276" s="263">
        <v>208</v>
      </c>
      <c r="F1276" s="184">
        <v>426</v>
      </c>
      <c r="G1276" s="184"/>
      <c r="H1276" s="1427" t="s">
        <v>1403</v>
      </c>
      <c r="I1276" s="2015">
        <v>100000</v>
      </c>
      <c r="J1276" s="2015">
        <v>94500</v>
      </c>
      <c r="K1276" s="1215"/>
      <c r="L1276" s="1720">
        <v>140000</v>
      </c>
      <c r="M1276" s="1720">
        <v>0</v>
      </c>
      <c r="N1276" s="1228">
        <f>M1276/L1276*100</f>
        <v>0</v>
      </c>
      <c r="O1276" s="2214">
        <f t="shared" si="166"/>
        <v>240000</v>
      </c>
      <c r="P1276" s="1923">
        <f t="shared" si="166"/>
        <v>94500</v>
      </c>
      <c r="Q1276" s="1215">
        <f>P1276/O1276*100</f>
        <v>39.375</v>
      </c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  <c r="DE1276" s="2"/>
      <c r="DF1276" s="2"/>
      <c r="DG1276" s="2"/>
      <c r="DH1276" s="2"/>
      <c r="DI1276" s="2"/>
      <c r="DJ1276" s="2"/>
      <c r="DK1276" s="2"/>
      <c r="DL1276" s="2"/>
      <c r="DM1276" s="2"/>
      <c r="DN1276" s="2"/>
      <c r="DO1276" s="2"/>
      <c r="DP1276" s="2"/>
      <c r="DQ1276" s="2"/>
      <c r="DR1276" s="2"/>
      <c r="DS1276" s="2"/>
      <c r="DT1276" s="2"/>
      <c r="DU1276" s="2"/>
      <c r="DV1276" s="2"/>
      <c r="DW1276" s="2"/>
      <c r="DX1276" s="2"/>
      <c r="DY1276" s="2"/>
      <c r="DZ1276" s="2"/>
      <c r="EA1276" s="2"/>
      <c r="EB1276" s="2"/>
      <c r="EC1276" s="2"/>
      <c r="ED1276" s="2"/>
      <c r="EE1276" s="2"/>
      <c r="EF1276" s="2"/>
      <c r="EG1276" s="2"/>
      <c r="EH1276" s="2"/>
      <c r="EI1276" s="2"/>
      <c r="EJ1276" s="2"/>
      <c r="EK1276" s="2"/>
      <c r="EL1276" s="2"/>
      <c r="EM1276" s="2"/>
      <c r="EN1276" s="2"/>
      <c r="EO1276" s="2"/>
      <c r="EP1276" s="2"/>
      <c r="EQ1276" s="2"/>
      <c r="ER1276" s="2"/>
      <c r="ES1276" s="2"/>
      <c r="ET1276" s="2"/>
      <c r="EU1276" s="2"/>
      <c r="EV1276" s="2"/>
      <c r="EW1276" s="2"/>
      <c r="EX1276" s="2"/>
      <c r="EY1276" s="2"/>
      <c r="EZ1276" s="2"/>
      <c r="FA1276" s="2"/>
      <c r="FB1276" s="2"/>
      <c r="FC1276" s="2"/>
      <c r="FD1276" s="2"/>
      <c r="FE1276" s="2"/>
      <c r="FF1276" s="2"/>
      <c r="FG1276" s="2"/>
      <c r="FH1276" s="2"/>
      <c r="FI1276" s="2"/>
      <c r="FJ1276" s="2"/>
      <c r="FK1276" s="2"/>
      <c r="FL1276" s="2"/>
      <c r="FM1276" s="2"/>
      <c r="FN1276" s="2"/>
      <c r="FO1276" s="2"/>
      <c r="FP1276" s="2"/>
      <c r="FQ1276" s="2"/>
      <c r="FR1276" s="2"/>
      <c r="FS1276" s="2"/>
      <c r="FT1276" s="2"/>
      <c r="FU1276" s="2"/>
      <c r="FV1276" s="2"/>
      <c r="FW1276" s="2"/>
      <c r="FX1276" s="2"/>
      <c r="FY1276" s="2"/>
      <c r="FZ1276" s="2"/>
      <c r="GA1276" s="2"/>
      <c r="GB1276" s="2"/>
      <c r="GC1276" s="2"/>
      <c r="GD1276" s="2"/>
      <c r="GE1276" s="2"/>
      <c r="GF1276" s="2"/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  <c r="GR1276" s="2"/>
      <c r="GS1276" s="2"/>
      <c r="GT1276" s="2"/>
      <c r="GU1276" s="2"/>
      <c r="GV1276" s="2"/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/>
      <c r="HN1276" s="2"/>
      <c r="HO1276" s="2"/>
      <c r="HP1276" s="2"/>
      <c r="HQ1276" s="2"/>
      <c r="HR1276" s="2"/>
      <c r="HS1276" s="2"/>
      <c r="HT1276" s="2"/>
      <c r="HU1276" s="2"/>
      <c r="HV1276" s="2"/>
      <c r="HW1276" s="2"/>
      <c r="HX1276" s="2"/>
      <c r="HY1276" s="2"/>
      <c r="HZ1276" s="2"/>
      <c r="IA1276" s="2"/>
      <c r="IB1276" s="2"/>
      <c r="IC1276" s="2"/>
      <c r="ID1276" s="2"/>
      <c r="IE1276" s="2"/>
      <c r="IF1276" s="2"/>
      <c r="IG1276" s="2"/>
      <c r="IH1276" s="2"/>
      <c r="II1276" s="2"/>
      <c r="IJ1276" s="2"/>
      <c r="IK1276" s="2"/>
      <c r="IL1276" s="2"/>
      <c r="IM1276" s="2"/>
      <c r="IN1276" s="2"/>
      <c r="IO1276" s="2"/>
      <c r="IP1276" s="2"/>
      <c r="IQ1276" s="2"/>
      <c r="IR1276" s="2"/>
      <c r="IS1276" s="2"/>
    </row>
    <row r="1277" spans="1:253" s="10" customFormat="1" ht="17.25" thickTop="1" thickBot="1" x14ac:dyDescent="0.3">
      <c r="A1277" s="142"/>
      <c r="B1277" s="115"/>
      <c r="C1277" s="115"/>
      <c r="D1277" s="268"/>
      <c r="E1277" s="263">
        <v>209</v>
      </c>
      <c r="F1277" s="184">
        <v>512</v>
      </c>
      <c r="G1277" s="184"/>
      <c r="H1277" s="1427" t="s">
        <v>1405</v>
      </c>
      <c r="I1277" s="2015">
        <v>0</v>
      </c>
      <c r="J1277" s="2015">
        <v>0</v>
      </c>
      <c r="K1277" s="1215"/>
      <c r="L1277" s="1766">
        <v>20000</v>
      </c>
      <c r="M1277" s="1766">
        <v>0</v>
      </c>
      <c r="N1277" s="1228">
        <f>M1277/L1277*100</f>
        <v>0</v>
      </c>
      <c r="O1277" s="2214">
        <f t="shared" si="166"/>
        <v>20000</v>
      </c>
      <c r="P1277" s="2214">
        <f t="shared" si="166"/>
        <v>0</v>
      </c>
      <c r="Q1277" s="1215">
        <f>P1277/O1277*100</f>
        <v>0</v>
      </c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  <c r="DE1277" s="2"/>
      <c r="DF1277" s="2"/>
      <c r="DG1277" s="2"/>
      <c r="DH1277" s="2"/>
      <c r="DI1277" s="2"/>
      <c r="DJ1277" s="2"/>
      <c r="DK1277" s="2"/>
      <c r="DL1277" s="2"/>
      <c r="DM1277" s="2"/>
      <c r="DN1277" s="2"/>
      <c r="DO1277" s="2"/>
      <c r="DP1277" s="2"/>
      <c r="DQ1277" s="2"/>
      <c r="DR1277" s="2"/>
      <c r="DS1277" s="2"/>
      <c r="DT1277" s="2"/>
      <c r="DU1277" s="2"/>
      <c r="DV1277" s="2"/>
      <c r="DW1277" s="2"/>
      <c r="DX1277" s="2"/>
      <c r="DY1277" s="2"/>
      <c r="DZ1277" s="2"/>
      <c r="EA1277" s="2"/>
      <c r="EB1277" s="2"/>
      <c r="EC1277" s="2"/>
      <c r="ED1277" s="2"/>
      <c r="EE1277" s="2"/>
      <c r="EF1277" s="2"/>
      <c r="EG1277" s="2"/>
      <c r="EH1277" s="2"/>
      <c r="EI1277" s="2"/>
      <c r="EJ1277" s="2"/>
      <c r="EK1277" s="2"/>
      <c r="EL1277" s="2"/>
      <c r="EM1277" s="2"/>
      <c r="EN1277" s="2"/>
      <c r="EO1277" s="2"/>
      <c r="EP1277" s="2"/>
      <c r="EQ1277" s="2"/>
      <c r="ER1277" s="2"/>
      <c r="ES1277" s="2"/>
      <c r="ET1277" s="2"/>
      <c r="EU1277" s="2"/>
      <c r="EV1277" s="2"/>
      <c r="EW1277" s="2"/>
      <c r="EX1277" s="2"/>
      <c r="EY1277" s="2"/>
      <c r="EZ1277" s="2"/>
      <c r="FA1277" s="2"/>
      <c r="FB1277" s="2"/>
      <c r="FC1277" s="2"/>
      <c r="FD1277" s="2"/>
      <c r="FE1277" s="2"/>
      <c r="FF1277" s="2"/>
      <c r="FG1277" s="2"/>
      <c r="FH1277" s="2"/>
      <c r="FI1277" s="2"/>
      <c r="FJ1277" s="2"/>
      <c r="FK1277" s="2"/>
      <c r="FL1277" s="2"/>
      <c r="FM1277" s="2"/>
      <c r="FN1277" s="2"/>
      <c r="FO1277" s="2"/>
      <c r="FP1277" s="2"/>
      <c r="FQ1277" s="2"/>
      <c r="FR1277" s="2"/>
      <c r="FS1277" s="2"/>
      <c r="FT1277" s="2"/>
      <c r="FU1277" s="2"/>
      <c r="FV1277" s="2"/>
      <c r="FW1277" s="2"/>
      <c r="FX1277" s="2"/>
      <c r="FY1277" s="2"/>
      <c r="FZ1277" s="2"/>
      <c r="GA1277" s="2"/>
      <c r="GB1277" s="2"/>
      <c r="GC1277" s="2"/>
      <c r="GD1277" s="2"/>
      <c r="GE1277" s="2"/>
      <c r="GF1277" s="2"/>
      <c r="GG1277" s="2"/>
      <c r="GH1277" s="2"/>
      <c r="GI1277" s="2"/>
      <c r="GJ1277" s="2"/>
      <c r="GK1277" s="2"/>
      <c r="GL1277" s="2"/>
      <c r="GM1277" s="2"/>
      <c r="GN1277" s="2"/>
      <c r="GO1277" s="2"/>
      <c r="GP1277" s="2"/>
      <c r="GQ1277" s="2"/>
      <c r="GR1277" s="2"/>
      <c r="GS1277" s="2"/>
      <c r="GT1277" s="2"/>
      <c r="GU1277" s="2"/>
      <c r="GV1277" s="2"/>
      <c r="GW1277" s="2"/>
      <c r="GX1277" s="2"/>
      <c r="GY1277" s="2"/>
      <c r="GZ1277" s="2"/>
      <c r="HA1277" s="2"/>
      <c r="HB1277" s="2"/>
      <c r="HC1277" s="2"/>
      <c r="HD1277" s="2"/>
      <c r="HE1277" s="2"/>
      <c r="HF1277" s="2"/>
      <c r="HG1277" s="2"/>
      <c r="HH1277" s="2"/>
      <c r="HI1277" s="2"/>
      <c r="HJ1277" s="2"/>
      <c r="HK1277" s="2"/>
      <c r="HL1277" s="2"/>
      <c r="HM1277" s="2"/>
      <c r="HN1277" s="2"/>
      <c r="HO1277" s="2"/>
      <c r="HP1277" s="2"/>
      <c r="HQ1277" s="2"/>
      <c r="HR1277" s="2"/>
      <c r="HS1277" s="2"/>
      <c r="HT1277" s="2"/>
      <c r="HU1277" s="2"/>
      <c r="HV1277" s="2"/>
      <c r="HW1277" s="2"/>
      <c r="HX1277" s="2"/>
      <c r="HY1277" s="2"/>
      <c r="HZ1277" s="2"/>
      <c r="IA1277" s="2"/>
      <c r="IB1277" s="2"/>
      <c r="IC1277" s="2"/>
      <c r="ID1277" s="2"/>
      <c r="IE1277" s="2"/>
      <c r="IF1277" s="2"/>
      <c r="IG1277" s="2"/>
      <c r="IH1277" s="2"/>
      <c r="II1277" s="2"/>
      <c r="IJ1277" s="2"/>
      <c r="IK1277" s="2"/>
      <c r="IL1277" s="2"/>
      <c r="IM1277" s="2"/>
      <c r="IN1277" s="2"/>
      <c r="IO1277" s="2"/>
      <c r="IP1277" s="2"/>
      <c r="IQ1277" s="2"/>
      <c r="IR1277" s="2"/>
      <c r="IS1277" s="2"/>
    </row>
    <row r="1278" spans="1:253" s="10" customFormat="1" ht="32.25" thickTop="1" x14ac:dyDescent="0.25">
      <c r="A1278" s="141"/>
      <c r="B1278" s="213"/>
      <c r="C1278" s="213"/>
      <c r="D1278" s="462"/>
      <c r="E1278" s="229"/>
      <c r="F1278" s="228"/>
      <c r="G1278" s="588"/>
      <c r="H1278" s="1465" t="s">
        <v>1616</v>
      </c>
      <c r="I1278" s="2215"/>
      <c r="J1278" s="2215"/>
      <c r="K1278" s="1962"/>
      <c r="L1278" s="1766"/>
      <c r="M1278" s="1766"/>
      <c r="N1278" s="1962"/>
      <c r="O1278" s="2216"/>
      <c r="P1278" s="2216"/>
      <c r="Q1278" s="196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  <c r="DE1278" s="2"/>
      <c r="DF1278" s="2"/>
      <c r="DG1278" s="2"/>
      <c r="DH1278" s="2"/>
      <c r="DI1278" s="2"/>
      <c r="DJ1278" s="2"/>
      <c r="DK1278" s="2"/>
      <c r="DL1278" s="2"/>
      <c r="DM1278" s="2"/>
      <c r="DN1278" s="2"/>
      <c r="DO1278" s="2"/>
      <c r="DP1278" s="2"/>
      <c r="DQ1278" s="2"/>
      <c r="DR1278" s="2"/>
      <c r="DS1278" s="2"/>
      <c r="DT1278" s="2"/>
      <c r="DU1278" s="2"/>
      <c r="DV1278" s="2"/>
      <c r="DW1278" s="2"/>
      <c r="DX1278" s="2"/>
      <c r="DY1278" s="2"/>
      <c r="DZ1278" s="2"/>
      <c r="EA1278" s="2"/>
      <c r="EB1278" s="2"/>
      <c r="EC1278" s="2"/>
      <c r="ED1278" s="2"/>
      <c r="EE1278" s="2"/>
      <c r="EF1278" s="2"/>
      <c r="EG1278" s="2"/>
      <c r="EH1278" s="2"/>
      <c r="EI1278" s="2"/>
      <c r="EJ1278" s="2"/>
      <c r="EK1278" s="2"/>
      <c r="EL1278" s="2"/>
      <c r="EM1278" s="2"/>
      <c r="EN1278" s="2"/>
      <c r="EO1278" s="2"/>
      <c r="EP1278" s="2"/>
      <c r="EQ1278" s="2"/>
      <c r="ER1278" s="2"/>
      <c r="ES1278" s="2"/>
      <c r="ET1278" s="2"/>
      <c r="EU1278" s="2"/>
      <c r="EV1278" s="2"/>
      <c r="EW1278" s="2"/>
      <c r="EX1278" s="2"/>
      <c r="EY1278" s="2"/>
      <c r="EZ1278" s="2"/>
      <c r="FA1278" s="2"/>
      <c r="FB1278" s="2"/>
      <c r="FC1278" s="2"/>
      <c r="FD1278" s="2"/>
      <c r="FE1278" s="2"/>
      <c r="FF1278" s="2"/>
      <c r="FG1278" s="2"/>
      <c r="FH1278" s="2"/>
      <c r="FI1278" s="2"/>
      <c r="FJ1278" s="2"/>
      <c r="FK1278" s="2"/>
      <c r="FL1278" s="2"/>
      <c r="FM1278" s="2"/>
      <c r="FN1278" s="2"/>
      <c r="FO1278" s="2"/>
      <c r="FP1278" s="2"/>
      <c r="FQ1278" s="2"/>
      <c r="FR1278" s="2"/>
      <c r="FS1278" s="2"/>
      <c r="FT1278" s="2"/>
      <c r="FU1278" s="2"/>
      <c r="FV1278" s="2"/>
      <c r="FW1278" s="2"/>
      <c r="FX1278" s="2"/>
      <c r="FY1278" s="2"/>
      <c r="FZ1278" s="2"/>
      <c r="GA1278" s="2"/>
      <c r="GB1278" s="2"/>
      <c r="GC1278" s="2"/>
      <c r="GD1278" s="2"/>
      <c r="GE1278" s="2"/>
      <c r="GF1278" s="2"/>
      <c r="GG1278" s="2"/>
      <c r="GH1278" s="2"/>
      <c r="GI1278" s="2"/>
      <c r="GJ1278" s="2"/>
      <c r="GK1278" s="2"/>
      <c r="GL1278" s="2"/>
      <c r="GM1278" s="2"/>
      <c r="GN1278" s="2"/>
      <c r="GO1278" s="2"/>
      <c r="GP1278" s="2"/>
      <c r="GQ1278" s="2"/>
      <c r="GR1278" s="2"/>
      <c r="GS1278" s="2"/>
      <c r="GT1278" s="2"/>
      <c r="GU1278" s="2"/>
      <c r="GV1278" s="2"/>
      <c r="GW1278" s="2"/>
      <c r="GX1278" s="2"/>
      <c r="GY1278" s="2"/>
      <c r="GZ1278" s="2"/>
      <c r="HA1278" s="2"/>
      <c r="HB1278" s="2"/>
      <c r="HC1278" s="2"/>
      <c r="HD1278" s="2"/>
      <c r="HE1278" s="2"/>
      <c r="HF1278" s="2"/>
      <c r="HG1278" s="2"/>
      <c r="HH1278" s="2"/>
      <c r="HI1278" s="2"/>
      <c r="HJ1278" s="2"/>
      <c r="HK1278" s="2"/>
      <c r="HL1278" s="2"/>
      <c r="HM1278" s="2"/>
      <c r="HN1278" s="2"/>
      <c r="HO1278" s="2"/>
      <c r="HP1278" s="2"/>
      <c r="HQ1278" s="2"/>
      <c r="HR1278" s="2"/>
      <c r="HS1278" s="2"/>
      <c r="HT1278" s="2"/>
      <c r="HU1278" s="2"/>
      <c r="HV1278" s="2"/>
      <c r="HW1278" s="2"/>
      <c r="HX1278" s="2"/>
      <c r="HY1278" s="2"/>
      <c r="HZ1278" s="2"/>
      <c r="IA1278" s="2"/>
      <c r="IB1278" s="2"/>
      <c r="IC1278" s="2"/>
      <c r="ID1278" s="2"/>
      <c r="IE1278" s="2"/>
      <c r="IF1278" s="2"/>
      <c r="IG1278" s="2"/>
      <c r="IH1278" s="2"/>
      <c r="II1278" s="2"/>
      <c r="IJ1278" s="2"/>
      <c r="IK1278" s="2"/>
      <c r="IL1278" s="2"/>
      <c r="IM1278" s="2"/>
      <c r="IN1278" s="2"/>
      <c r="IO1278" s="2"/>
      <c r="IP1278" s="2"/>
      <c r="IQ1278" s="2"/>
      <c r="IR1278" s="2"/>
      <c r="IS1278" s="2"/>
    </row>
    <row r="1279" spans="1:253" s="10" customFormat="1" ht="15.75" x14ac:dyDescent="0.25">
      <c r="A1279" s="141"/>
      <c r="B1279" s="208"/>
      <c r="C1279" s="208"/>
      <c r="D1279" s="464"/>
      <c r="E1279" s="175"/>
      <c r="F1279" s="715"/>
      <c r="G1279" s="572">
        <v>1</v>
      </c>
      <c r="H1279" s="1517" t="s">
        <v>36</v>
      </c>
      <c r="I1279" s="2217">
        <f>I1273+I1274+I1275+I1276+I1277</f>
        <v>1480000</v>
      </c>
      <c r="J1279" s="2217">
        <f>J1273+J1274+J1275+J1276+J1277</f>
        <v>1466765.95</v>
      </c>
      <c r="K1279" s="1842">
        <f>J1279/I1279*100</f>
        <v>99.105807432432428</v>
      </c>
      <c r="L1279" s="1699"/>
      <c r="M1279" s="1699"/>
      <c r="N1279" s="1842"/>
      <c r="O1279" s="2146">
        <f t="shared" ref="O1279:P1281" si="167">I1279+L1279</f>
        <v>1480000</v>
      </c>
      <c r="P1279" s="2146">
        <f t="shared" si="167"/>
        <v>1466765.95</v>
      </c>
      <c r="Q1279" s="1842">
        <f>P1279/O1279*100</f>
        <v>99.105807432432428</v>
      </c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2"/>
      <c r="DH1279" s="2"/>
      <c r="DI1279" s="2"/>
      <c r="DJ1279" s="2"/>
      <c r="DK1279" s="2"/>
      <c r="DL1279" s="2"/>
      <c r="DM1279" s="2"/>
      <c r="DN1279" s="2"/>
      <c r="DO1279" s="2"/>
      <c r="DP1279" s="2"/>
      <c r="DQ1279" s="2"/>
      <c r="DR1279" s="2"/>
      <c r="DS1279" s="2"/>
      <c r="DT1279" s="2"/>
      <c r="DU1279" s="2"/>
      <c r="DV1279" s="2"/>
      <c r="DW1279" s="2"/>
      <c r="DX1279" s="2"/>
      <c r="DY1279" s="2"/>
      <c r="DZ1279" s="2"/>
      <c r="EA1279" s="2"/>
      <c r="EB1279" s="2"/>
      <c r="EC1279" s="2"/>
      <c r="ED1279" s="2"/>
      <c r="EE1279" s="2"/>
      <c r="EF1279" s="2"/>
      <c r="EG1279" s="2"/>
      <c r="EH1279" s="2"/>
      <c r="EI1279" s="2"/>
      <c r="EJ1279" s="2"/>
      <c r="EK1279" s="2"/>
      <c r="EL1279" s="2"/>
      <c r="EM1279" s="2"/>
      <c r="EN1279" s="2"/>
      <c r="EO1279" s="2"/>
      <c r="EP1279" s="2"/>
      <c r="EQ1279" s="2"/>
      <c r="ER1279" s="2"/>
      <c r="ES1279" s="2"/>
      <c r="ET1279" s="2"/>
      <c r="EU1279" s="2"/>
      <c r="EV1279" s="2"/>
      <c r="EW1279" s="2"/>
      <c r="EX1279" s="2"/>
      <c r="EY1279" s="2"/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/>
      <c r="FR1279" s="2"/>
      <c r="FS1279" s="2"/>
      <c r="FT1279" s="2"/>
      <c r="FU1279" s="2"/>
      <c r="FV1279" s="2"/>
      <c r="FW1279" s="2"/>
      <c r="FX1279" s="2"/>
      <c r="FY1279" s="2"/>
      <c r="FZ1279" s="2"/>
      <c r="GA1279" s="2"/>
      <c r="GB1279" s="2"/>
      <c r="GC1279" s="2"/>
      <c r="GD1279" s="2"/>
      <c r="GE1279" s="2"/>
      <c r="GF1279" s="2"/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  <c r="GR1279" s="2"/>
      <c r="GS1279" s="2"/>
      <c r="GT1279" s="2"/>
      <c r="GU1279" s="2"/>
      <c r="GV1279" s="2"/>
      <c r="GW1279" s="2"/>
      <c r="GX1279" s="2"/>
      <c r="GY1279" s="2"/>
      <c r="GZ1279" s="2"/>
      <c r="HA1279" s="2"/>
      <c r="HB1279" s="2"/>
      <c r="HC1279" s="2"/>
      <c r="HD1279" s="2"/>
      <c r="HE1279" s="2"/>
      <c r="HF1279" s="2"/>
      <c r="HG1279" s="2"/>
      <c r="HH1279" s="2"/>
      <c r="HI1279" s="2"/>
      <c r="HJ1279" s="2"/>
      <c r="HK1279" s="2"/>
      <c r="HL1279" s="2"/>
      <c r="HM1279" s="2"/>
      <c r="HN1279" s="2"/>
      <c r="HO1279" s="2"/>
      <c r="HP1279" s="2"/>
      <c r="HQ1279" s="2"/>
      <c r="HR1279" s="2"/>
      <c r="HS1279" s="2"/>
      <c r="HT1279" s="2"/>
      <c r="HU1279" s="2"/>
      <c r="HV1279" s="2"/>
      <c r="HW1279" s="2"/>
      <c r="HX1279" s="2"/>
      <c r="HY1279" s="2"/>
      <c r="HZ1279" s="2"/>
      <c r="IA1279" s="2"/>
      <c r="IB1279" s="2"/>
      <c r="IC1279" s="2"/>
      <c r="ID1279" s="2"/>
      <c r="IE1279" s="2"/>
      <c r="IF1279" s="2"/>
      <c r="IG1279" s="2"/>
      <c r="IH1279" s="2"/>
      <c r="II1279" s="2"/>
      <c r="IJ1279" s="2"/>
      <c r="IK1279" s="2"/>
      <c r="IL1279" s="2"/>
      <c r="IM1279" s="2"/>
      <c r="IN1279" s="2"/>
      <c r="IO1279" s="2"/>
      <c r="IP1279" s="2"/>
      <c r="IQ1279" s="2"/>
      <c r="IR1279" s="2"/>
      <c r="IS1279" s="2"/>
    </row>
    <row r="1280" spans="1:253" s="10" customFormat="1" ht="16.5" thickBot="1" x14ac:dyDescent="0.3">
      <c r="A1280" s="141"/>
      <c r="B1280" s="208"/>
      <c r="C1280" s="208"/>
      <c r="D1280" s="464"/>
      <c r="E1280" s="175"/>
      <c r="F1280" s="715"/>
      <c r="G1280" s="573">
        <v>4</v>
      </c>
      <c r="H1280" s="1487" t="s">
        <v>1558</v>
      </c>
      <c r="I1280" s="2013"/>
      <c r="J1280" s="2013"/>
      <c r="K1280" s="1228"/>
      <c r="L1280" s="1721">
        <f>L1281</f>
        <v>2310000</v>
      </c>
      <c r="M1280" s="1721">
        <f>M1274+M1275</f>
        <v>1424000</v>
      </c>
      <c r="N1280" s="1228">
        <f>M1280/L1280*100</f>
        <v>61.64502164502165</v>
      </c>
      <c r="O1280" s="2118">
        <f t="shared" si="167"/>
        <v>2310000</v>
      </c>
      <c r="P1280" s="2118">
        <f t="shared" si="167"/>
        <v>1424000</v>
      </c>
      <c r="Q1280" s="1215">
        <f>P1280/O1280*100</f>
        <v>61.64502164502165</v>
      </c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  <c r="DE1280" s="2"/>
      <c r="DF1280" s="2"/>
      <c r="DG1280" s="2"/>
      <c r="DH1280" s="2"/>
      <c r="DI1280" s="2"/>
      <c r="DJ1280" s="2"/>
      <c r="DK1280" s="2"/>
      <c r="DL1280" s="2"/>
      <c r="DM1280" s="2"/>
      <c r="DN1280" s="2"/>
      <c r="DO1280" s="2"/>
      <c r="DP1280" s="2"/>
      <c r="DQ1280" s="2"/>
      <c r="DR1280" s="2"/>
      <c r="DS1280" s="2"/>
      <c r="DT1280" s="2"/>
      <c r="DU1280" s="2"/>
      <c r="DV1280" s="2"/>
      <c r="DW1280" s="2"/>
      <c r="DX1280" s="2"/>
      <c r="DY1280" s="2"/>
      <c r="DZ1280" s="2"/>
      <c r="EA1280" s="2"/>
      <c r="EB1280" s="2"/>
      <c r="EC1280" s="2"/>
      <c r="ED1280" s="2"/>
      <c r="EE1280" s="2"/>
      <c r="EF1280" s="2"/>
      <c r="EG1280" s="2"/>
      <c r="EH1280" s="2"/>
      <c r="EI1280" s="2"/>
      <c r="EJ1280" s="2"/>
      <c r="EK1280" s="2"/>
      <c r="EL1280" s="2"/>
      <c r="EM1280" s="2"/>
      <c r="EN1280" s="2"/>
      <c r="EO1280" s="2"/>
      <c r="EP1280" s="2"/>
      <c r="EQ1280" s="2"/>
      <c r="ER1280" s="2"/>
      <c r="ES1280" s="2"/>
      <c r="ET1280" s="2"/>
      <c r="EU1280" s="2"/>
      <c r="EV1280" s="2"/>
      <c r="EW1280" s="2"/>
      <c r="EX1280" s="2"/>
      <c r="EY1280" s="2"/>
      <c r="EZ1280" s="2"/>
      <c r="FA1280" s="2"/>
      <c r="FB1280" s="2"/>
      <c r="FC1280" s="2"/>
      <c r="FD1280" s="2"/>
      <c r="FE1280" s="2"/>
      <c r="FF1280" s="2"/>
      <c r="FG1280" s="2"/>
      <c r="FH1280" s="2"/>
      <c r="FI1280" s="2"/>
      <c r="FJ1280" s="2"/>
      <c r="FK1280" s="2"/>
      <c r="FL1280" s="2"/>
      <c r="FM1280" s="2"/>
      <c r="FN1280" s="2"/>
      <c r="FO1280" s="2"/>
      <c r="FP1280" s="2"/>
      <c r="FQ1280" s="2"/>
      <c r="FR1280" s="2"/>
      <c r="FS1280" s="2"/>
      <c r="FT1280" s="2"/>
      <c r="FU1280" s="2"/>
      <c r="FV1280" s="2"/>
      <c r="FW1280" s="2"/>
      <c r="FX1280" s="2"/>
      <c r="FY1280" s="2"/>
      <c r="FZ1280" s="2"/>
      <c r="GA1280" s="2"/>
      <c r="GB1280" s="2"/>
      <c r="GC1280" s="2"/>
      <c r="GD1280" s="2"/>
      <c r="GE1280" s="2"/>
      <c r="GF1280" s="2"/>
      <c r="GG1280" s="2"/>
      <c r="GH1280" s="2"/>
      <c r="GI1280" s="2"/>
      <c r="GJ1280" s="2"/>
      <c r="GK1280" s="2"/>
      <c r="GL1280" s="2"/>
      <c r="GM1280" s="2"/>
      <c r="GN1280" s="2"/>
      <c r="GO1280" s="2"/>
      <c r="GP1280" s="2"/>
      <c r="GQ1280" s="2"/>
      <c r="GR1280" s="2"/>
      <c r="GS1280" s="2"/>
      <c r="GT1280" s="2"/>
      <c r="GU1280" s="2"/>
      <c r="GV1280" s="2"/>
      <c r="GW1280" s="2"/>
      <c r="GX1280" s="2"/>
      <c r="GY1280" s="2"/>
      <c r="GZ1280" s="2"/>
      <c r="HA1280" s="2"/>
      <c r="HB1280" s="2"/>
      <c r="HC1280" s="2"/>
      <c r="HD1280" s="2"/>
      <c r="HE1280" s="2"/>
      <c r="HF1280" s="2"/>
      <c r="HG1280" s="2"/>
      <c r="HH1280" s="2"/>
      <c r="HI1280" s="2"/>
      <c r="HJ1280" s="2"/>
      <c r="HK1280" s="2"/>
      <c r="HL1280" s="2"/>
      <c r="HM1280" s="2"/>
      <c r="HN1280" s="2"/>
      <c r="HO1280" s="2"/>
      <c r="HP1280" s="2"/>
      <c r="HQ1280" s="2"/>
      <c r="HR1280" s="2"/>
      <c r="HS1280" s="2"/>
      <c r="HT1280" s="2"/>
      <c r="HU1280" s="2"/>
      <c r="HV1280" s="2"/>
      <c r="HW1280" s="2"/>
      <c r="HX1280" s="2"/>
      <c r="HY1280" s="2"/>
      <c r="HZ1280" s="2"/>
      <c r="IA1280" s="2"/>
      <c r="IB1280" s="2"/>
      <c r="IC1280" s="2"/>
      <c r="ID1280" s="2"/>
      <c r="IE1280" s="2"/>
      <c r="IF1280" s="2"/>
      <c r="IG1280" s="2"/>
      <c r="IH1280" s="2"/>
      <c r="II1280" s="2"/>
      <c r="IJ1280" s="2"/>
      <c r="IK1280" s="2"/>
      <c r="IL1280" s="2"/>
      <c r="IM1280" s="2"/>
      <c r="IN1280" s="2"/>
      <c r="IO1280" s="2"/>
      <c r="IP1280" s="2"/>
      <c r="IQ1280" s="2"/>
      <c r="IR1280" s="2"/>
      <c r="IS1280" s="2"/>
    </row>
    <row r="1281" spans="1:253" s="10" customFormat="1" ht="17.25" thickTop="1" thickBot="1" x14ac:dyDescent="0.3">
      <c r="A1281" s="141"/>
      <c r="B1281" s="208"/>
      <c r="C1281" s="208"/>
      <c r="D1281" s="464"/>
      <c r="E1281" s="175"/>
      <c r="F1281" s="715"/>
      <c r="G1281" s="582"/>
      <c r="H1281" s="1455" t="s">
        <v>178</v>
      </c>
      <c r="I1281" s="2015">
        <f>I1279</f>
        <v>1480000</v>
      </c>
      <c r="J1281" s="2015">
        <f>J1279</f>
        <v>1466765.95</v>
      </c>
      <c r="K1281" s="1215">
        <f>J1281/I1281*100</f>
        <v>99.105807432432428</v>
      </c>
      <c r="L1281" s="1720">
        <f>L1273+L1274+L1275+L1276+L1277</f>
        <v>2310000</v>
      </c>
      <c r="M1281" s="1720">
        <f>M1273+M1274+M1275+M1276+M1277</f>
        <v>1424000</v>
      </c>
      <c r="N1281" s="1228">
        <f>M1281/L1281*100</f>
        <v>61.64502164502165</v>
      </c>
      <c r="O1281" s="2112">
        <f t="shared" si="167"/>
        <v>3790000</v>
      </c>
      <c r="P1281" s="2112">
        <f t="shared" si="167"/>
        <v>2890765.95</v>
      </c>
      <c r="Q1281" s="1215">
        <f>P1281/O1281*100</f>
        <v>76.273507915567279</v>
      </c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  <c r="DE1281" s="2"/>
      <c r="DF1281" s="2"/>
      <c r="DG1281" s="2"/>
      <c r="DH1281" s="2"/>
      <c r="DI1281" s="2"/>
      <c r="DJ1281" s="2"/>
      <c r="DK1281" s="2"/>
      <c r="DL1281" s="2"/>
      <c r="DM1281" s="2"/>
      <c r="DN1281" s="2"/>
      <c r="DO1281" s="2"/>
      <c r="DP1281" s="2"/>
      <c r="DQ1281" s="2"/>
      <c r="DR1281" s="2"/>
      <c r="DS1281" s="2"/>
      <c r="DT1281" s="2"/>
      <c r="DU1281" s="2"/>
      <c r="DV1281" s="2"/>
      <c r="DW1281" s="2"/>
      <c r="DX1281" s="2"/>
      <c r="DY1281" s="2"/>
      <c r="DZ1281" s="2"/>
      <c r="EA1281" s="2"/>
      <c r="EB1281" s="2"/>
      <c r="EC1281" s="2"/>
      <c r="ED1281" s="2"/>
      <c r="EE1281" s="2"/>
      <c r="EF1281" s="2"/>
      <c r="EG1281" s="2"/>
      <c r="EH1281" s="2"/>
      <c r="EI1281" s="2"/>
      <c r="EJ1281" s="2"/>
      <c r="EK1281" s="2"/>
      <c r="EL1281" s="2"/>
      <c r="EM1281" s="2"/>
      <c r="EN1281" s="2"/>
      <c r="EO1281" s="2"/>
      <c r="EP1281" s="2"/>
      <c r="EQ1281" s="2"/>
      <c r="ER1281" s="2"/>
      <c r="ES1281" s="2"/>
      <c r="ET1281" s="2"/>
      <c r="EU1281" s="2"/>
      <c r="EV1281" s="2"/>
      <c r="EW1281" s="2"/>
      <c r="EX1281" s="2"/>
      <c r="EY1281" s="2"/>
      <c r="EZ1281" s="2"/>
      <c r="FA1281" s="2"/>
      <c r="FB1281" s="2"/>
      <c r="FC1281" s="2"/>
      <c r="FD1281" s="2"/>
      <c r="FE1281" s="2"/>
      <c r="FF1281" s="2"/>
      <c r="FG1281" s="2"/>
      <c r="FH1281" s="2"/>
      <c r="FI1281" s="2"/>
      <c r="FJ1281" s="2"/>
      <c r="FK1281" s="2"/>
      <c r="FL1281" s="2"/>
      <c r="FM1281" s="2"/>
      <c r="FN1281" s="2"/>
      <c r="FO1281" s="2"/>
      <c r="FP1281" s="2"/>
      <c r="FQ1281" s="2"/>
      <c r="FR1281" s="2"/>
      <c r="FS1281" s="2"/>
      <c r="FT1281" s="2"/>
      <c r="FU1281" s="2"/>
      <c r="FV1281" s="2"/>
      <c r="FW1281" s="2"/>
      <c r="FX1281" s="2"/>
      <c r="FY1281" s="2"/>
      <c r="FZ1281" s="2"/>
      <c r="GA1281" s="2"/>
      <c r="GB1281" s="2"/>
      <c r="GC1281" s="2"/>
      <c r="GD1281" s="2"/>
      <c r="GE1281" s="2"/>
      <c r="GF1281" s="2"/>
      <c r="GG1281" s="2"/>
      <c r="GH1281" s="2"/>
      <c r="GI1281" s="2"/>
      <c r="GJ1281" s="2"/>
      <c r="GK1281" s="2"/>
      <c r="GL1281" s="2"/>
      <c r="GM1281" s="2"/>
      <c r="GN1281" s="2"/>
      <c r="GO1281" s="2"/>
      <c r="GP1281" s="2"/>
      <c r="GQ1281" s="2"/>
      <c r="GR1281" s="2"/>
      <c r="GS1281" s="2"/>
      <c r="GT1281" s="2"/>
      <c r="GU1281" s="2"/>
      <c r="GV1281" s="2"/>
      <c r="GW1281" s="2"/>
      <c r="GX1281" s="2"/>
      <c r="GY1281" s="2"/>
      <c r="GZ1281" s="2"/>
      <c r="HA1281" s="2"/>
      <c r="HB1281" s="2"/>
      <c r="HC1281" s="2"/>
      <c r="HD1281" s="2"/>
      <c r="HE1281" s="2"/>
      <c r="HF1281" s="2"/>
      <c r="HG1281" s="2"/>
      <c r="HH1281" s="2"/>
      <c r="HI1281" s="2"/>
      <c r="HJ1281" s="2"/>
      <c r="HK1281" s="2"/>
      <c r="HL1281" s="2"/>
      <c r="HM1281" s="2"/>
      <c r="HN1281" s="2"/>
      <c r="HO1281" s="2"/>
      <c r="HP1281" s="2"/>
      <c r="HQ1281" s="2"/>
      <c r="HR1281" s="2"/>
      <c r="HS1281" s="2"/>
      <c r="HT1281" s="2"/>
      <c r="HU1281" s="2"/>
      <c r="HV1281" s="2"/>
      <c r="HW1281" s="2"/>
      <c r="HX1281" s="2"/>
      <c r="HY1281" s="2"/>
      <c r="HZ1281" s="2"/>
      <c r="IA1281" s="2"/>
      <c r="IB1281" s="2"/>
      <c r="IC1281" s="2"/>
      <c r="ID1281" s="2"/>
      <c r="IE1281" s="2"/>
      <c r="IF1281" s="2"/>
      <c r="IG1281" s="2"/>
      <c r="IH1281" s="2"/>
      <c r="II1281" s="2"/>
      <c r="IJ1281" s="2"/>
      <c r="IK1281" s="2"/>
      <c r="IL1281" s="2"/>
      <c r="IM1281" s="2"/>
      <c r="IN1281" s="2"/>
      <c r="IO1281" s="2"/>
      <c r="IP1281" s="2"/>
      <c r="IQ1281" s="2"/>
      <c r="IR1281" s="2"/>
      <c r="IS1281" s="2"/>
    </row>
    <row r="1282" spans="1:253" s="10" customFormat="1" ht="32.25" thickTop="1" x14ac:dyDescent="0.25">
      <c r="A1282" s="141"/>
      <c r="B1282" s="208"/>
      <c r="C1282" s="208"/>
      <c r="D1282" s="464"/>
      <c r="E1282" s="175"/>
      <c r="F1282" s="715"/>
      <c r="G1282" s="580"/>
      <c r="H1282" s="1432" t="s">
        <v>1654</v>
      </c>
      <c r="I1282" s="2215"/>
      <c r="J1282" s="2215"/>
      <c r="K1282" s="1962"/>
      <c r="L1282" s="1715"/>
      <c r="M1282" s="1715"/>
      <c r="N1282" s="1962"/>
      <c r="O1282" s="1925"/>
      <c r="P1282" s="1925"/>
      <c r="Q1282" s="196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  <c r="DE1282" s="2"/>
      <c r="DF1282" s="2"/>
      <c r="DG1282" s="2"/>
      <c r="DH1282" s="2"/>
      <c r="DI1282" s="2"/>
      <c r="DJ1282" s="2"/>
      <c r="DK1282" s="2"/>
      <c r="DL1282" s="2"/>
      <c r="DM1282" s="2"/>
      <c r="DN1282" s="2"/>
      <c r="DO1282" s="2"/>
      <c r="DP1282" s="2"/>
      <c r="DQ1282" s="2"/>
      <c r="DR1282" s="2"/>
      <c r="DS1282" s="2"/>
      <c r="DT1282" s="2"/>
      <c r="DU1282" s="2"/>
      <c r="DV1282" s="2"/>
      <c r="DW1282" s="2"/>
      <c r="DX1282" s="2"/>
      <c r="DY1282" s="2"/>
      <c r="DZ1282" s="2"/>
      <c r="EA1282" s="2"/>
      <c r="EB1282" s="2"/>
      <c r="EC1282" s="2"/>
      <c r="ED1282" s="2"/>
      <c r="EE1282" s="2"/>
      <c r="EF1282" s="2"/>
      <c r="EG1282" s="2"/>
      <c r="EH1282" s="2"/>
      <c r="EI1282" s="2"/>
      <c r="EJ1282" s="2"/>
      <c r="EK1282" s="2"/>
      <c r="EL1282" s="2"/>
      <c r="EM1282" s="2"/>
      <c r="EN1282" s="2"/>
      <c r="EO1282" s="2"/>
      <c r="EP1282" s="2"/>
      <c r="EQ1282" s="2"/>
      <c r="ER1282" s="2"/>
      <c r="ES1282" s="2"/>
      <c r="ET1282" s="2"/>
      <c r="EU1282" s="2"/>
      <c r="EV1282" s="2"/>
      <c r="EW1282" s="2"/>
      <c r="EX1282" s="2"/>
      <c r="EY1282" s="2"/>
      <c r="EZ1282" s="2"/>
      <c r="FA1282" s="2"/>
      <c r="FB1282" s="2"/>
      <c r="FC1282" s="2"/>
      <c r="FD1282" s="2"/>
      <c r="FE1282" s="2"/>
      <c r="FF1282" s="2"/>
      <c r="FG1282" s="2"/>
      <c r="FH1282" s="2"/>
      <c r="FI1282" s="2"/>
      <c r="FJ1282" s="2"/>
      <c r="FK1282" s="2"/>
      <c r="FL1282" s="2"/>
      <c r="FM1282" s="2"/>
      <c r="FN1282" s="2"/>
      <c r="FO1282" s="2"/>
      <c r="FP1282" s="2"/>
      <c r="FQ1282" s="2"/>
      <c r="FR1282" s="2"/>
      <c r="FS1282" s="2"/>
      <c r="FT1282" s="2"/>
      <c r="FU1282" s="2"/>
      <c r="FV1282" s="2"/>
      <c r="FW1282" s="2"/>
      <c r="FX1282" s="2"/>
      <c r="FY1282" s="2"/>
      <c r="FZ1282" s="2"/>
      <c r="GA1282" s="2"/>
      <c r="GB1282" s="2"/>
      <c r="GC1282" s="2"/>
      <c r="GD1282" s="2"/>
      <c r="GE1282" s="2"/>
      <c r="GF1282" s="2"/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  <c r="GR1282" s="2"/>
      <c r="GS1282" s="2"/>
      <c r="GT1282" s="2"/>
      <c r="GU1282" s="2"/>
      <c r="GV1282" s="2"/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/>
      <c r="HN1282" s="2"/>
      <c r="HO1282" s="2"/>
      <c r="HP1282" s="2"/>
      <c r="HQ1282" s="2"/>
      <c r="HR1282" s="2"/>
      <c r="HS1282" s="2"/>
      <c r="HT1282" s="2"/>
      <c r="HU1282" s="2"/>
      <c r="HV1282" s="2"/>
      <c r="HW1282" s="2"/>
      <c r="HX1282" s="2"/>
      <c r="HY1282" s="2"/>
      <c r="HZ1282" s="2"/>
      <c r="IA1282" s="2"/>
      <c r="IB1282" s="2"/>
      <c r="IC1282" s="2"/>
      <c r="ID1282" s="2"/>
      <c r="IE1282" s="2"/>
      <c r="IF1282" s="2"/>
      <c r="IG1282" s="2"/>
      <c r="IH1282" s="2"/>
      <c r="II1282" s="2"/>
      <c r="IJ1282" s="2"/>
      <c r="IK1282" s="2"/>
      <c r="IL1282" s="2"/>
      <c r="IM1282" s="2"/>
      <c r="IN1282" s="2"/>
      <c r="IO1282" s="2"/>
      <c r="IP1282" s="2"/>
      <c r="IQ1282" s="2"/>
      <c r="IR1282" s="2"/>
      <c r="IS1282" s="2"/>
    </row>
    <row r="1283" spans="1:253" s="10" customFormat="1" ht="15.75" x14ac:dyDescent="0.25">
      <c r="A1283" s="141"/>
      <c r="B1283" s="208"/>
      <c r="C1283" s="208"/>
      <c r="D1283" s="464"/>
      <c r="E1283" s="175"/>
      <c r="F1283" s="715"/>
      <c r="G1283" s="572">
        <v>1</v>
      </c>
      <c r="H1283" s="1581" t="s">
        <v>36</v>
      </c>
      <c r="I1283" s="2217">
        <f>I1273+I1274+I1276+I1277+I1275</f>
        <v>1480000</v>
      </c>
      <c r="J1283" s="2217">
        <f>J1273+J1274+J1276+J1277+J1275</f>
        <v>1466765.95</v>
      </c>
      <c r="K1283" s="1842">
        <f>J1283/I1283*100</f>
        <v>99.105807432432428</v>
      </c>
      <c r="L1283" s="1735"/>
      <c r="M1283" s="1735"/>
      <c r="N1283" s="1914"/>
      <c r="O1283" s="2146">
        <f t="shared" ref="O1283:P1284" si="168">I1283+L1283</f>
        <v>1480000</v>
      </c>
      <c r="P1283" s="2146">
        <f t="shared" si="168"/>
        <v>1466765.95</v>
      </c>
      <c r="Q1283" s="1842">
        <f>P1283/O1283*100</f>
        <v>99.105807432432428</v>
      </c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  <c r="DE1283" s="2"/>
      <c r="DF1283" s="2"/>
      <c r="DG1283" s="2"/>
      <c r="DH1283" s="2"/>
      <c r="DI1283" s="2"/>
      <c r="DJ1283" s="2"/>
      <c r="DK1283" s="2"/>
      <c r="DL1283" s="2"/>
      <c r="DM1283" s="2"/>
      <c r="DN1283" s="2"/>
      <c r="DO1283" s="2"/>
      <c r="DP1283" s="2"/>
      <c r="DQ1283" s="2"/>
      <c r="DR1283" s="2"/>
      <c r="DS1283" s="2"/>
      <c r="DT1283" s="2"/>
      <c r="DU1283" s="2"/>
      <c r="DV1283" s="2"/>
      <c r="DW1283" s="2"/>
      <c r="DX1283" s="2"/>
      <c r="DY1283" s="2"/>
      <c r="DZ1283" s="2"/>
      <c r="EA1283" s="2"/>
      <c r="EB1283" s="2"/>
      <c r="EC1283" s="2"/>
      <c r="ED1283" s="2"/>
      <c r="EE1283" s="2"/>
      <c r="EF1283" s="2"/>
      <c r="EG1283" s="2"/>
      <c r="EH1283" s="2"/>
      <c r="EI1283" s="2"/>
      <c r="EJ1283" s="2"/>
      <c r="EK1283" s="2"/>
      <c r="EL1283" s="2"/>
      <c r="EM1283" s="2"/>
      <c r="EN1283" s="2"/>
      <c r="EO1283" s="2"/>
      <c r="EP1283" s="2"/>
      <c r="EQ1283" s="2"/>
      <c r="ER1283" s="2"/>
      <c r="ES1283" s="2"/>
      <c r="ET1283" s="2"/>
      <c r="EU1283" s="2"/>
      <c r="EV1283" s="2"/>
      <c r="EW1283" s="2"/>
      <c r="EX1283" s="2"/>
      <c r="EY1283" s="2"/>
      <c r="EZ1283" s="2"/>
      <c r="FA1283" s="2"/>
      <c r="FB1283" s="2"/>
      <c r="FC1283" s="2"/>
      <c r="FD1283" s="2"/>
      <c r="FE1283" s="2"/>
      <c r="FF1283" s="2"/>
      <c r="FG1283" s="2"/>
      <c r="FH1283" s="2"/>
      <c r="FI1283" s="2"/>
      <c r="FJ1283" s="2"/>
      <c r="FK1283" s="2"/>
      <c r="FL1283" s="2"/>
      <c r="FM1283" s="2"/>
      <c r="FN1283" s="2"/>
      <c r="FO1283" s="2"/>
      <c r="FP1283" s="2"/>
      <c r="FQ1283" s="2"/>
      <c r="FR1283" s="2"/>
      <c r="FS1283" s="2"/>
      <c r="FT1283" s="2"/>
      <c r="FU1283" s="2"/>
      <c r="FV1283" s="2"/>
      <c r="FW1283" s="2"/>
      <c r="FX1283" s="2"/>
      <c r="FY1283" s="2"/>
      <c r="FZ1283" s="2"/>
      <c r="GA1283" s="2"/>
      <c r="GB1283" s="2"/>
      <c r="GC1283" s="2"/>
      <c r="GD1283" s="2"/>
      <c r="GE1283" s="2"/>
      <c r="GF1283" s="2"/>
      <c r="GG1283" s="2"/>
      <c r="GH1283" s="2"/>
      <c r="GI1283" s="2"/>
      <c r="GJ1283" s="2"/>
      <c r="GK1283" s="2"/>
      <c r="GL1283" s="2"/>
      <c r="GM1283" s="2"/>
      <c r="GN1283" s="2"/>
      <c r="GO1283" s="2"/>
      <c r="GP1283" s="2"/>
      <c r="GQ1283" s="2"/>
      <c r="GR1283" s="2"/>
      <c r="GS1283" s="2"/>
      <c r="GT1283" s="2"/>
      <c r="GU1283" s="2"/>
      <c r="GV1283" s="2"/>
      <c r="GW1283" s="2"/>
      <c r="GX1283" s="2"/>
      <c r="GY1283" s="2"/>
      <c r="GZ1283" s="2"/>
      <c r="HA1283" s="2"/>
      <c r="HB1283" s="2"/>
      <c r="HC1283" s="2"/>
      <c r="HD1283" s="2"/>
      <c r="HE1283" s="2"/>
      <c r="HF1283" s="2"/>
      <c r="HG1283" s="2"/>
      <c r="HH1283" s="2"/>
      <c r="HI1283" s="2"/>
      <c r="HJ1283" s="2"/>
      <c r="HK1283" s="2"/>
      <c r="HL1283" s="2"/>
      <c r="HM1283" s="2"/>
      <c r="HN1283" s="2"/>
      <c r="HO1283" s="2"/>
      <c r="HP1283" s="2"/>
      <c r="HQ1283" s="2"/>
      <c r="HR1283" s="2"/>
      <c r="HS1283" s="2"/>
      <c r="HT1283" s="2"/>
      <c r="HU1283" s="2"/>
      <c r="HV1283" s="2"/>
      <c r="HW1283" s="2"/>
      <c r="HX1283" s="2"/>
      <c r="HY1283" s="2"/>
      <c r="HZ1283" s="2"/>
      <c r="IA1283" s="2"/>
      <c r="IB1283" s="2"/>
      <c r="IC1283" s="2"/>
      <c r="ID1283" s="2"/>
      <c r="IE1283" s="2"/>
      <c r="IF1283" s="2"/>
      <c r="IG1283" s="2"/>
      <c r="IH1283" s="2"/>
      <c r="II1283" s="2"/>
      <c r="IJ1283" s="2"/>
      <c r="IK1283" s="2"/>
      <c r="IL1283" s="2"/>
      <c r="IM1283" s="2"/>
      <c r="IN1283" s="2"/>
      <c r="IO1283" s="2"/>
      <c r="IP1283" s="2"/>
      <c r="IQ1283" s="2"/>
      <c r="IR1283" s="2"/>
      <c r="IS1283" s="2"/>
    </row>
    <row r="1284" spans="1:253" s="10" customFormat="1" ht="16.5" thickBot="1" x14ac:dyDescent="0.3">
      <c r="A1284" s="141"/>
      <c r="B1284" s="208"/>
      <c r="C1284" s="208"/>
      <c r="D1284" s="464"/>
      <c r="E1284" s="175"/>
      <c r="F1284" s="715"/>
      <c r="G1284" s="573">
        <v>4</v>
      </c>
      <c r="H1284" s="1491" t="s">
        <v>1558</v>
      </c>
      <c r="I1284" s="2013"/>
      <c r="J1284" s="2013"/>
      <c r="K1284" s="1228"/>
      <c r="L1284" s="1721">
        <f>L1281</f>
        <v>2310000</v>
      </c>
      <c r="M1284" s="1721">
        <f>M1281</f>
        <v>1424000</v>
      </c>
      <c r="N1284" s="1228">
        <f>M1284/L1284*100</f>
        <v>61.64502164502165</v>
      </c>
      <c r="O1284" s="1933">
        <f t="shared" si="168"/>
        <v>2310000</v>
      </c>
      <c r="P1284" s="1933">
        <f t="shared" si="168"/>
        <v>1424000</v>
      </c>
      <c r="Q1284" s="1215">
        <f>P1284/O1284*100</f>
        <v>61.64502164502165</v>
      </c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  <c r="DE1284" s="2"/>
      <c r="DF1284" s="2"/>
      <c r="DG1284" s="2"/>
      <c r="DH1284" s="2"/>
      <c r="DI1284" s="2"/>
      <c r="DJ1284" s="2"/>
      <c r="DK1284" s="2"/>
      <c r="DL1284" s="2"/>
      <c r="DM1284" s="2"/>
      <c r="DN1284" s="2"/>
      <c r="DO1284" s="2"/>
      <c r="DP1284" s="2"/>
      <c r="DQ1284" s="2"/>
      <c r="DR1284" s="2"/>
      <c r="DS1284" s="2"/>
      <c r="DT1284" s="2"/>
      <c r="DU1284" s="2"/>
      <c r="DV1284" s="2"/>
      <c r="DW1284" s="2"/>
      <c r="DX1284" s="2"/>
      <c r="DY1284" s="2"/>
      <c r="DZ1284" s="2"/>
      <c r="EA1284" s="2"/>
      <c r="EB1284" s="2"/>
      <c r="EC1284" s="2"/>
      <c r="ED1284" s="2"/>
      <c r="EE1284" s="2"/>
      <c r="EF1284" s="2"/>
      <c r="EG1284" s="2"/>
      <c r="EH1284" s="2"/>
      <c r="EI1284" s="2"/>
      <c r="EJ1284" s="2"/>
      <c r="EK1284" s="2"/>
      <c r="EL1284" s="2"/>
      <c r="EM1284" s="2"/>
      <c r="EN1284" s="2"/>
      <c r="EO1284" s="2"/>
      <c r="EP1284" s="2"/>
      <c r="EQ1284" s="2"/>
      <c r="ER1284" s="2"/>
      <c r="ES1284" s="2"/>
      <c r="ET1284" s="2"/>
      <c r="EU1284" s="2"/>
      <c r="EV1284" s="2"/>
      <c r="EW1284" s="2"/>
      <c r="EX1284" s="2"/>
      <c r="EY1284" s="2"/>
      <c r="EZ1284" s="2"/>
      <c r="FA1284" s="2"/>
      <c r="FB1284" s="2"/>
      <c r="FC1284" s="2"/>
      <c r="FD1284" s="2"/>
      <c r="FE1284" s="2"/>
      <c r="FF1284" s="2"/>
      <c r="FG1284" s="2"/>
      <c r="FH1284" s="2"/>
      <c r="FI1284" s="2"/>
      <c r="FJ1284" s="2"/>
      <c r="FK1284" s="2"/>
      <c r="FL1284" s="2"/>
      <c r="FM1284" s="2"/>
      <c r="FN1284" s="2"/>
      <c r="FO1284" s="2"/>
      <c r="FP1284" s="2"/>
      <c r="FQ1284" s="2"/>
      <c r="FR1284" s="2"/>
      <c r="FS1284" s="2"/>
      <c r="FT1284" s="2"/>
      <c r="FU1284" s="2"/>
      <c r="FV1284" s="2"/>
      <c r="FW1284" s="2"/>
      <c r="FX1284" s="2"/>
      <c r="FY1284" s="2"/>
      <c r="FZ1284" s="2"/>
      <c r="GA1284" s="2"/>
      <c r="GB1284" s="2"/>
      <c r="GC1284" s="2"/>
      <c r="GD1284" s="2"/>
      <c r="GE1284" s="2"/>
      <c r="GF1284" s="2"/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  <c r="GR1284" s="2"/>
      <c r="GS1284" s="2"/>
      <c r="GT1284" s="2"/>
      <c r="GU1284" s="2"/>
      <c r="GV1284" s="2"/>
      <c r="GW1284" s="2"/>
      <c r="GX1284" s="2"/>
      <c r="GY1284" s="2"/>
      <c r="GZ1284" s="2"/>
      <c r="HA1284" s="2"/>
      <c r="HB1284" s="2"/>
      <c r="HC1284" s="2"/>
      <c r="HD1284" s="2"/>
      <c r="HE1284" s="2"/>
      <c r="HF1284" s="2"/>
      <c r="HG1284" s="2"/>
      <c r="HH1284" s="2"/>
      <c r="HI1284" s="2"/>
      <c r="HJ1284" s="2"/>
      <c r="HK1284" s="2"/>
      <c r="HL1284" s="2"/>
      <c r="HM1284" s="2"/>
      <c r="HN1284" s="2"/>
      <c r="HO1284" s="2"/>
      <c r="HP1284" s="2"/>
      <c r="HQ1284" s="2"/>
      <c r="HR1284" s="2"/>
      <c r="HS1284" s="2"/>
      <c r="HT1284" s="2"/>
      <c r="HU1284" s="2"/>
      <c r="HV1284" s="2"/>
      <c r="HW1284" s="2"/>
      <c r="HX1284" s="2"/>
      <c r="HY1284" s="2"/>
      <c r="HZ1284" s="2"/>
      <c r="IA1284" s="2"/>
      <c r="IB1284" s="2"/>
      <c r="IC1284" s="2"/>
      <c r="ID1284" s="2"/>
      <c r="IE1284" s="2"/>
      <c r="IF1284" s="2"/>
      <c r="IG1284" s="2"/>
      <c r="IH1284" s="2"/>
      <c r="II1284" s="2"/>
      <c r="IJ1284" s="2"/>
      <c r="IK1284" s="2"/>
      <c r="IL1284" s="2"/>
      <c r="IM1284" s="2"/>
      <c r="IN1284" s="2"/>
      <c r="IO1284" s="2"/>
      <c r="IP1284" s="2"/>
      <c r="IQ1284" s="2"/>
      <c r="IR1284" s="2"/>
      <c r="IS1284" s="2"/>
    </row>
    <row r="1285" spans="1:253" s="10" customFormat="1" ht="17.25" thickTop="1" thickBot="1" x14ac:dyDescent="0.3">
      <c r="A1285" s="141"/>
      <c r="B1285" s="208"/>
      <c r="C1285" s="208"/>
      <c r="D1285" s="464"/>
      <c r="E1285" s="175"/>
      <c r="F1285" s="715"/>
      <c r="G1285" s="582"/>
      <c r="H1285" s="1434" t="s">
        <v>876</v>
      </c>
      <c r="I1285" s="2015">
        <f>I1283</f>
        <v>1480000</v>
      </c>
      <c r="J1285" s="2015">
        <f>J1283</f>
        <v>1466765.95</v>
      </c>
      <c r="K1285" s="1215">
        <f>J1285/I1285*100</f>
        <v>99.105807432432428</v>
      </c>
      <c r="L1285" s="1720">
        <f>L1284</f>
        <v>2310000</v>
      </c>
      <c r="M1285" s="1720">
        <f>M1284</f>
        <v>1424000</v>
      </c>
      <c r="N1285" s="1228">
        <f>M1285/L1285*100</f>
        <v>61.64502164502165</v>
      </c>
      <c r="O1285" s="2112">
        <f>I1285+L1285</f>
        <v>3790000</v>
      </c>
      <c r="P1285" s="2112">
        <f>J1285+M1285</f>
        <v>2890765.95</v>
      </c>
      <c r="Q1285" s="1215">
        <f>P1285/O1285*100</f>
        <v>76.273507915567279</v>
      </c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  <c r="DE1285" s="2"/>
      <c r="DF1285" s="2"/>
      <c r="DG1285" s="2"/>
      <c r="DH1285" s="2"/>
      <c r="DI1285" s="2"/>
      <c r="DJ1285" s="2"/>
      <c r="DK1285" s="2"/>
      <c r="DL1285" s="2"/>
      <c r="DM1285" s="2"/>
      <c r="DN1285" s="2"/>
      <c r="DO1285" s="2"/>
      <c r="DP1285" s="2"/>
      <c r="DQ1285" s="2"/>
      <c r="DR1285" s="2"/>
      <c r="DS1285" s="2"/>
      <c r="DT1285" s="2"/>
      <c r="DU1285" s="2"/>
      <c r="DV1285" s="2"/>
      <c r="DW1285" s="2"/>
      <c r="DX1285" s="2"/>
      <c r="DY1285" s="2"/>
      <c r="DZ1285" s="2"/>
      <c r="EA1285" s="2"/>
      <c r="EB1285" s="2"/>
      <c r="EC1285" s="2"/>
      <c r="ED1285" s="2"/>
      <c r="EE1285" s="2"/>
      <c r="EF1285" s="2"/>
      <c r="EG1285" s="2"/>
      <c r="EH1285" s="2"/>
      <c r="EI1285" s="2"/>
      <c r="EJ1285" s="2"/>
      <c r="EK1285" s="2"/>
      <c r="EL1285" s="2"/>
      <c r="EM1285" s="2"/>
      <c r="EN1285" s="2"/>
      <c r="EO1285" s="2"/>
      <c r="EP1285" s="2"/>
      <c r="EQ1285" s="2"/>
      <c r="ER1285" s="2"/>
      <c r="ES1285" s="2"/>
      <c r="ET1285" s="2"/>
      <c r="EU1285" s="2"/>
      <c r="EV1285" s="2"/>
      <c r="EW1285" s="2"/>
      <c r="EX1285" s="2"/>
      <c r="EY1285" s="2"/>
      <c r="EZ1285" s="2"/>
      <c r="FA1285" s="2"/>
      <c r="FB1285" s="2"/>
      <c r="FC1285" s="2"/>
      <c r="FD1285" s="2"/>
      <c r="FE1285" s="2"/>
      <c r="FF1285" s="2"/>
      <c r="FG1285" s="2"/>
      <c r="FH1285" s="2"/>
      <c r="FI1285" s="2"/>
      <c r="FJ1285" s="2"/>
      <c r="FK1285" s="2"/>
      <c r="FL1285" s="2"/>
      <c r="FM1285" s="2"/>
      <c r="FN1285" s="2"/>
      <c r="FO1285" s="2"/>
      <c r="FP1285" s="2"/>
      <c r="FQ1285" s="2"/>
      <c r="FR1285" s="2"/>
      <c r="FS1285" s="2"/>
      <c r="FT1285" s="2"/>
      <c r="FU1285" s="2"/>
      <c r="FV1285" s="2"/>
      <c r="FW1285" s="2"/>
      <c r="FX1285" s="2"/>
      <c r="FY1285" s="2"/>
      <c r="FZ1285" s="2"/>
      <c r="GA1285" s="2"/>
      <c r="GB1285" s="2"/>
      <c r="GC1285" s="2"/>
      <c r="GD1285" s="2"/>
      <c r="GE1285" s="2"/>
      <c r="GF1285" s="2"/>
      <c r="GG1285" s="2"/>
      <c r="GH1285" s="2"/>
      <c r="GI1285" s="2"/>
      <c r="GJ1285" s="2"/>
      <c r="GK1285" s="2"/>
      <c r="GL1285" s="2"/>
      <c r="GM1285" s="2"/>
      <c r="GN1285" s="2"/>
      <c r="GO1285" s="2"/>
      <c r="GP1285" s="2"/>
      <c r="GQ1285" s="2"/>
      <c r="GR1285" s="2"/>
      <c r="GS1285" s="2"/>
      <c r="GT1285" s="2"/>
      <c r="GU1285" s="2"/>
      <c r="GV1285" s="2"/>
      <c r="GW1285" s="2"/>
      <c r="GX1285" s="2"/>
      <c r="GY1285" s="2"/>
      <c r="GZ1285" s="2"/>
      <c r="HA1285" s="2"/>
      <c r="HB1285" s="2"/>
      <c r="HC1285" s="2"/>
      <c r="HD1285" s="2"/>
      <c r="HE1285" s="2"/>
      <c r="HF1285" s="2"/>
      <c r="HG1285" s="2"/>
      <c r="HH1285" s="2"/>
      <c r="HI1285" s="2"/>
      <c r="HJ1285" s="2"/>
      <c r="HK1285" s="2"/>
      <c r="HL1285" s="2"/>
      <c r="HM1285" s="2"/>
      <c r="HN1285" s="2"/>
      <c r="HO1285" s="2"/>
      <c r="HP1285" s="2"/>
      <c r="HQ1285" s="2"/>
      <c r="HR1285" s="2"/>
      <c r="HS1285" s="2"/>
      <c r="HT1285" s="2"/>
      <c r="HU1285" s="2"/>
      <c r="HV1285" s="2"/>
      <c r="HW1285" s="2"/>
      <c r="HX1285" s="2"/>
      <c r="HY1285" s="2"/>
      <c r="HZ1285" s="2"/>
      <c r="IA1285" s="2"/>
      <c r="IB1285" s="2"/>
      <c r="IC1285" s="2"/>
      <c r="ID1285" s="2"/>
      <c r="IE1285" s="2"/>
      <c r="IF1285" s="2"/>
      <c r="IG1285" s="2"/>
      <c r="IH1285" s="2"/>
      <c r="II1285" s="2"/>
      <c r="IJ1285" s="2"/>
      <c r="IK1285" s="2"/>
      <c r="IL1285" s="2"/>
      <c r="IM1285" s="2"/>
      <c r="IN1285" s="2"/>
      <c r="IO1285" s="2"/>
      <c r="IP1285" s="2"/>
      <c r="IQ1285" s="2"/>
      <c r="IR1285" s="2"/>
      <c r="IS1285" s="2"/>
    </row>
    <row r="1286" spans="1:253" s="10" customFormat="1" ht="17.25" thickTop="1" thickBot="1" x14ac:dyDescent="0.3">
      <c r="A1286" s="141"/>
      <c r="B1286" s="208"/>
      <c r="C1286" s="208"/>
      <c r="D1286" s="464"/>
      <c r="E1286" s="175"/>
      <c r="F1286" s="715"/>
      <c r="G1286" s="580"/>
      <c r="H1286" s="1665" t="s">
        <v>1030</v>
      </c>
      <c r="I1286" s="2215"/>
      <c r="J1286" s="2215"/>
      <c r="K1286" s="1215"/>
      <c r="L1286" s="1717"/>
      <c r="M1286" s="1717"/>
      <c r="N1286" s="1962"/>
      <c r="O1286" s="2192"/>
      <c r="P1286" s="2192"/>
      <c r="Q1286" s="1215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  <c r="DE1286" s="2"/>
      <c r="DF1286" s="2"/>
      <c r="DG1286" s="2"/>
      <c r="DH1286" s="2"/>
      <c r="DI1286" s="2"/>
      <c r="DJ1286" s="2"/>
      <c r="DK1286" s="2"/>
      <c r="DL1286" s="2"/>
      <c r="DM1286" s="2"/>
      <c r="DN1286" s="2"/>
      <c r="DO1286" s="2"/>
      <c r="DP1286" s="2"/>
      <c r="DQ1286" s="2"/>
      <c r="DR1286" s="2"/>
      <c r="DS1286" s="2"/>
      <c r="DT1286" s="2"/>
      <c r="DU1286" s="2"/>
      <c r="DV1286" s="2"/>
      <c r="DW1286" s="2"/>
      <c r="DX1286" s="2"/>
      <c r="DY1286" s="2"/>
      <c r="DZ1286" s="2"/>
      <c r="EA1286" s="2"/>
      <c r="EB1286" s="2"/>
      <c r="EC1286" s="2"/>
      <c r="ED1286" s="2"/>
      <c r="EE1286" s="2"/>
      <c r="EF1286" s="2"/>
      <c r="EG1286" s="2"/>
      <c r="EH1286" s="2"/>
      <c r="EI1286" s="2"/>
      <c r="EJ1286" s="2"/>
      <c r="EK1286" s="2"/>
      <c r="EL1286" s="2"/>
      <c r="EM1286" s="2"/>
      <c r="EN1286" s="2"/>
      <c r="EO1286" s="2"/>
      <c r="EP1286" s="2"/>
      <c r="EQ1286" s="2"/>
      <c r="ER1286" s="2"/>
      <c r="ES1286" s="2"/>
      <c r="ET1286" s="2"/>
      <c r="EU1286" s="2"/>
      <c r="EV1286" s="2"/>
      <c r="EW1286" s="2"/>
      <c r="EX1286" s="2"/>
      <c r="EY1286" s="2"/>
      <c r="EZ1286" s="2"/>
      <c r="FA1286" s="2"/>
      <c r="FB1286" s="2"/>
      <c r="FC1286" s="2"/>
      <c r="FD1286" s="2"/>
      <c r="FE1286" s="2"/>
      <c r="FF1286" s="2"/>
      <c r="FG1286" s="2"/>
      <c r="FH1286" s="2"/>
      <c r="FI1286" s="2"/>
      <c r="FJ1286" s="2"/>
      <c r="FK1286" s="2"/>
      <c r="FL1286" s="2"/>
      <c r="FM1286" s="2"/>
      <c r="FN1286" s="2"/>
      <c r="FO1286" s="2"/>
      <c r="FP1286" s="2"/>
      <c r="FQ1286" s="2"/>
      <c r="FR1286" s="2"/>
      <c r="FS1286" s="2"/>
      <c r="FT1286" s="2"/>
      <c r="FU1286" s="2"/>
      <c r="FV1286" s="2"/>
      <c r="FW1286" s="2"/>
      <c r="FX1286" s="2"/>
      <c r="FY1286" s="2"/>
      <c r="FZ1286" s="2"/>
      <c r="GA1286" s="2"/>
      <c r="GB1286" s="2"/>
      <c r="GC1286" s="2"/>
      <c r="GD1286" s="2"/>
      <c r="GE1286" s="2"/>
      <c r="GF1286" s="2"/>
      <c r="GG1286" s="2"/>
      <c r="GH1286" s="2"/>
      <c r="GI1286" s="2"/>
      <c r="GJ1286" s="2"/>
      <c r="GK1286" s="2"/>
      <c r="GL1286" s="2"/>
      <c r="GM1286" s="2"/>
      <c r="GN1286" s="2"/>
      <c r="GO1286" s="2"/>
      <c r="GP1286" s="2"/>
      <c r="GQ1286" s="2"/>
      <c r="GR1286" s="2"/>
      <c r="GS1286" s="2"/>
      <c r="GT1286" s="2"/>
      <c r="GU1286" s="2"/>
      <c r="GV1286" s="2"/>
      <c r="GW1286" s="2"/>
      <c r="GX1286" s="2"/>
      <c r="GY1286" s="2"/>
      <c r="GZ1286" s="2"/>
      <c r="HA1286" s="2"/>
      <c r="HB1286" s="2"/>
      <c r="HC1286" s="2"/>
      <c r="HD1286" s="2"/>
      <c r="HE1286" s="2"/>
      <c r="HF1286" s="2"/>
      <c r="HG1286" s="2"/>
      <c r="HH1286" s="2"/>
      <c r="HI1286" s="2"/>
      <c r="HJ1286" s="2"/>
      <c r="HK1286" s="2"/>
      <c r="HL1286" s="2"/>
      <c r="HM1286" s="2"/>
      <c r="HN1286" s="2"/>
      <c r="HO1286" s="2"/>
      <c r="HP1286" s="2"/>
      <c r="HQ1286" s="2"/>
      <c r="HR1286" s="2"/>
      <c r="HS1286" s="2"/>
      <c r="HT1286" s="2"/>
      <c r="HU1286" s="2"/>
      <c r="HV1286" s="2"/>
      <c r="HW1286" s="2"/>
      <c r="HX1286" s="2"/>
      <c r="HY1286" s="2"/>
      <c r="HZ1286" s="2"/>
      <c r="IA1286" s="2"/>
      <c r="IB1286" s="2"/>
      <c r="IC1286" s="2"/>
      <c r="ID1286" s="2"/>
      <c r="IE1286" s="2"/>
      <c r="IF1286" s="2"/>
      <c r="IG1286" s="2"/>
      <c r="IH1286" s="2"/>
      <c r="II1286" s="2"/>
      <c r="IJ1286" s="2"/>
      <c r="IK1286" s="2"/>
      <c r="IL1286" s="2"/>
      <c r="IM1286" s="2"/>
      <c r="IN1286" s="2"/>
      <c r="IO1286" s="2"/>
      <c r="IP1286" s="2"/>
      <c r="IQ1286" s="2"/>
      <c r="IR1286" s="2"/>
      <c r="IS1286" s="2"/>
    </row>
    <row r="1287" spans="1:253" s="10" customFormat="1" ht="16.5" thickTop="1" x14ac:dyDescent="0.25">
      <c r="A1287" s="141"/>
      <c r="B1287" s="208"/>
      <c r="C1287" s="208"/>
      <c r="D1287" s="464"/>
      <c r="E1287" s="175"/>
      <c r="F1287" s="715"/>
      <c r="G1287" s="572">
        <v>1</v>
      </c>
      <c r="H1287" s="1661" t="s">
        <v>36</v>
      </c>
      <c r="I1287" s="2218">
        <f>I1262+I1279</f>
        <v>13240000</v>
      </c>
      <c r="J1287" s="2218">
        <f>J1262+J1279</f>
        <v>10681157.709999999</v>
      </c>
      <c r="K1287" s="1842">
        <f>J1287/I1287*100</f>
        <v>80.673396601208452</v>
      </c>
      <c r="L1287" s="1718"/>
      <c r="M1287" s="1718"/>
      <c r="N1287" s="1914"/>
      <c r="O1287" s="2146">
        <f>L1287+I1287</f>
        <v>13240000</v>
      </c>
      <c r="P1287" s="2146">
        <f>M1287+J1287</f>
        <v>10681157.709999999</v>
      </c>
      <c r="Q1287" s="1842">
        <f>P1287/O1287*100</f>
        <v>80.673396601208452</v>
      </c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  <c r="DE1287" s="2"/>
      <c r="DF1287" s="2"/>
      <c r="DG1287" s="2"/>
      <c r="DH1287" s="2"/>
      <c r="DI1287" s="2"/>
      <c r="DJ1287" s="2"/>
      <c r="DK1287" s="2"/>
      <c r="DL1287" s="2"/>
      <c r="DM1287" s="2"/>
      <c r="DN1287" s="2"/>
      <c r="DO1287" s="2"/>
      <c r="DP1287" s="2"/>
      <c r="DQ1287" s="2"/>
      <c r="DR1287" s="2"/>
      <c r="DS1287" s="2"/>
      <c r="DT1287" s="2"/>
      <c r="DU1287" s="2"/>
      <c r="DV1287" s="2"/>
      <c r="DW1287" s="2"/>
      <c r="DX1287" s="2"/>
      <c r="DY1287" s="2"/>
      <c r="DZ1287" s="2"/>
      <c r="EA1287" s="2"/>
      <c r="EB1287" s="2"/>
      <c r="EC1287" s="2"/>
      <c r="ED1287" s="2"/>
      <c r="EE1287" s="2"/>
      <c r="EF1287" s="2"/>
      <c r="EG1287" s="2"/>
      <c r="EH1287" s="2"/>
      <c r="EI1287" s="2"/>
      <c r="EJ1287" s="2"/>
      <c r="EK1287" s="2"/>
      <c r="EL1287" s="2"/>
      <c r="EM1287" s="2"/>
      <c r="EN1287" s="2"/>
      <c r="EO1287" s="2"/>
      <c r="EP1287" s="2"/>
      <c r="EQ1287" s="2"/>
      <c r="ER1287" s="2"/>
      <c r="ES1287" s="2"/>
      <c r="ET1287" s="2"/>
      <c r="EU1287" s="2"/>
      <c r="EV1287" s="2"/>
      <c r="EW1287" s="2"/>
      <c r="EX1287" s="2"/>
      <c r="EY1287" s="2"/>
      <c r="EZ1287" s="2"/>
      <c r="FA1287" s="2"/>
      <c r="FB1287" s="2"/>
      <c r="FC1287" s="2"/>
      <c r="FD1287" s="2"/>
      <c r="FE1287" s="2"/>
      <c r="FF1287" s="2"/>
      <c r="FG1287" s="2"/>
      <c r="FH1287" s="2"/>
      <c r="FI1287" s="2"/>
      <c r="FJ1287" s="2"/>
      <c r="FK1287" s="2"/>
      <c r="FL1287" s="2"/>
      <c r="FM1287" s="2"/>
      <c r="FN1287" s="2"/>
      <c r="FO1287" s="2"/>
      <c r="FP1287" s="2"/>
      <c r="FQ1287" s="2"/>
      <c r="FR1287" s="2"/>
      <c r="FS1287" s="2"/>
      <c r="FT1287" s="2"/>
      <c r="FU1287" s="2"/>
      <c r="FV1287" s="2"/>
      <c r="FW1287" s="2"/>
      <c r="FX1287" s="2"/>
      <c r="FY1287" s="2"/>
      <c r="FZ1287" s="2"/>
      <c r="GA1287" s="2"/>
      <c r="GB1287" s="2"/>
      <c r="GC1287" s="2"/>
      <c r="GD1287" s="2"/>
      <c r="GE1287" s="2"/>
      <c r="GF1287" s="2"/>
      <c r="GG1287" s="2"/>
      <c r="GH1287" s="2"/>
      <c r="GI1287" s="2"/>
      <c r="GJ1287" s="2"/>
      <c r="GK1287" s="2"/>
      <c r="GL1287" s="2"/>
      <c r="GM1287" s="2"/>
      <c r="GN1287" s="2"/>
      <c r="GO1287" s="2"/>
      <c r="GP1287" s="2"/>
      <c r="GQ1287" s="2"/>
      <c r="GR1287" s="2"/>
      <c r="GS1287" s="2"/>
      <c r="GT1287" s="2"/>
      <c r="GU1287" s="2"/>
      <c r="GV1287" s="2"/>
      <c r="GW1287" s="2"/>
      <c r="GX1287" s="2"/>
      <c r="GY1287" s="2"/>
      <c r="GZ1287" s="2"/>
      <c r="HA1287" s="2"/>
      <c r="HB1287" s="2"/>
      <c r="HC1287" s="2"/>
      <c r="HD1287" s="2"/>
      <c r="HE1287" s="2"/>
      <c r="HF1287" s="2"/>
      <c r="HG1287" s="2"/>
      <c r="HH1287" s="2"/>
      <c r="HI1287" s="2"/>
      <c r="HJ1287" s="2"/>
      <c r="HK1287" s="2"/>
      <c r="HL1287" s="2"/>
      <c r="HM1287" s="2"/>
      <c r="HN1287" s="2"/>
      <c r="HO1287" s="2"/>
      <c r="HP1287" s="2"/>
      <c r="HQ1287" s="2"/>
      <c r="HR1287" s="2"/>
      <c r="HS1287" s="2"/>
      <c r="HT1287" s="2"/>
      <c r="HU1287" s="2"/>
      <c r="HV1287" s="2"/>
      <c r="HW1287" s="2"/>
      <c r="HX1287" s="2"/>
      <c r="HY1287" s="2"/>
      <c r="HZ1287" s="2"/>
      <c r="IA1287" s="2"/>
      <c r="IB1287" s="2"/>
      <c r="IC1287" s="2"/>
      <c r="ID1287" s="2"/>
      <c r="IE1287" s="2"/>
      <c r="IF1287" s="2"/>
      <c r="IG1287" s="2"/>
      <c r="IH1287" s="2"/>
      <c r="II1287" s="2"/>
      <c r="IJ1287" s="2"/>
      <c r="IK1287" s="2"/>
      <c r="IL1287" s="2"/>
      <c r="IM1287" s="2"/>
      <c r="IN1287" s="2"/>
      <c r="IO1287" s="2"/>
      <c r="IP1287" s="2"/>
      <c r="IQ1287" s="2"/>
      <c r="IR1287" s="2"/>
      <c r="IS1287" s="2"/>
    </row>
    <row r="1288" spans="1:253" s="10" customFormat="1" ht="15.75" x14ac:dyDescent="0.25">
      <c r="A1288" s="141"/>
      <c r="B1288" s="208"/>
      <c r="C1288" s="208"/>
      <c r="D1288" s="464"/>
      <c r="E1288" s="175"/>
      <c r="F1288" s="715"/>
      <c r="G1288" s="572">
        <v>4</v>
      </c>
      <c r="H1288" s="1661" t="s">
        <v>1558</v>
      </c>
      <c r="I1288" s="2219"/>
      <c r="J1288" s="2219"/>
      <c r="K1288" s="1914"/>
      <c r="L1288" s="1735">
        <f>L1268+L1285</f>
        <v>3750000</v>
      </c>
      <c r="M1288" s="1735">
        <f>M1268+M1285</f>
        <v>1910000</v>
      </c>
      <c r="N1288" s="1214">
        <f>M1288/L1288*100</f>
        <v>50.93333333333333</v>
      </c>
      <c r="O1288" s="2146">
        <f>L1288+I1288</f>
        <v>3750000</v>
      </c>
      <c r="P1288" s="2146">
        <f>M1288+J1288</f>
        <v>1910000</v>
      </c>
      <c r="Q1288" s="1842">
        <f>P1288/O1288*100</f>
        <v>50.93333333333333</v>
      </c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  <c r="DE1288" s="2"/>
      <c r="DF1288" s="2"/>
      <c r="DG1288" s="2"/>
      <c r="DH1288" s="2"/>
      <c r="DI1288" s="2"/>
      <c r="DJ1288" s="2"/>
      <c r="DK1288" s="2"/>
      <c r="DL1288" s="2"/>
      <c r="DM1288" s="2"/>
      <c r="DN1288" s="2"/>
      <c r="DO1288" s="2"/>
      <c r="DP1288" s="2"/>
      <c r="DQ1288" s="2"/>
      <c r="DR1288" s="2"/>
      <c r="DS1288" s="2"/>
      <c r="DT1288" s="2"/>
      <c r="DU1288" s="2"/>
      <c r="DV1288" s="2"/>
      <c r="DW1288" s="2"/>
      <c r="DX1288" s="2"/>
      <c r="DY1288" s="2"/>
      <c r="DZ1288" s="2"/>
      <c r="EA1288" s="2"/>
      <c r="EB1288" s="2"/>
      <c r="EC1288" s="2"/>
      <c r="ED1288" s="2"/>
      <c r="EE1288" s="2"/>
      <c r="EF1288" s="2"/>
      <c r="EG1288" s="2"/>
      <c r="EH1288" s="2"/>
      <c r="EI1288" s="2"/>
      <c r="EJ1288" s="2"/>
      <c r="EK1288" s="2"/>
      <c r="EL1288" s="2"/>
      <c r="EM1288" s="2"/>
      <c r="EN1288" s="2"/>
      <c r="EO1288" s="2"/>
      <c r="EP1288" s="2"/>
      <c r="EQ1288" s="2"/>
      <c r="ER1288" s="2"/>
      <c r="ES1288" s="2"/>
      <c r="ET1288" s="2"/>
      <c r="EU1288" s="2"/>
      <c r="EV1288" s="2"/>
      <c r="EW1288" s="2"/>
      <c r="EX1288" s="2"/>
      <c r="EY1288" s="2"/>
      <c r="EZ1288" s="2"/>
      <c r="FA1288" s="2"/>
      <c r="FB1288" s="2"/>
      <c r="FC1288" s="2"/>
      <c r="FD1288" s="2"/>
      <c r="FE1288" s="2"/>
      <c r="FF1288" s="2"/>
      <c r="FG1288" s="2"/>
      <c r="FH1288" s="2"/>
      <c r="FI1288" s="2"/>
      <c r="FJ1288" s="2"/>
      <c r="FK1288" s="2"/>
      <c r="FL1288" s="2"/>
      <c r="FM1288" s="2"/>
      <c r="FN1288" s="2"/>
      <c r="FO1288" s="2"/>
      <c r="FP1288" s="2"/>
      <c r="FQ1288" s="2"/>
      <c r="FR1288" s="2"/>
      <c r="FS1288" s="2"/>
      <c r="FT1288" s="2"/>
      <c r="FU1288" s="2"/>
      <c r="FV1288" s="2"/>
      <c r="FW1288" s="2"/>
      <c r="FX1288" s="2"/>
      <c r="FY1288" s="2"/>
      <c r="FZ1288" s="2"/>
      <c r="GA1288" s="2"/>
      <c r="GB1288" s="2"/>
      <c r="GC1288" s="2"/>
      <c r="GD1288" s="2"/>
      <c r="GE1288" s="2"/>
      <c r="GF1288" s="2"/>
      <c r="GG1288" s="2"/>
      <c r="GH1288" s="2"/>
      <c r="GI1288" s="2"/>
      <c r="GJ1288" s="2"/>
      <c r="GK1288" s="2"/>
      <c r="GL1288" s="2"/>
      <c r="GM1288" s="2"/>
      <c r="GN1288" s="2"/>
      <c r="GO1288" s="2"/>
      <c r="GP1288" s="2"/>
      <c r="GQ1288" s="2"/>
      <c r="GR1288" s="2"/>
      <c r="GS1288" s="2"/>
      <c r="GT1288" s="2"/>
      <c r="GU1288" s="2"/>
      <c r="GV1288" s="2"/>
      <c r="GW1288" s="2"/>
      <c r="GX1288" s="2"/>
      <c r="GY1288" s="2"/>
      <c r="GZ1288" s="2"/>
      <c r="HA1288" s="2"/>
      <c r="HB1288" s="2"/>
      <c r="HC1288" s="2"/>
      <c r="HD1288" s="2"/>
      <c r="HE1288" s="2"/>
      <c r="HF1288" s="2"/>
      <c r="HG1288" s="2"/>
      <c r="HH1288" s="2"/>
      <c r="HI1288" s="2"/>
      <c r="HJ1288" s="2"/>
      <c r="HK1288" s="2"/>
      <c r="HL1288" s="2"/>
      <c r="HM1288" s="2"/>
      <c r="HN1288" s="2"/>
      <c r="HO1288" s="2"/>
      <c r="HP1288" s="2"/>
      <c r="HQ1288" s="2"/>
      <c r="HR1288" s="2"/>
      <c r="HS1288" s="2"/>
      <c r="HT1288" s="2"/>
      <c r="HU1288" s="2"/>
      <c r="HV1288" s="2"/>
      <c r="HW1288" s="2"/>
      <c r="HX1288" s="2"/>
      <c r="HY1288" s="2"/>
      <c r="HZ1288" s="2"/>
      <c r="IA1288" s="2"/>
      <c r="IB1288" s="2"/>
      <c r="IC1288" s="2"/>
      <c r="ID1288" s="2"/>
      <c r="IE1288" s="2"/>
      <c r="IF1288" s="2"/>
      <c r="IG1288" s="2"/>
      <c r="IH1288" s="2"/>
      <c r="II1288" s="2"/>
      <c r="IJ1288" s="2"/>
      <c r="IK1288" s="2"/>
      <c r="IL1288" s="2"/>
      <c r="IM1288" s="2"/>
      <c r="IN1288" s="2"/>
      <c r="IO1288" s="2"/>
      <c r="IP1288" s="2"/>
      <c r="IQ1288" s="2"/>
      <c r="IR1288" s="2"/>
      <c r="IS1288" s="2"/>
    </row>
    <row r="1289" spans="1:253" s="10" customFormat="1" ht="16.5" thickBot="1" x14ac:dyDescent="0.3">
      <c r="A1289" s="243"/>
      <c r="B1289" s="208"/>
      <c r="C1289" s="208"/>
      <c r="D1289" s="464"/>
      <c r="E1289" s="175"/>
      <c r="F1289" s="715"/>
      <c r="G1289" s="573">
        <v>7</v>
      </c>
      <c r="H1289" s="1439" t="s">
        <v>38</v>
      </c>
      <c r="I1289" s="2013"/>
      <c r="J1289" s="2013"/>
      <c r="K1289" s="1228"/>
      <c r="L1289" s="1713">
        <f>L1269</f>
        <v>448000</v>
      </c>
      <c r="M1289" s="1713">
        <f>M1269</f>
        <v>207000</v>
      </c>
      <c r="N1289" s="1215">
        <f>M1289/L1289*100</f>
        <v>46.205357142857146</v>
      </c>
      <c r="O1289" s="2112">
        <f>I1289+L1289</f>
        <v>448000</v>
      </c>
      <c r="P1289" s="2112">
        <f>J1289+M1289</f>
        <v>207000</v>
      </c>
      <c r="Q1289" s="1215">
        <f>P1289/O1289*100</f>
        <v>46.205357142857146</v>
      </c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  <c r="DE1289" s="2"/>
      <c r="DF1289" s="2"/>
      <c r="DG1289" s="2"/>
      <c r="DH1289" s="2"/>
      <c r="DI1289" s="2"/>
      <c r="DJ1289" s="2"/>
      <c r="DK1289" s="2"/>
      <c r="DL1289" s="2"/>
      <c r="DM1289" s="2"/>
      <c r="DN1289" s="2"/>
      <c r="DO1289" s="2"/>
      <c r="DP1289" s="2"/>
      <c r="DQ1289" s="2"/>
      <c r="DR1289" s="2"/>
      <c r="DS1289" s="2"/>
      <c r="DT1289" s="2"/>
      <c r="DU1289" s="2"/>
      <c r="DV1289" s="2"/>
      <c r="DW1289" s="2"/>
      <c r="DX1289" s="2"/>
      <c r="DY1289" s="2"/>
      <c r="DZ1289" s="2"/>
      <c r="EA1289" s="2"/>
      <c r="EB1289" s="2"/>
      <c r="EC1289" s="2"/>
      <c r="ED1289" s="2"/>
      <c r="EE1289" s="2"/>
      <c r="EF1289" s="2"/>
      <c r="EG1289" s="2"/>
      <c r="EH1289" s="2"/>
      <c r="EI1289" s="2"/>
      <c r="EJ1289" s="2"/>
      <c r="EK1289" s="2"/>
      <c r="EL1289" s="2"/>
      <c r="EM1289" s="2"/>
      <c r="EN1289" s="2"/>
      <c r="EO1289" s="2"/>
      <c r="EP1289" s="2"/>
      <c r="EQ1289" s="2"/>
      <c r="ER1289" s="2"/>
      <c r="ES1289" s="2"/>
      <c r="ET1289" s="2"/>
      <c r="EU1289" s="2"/>
      <c r="EV1289" s="2"/>
      <c r="EW1289" s="2"/>
      <c r="EX1289" s="2"/>
      <c r="EY1289" s="2"/>
      <c r="EZ1289" s="2"/>
      <c r="FA1289" s="2"/>
      <c r="FB1289" s="2"/>
      <c r="FC1289" s="2"/>
      <c r="FD1289" s="2"/>
      <c r="FE1289" s="2"/>
      <c r="FF1289" s="2"/>
      <c r="FG1289" s="2"/>
      <c r="FH1289" s="2"/>
      <c r="FI1289" s="2"/>
      <c r="FJ1289" s="2"/>
      <c r="FK1289" s="2"/>
      <c r="FL1289" s="2"/>
      <c r="FM1289" s="2"/>
      <c r="FN1289" s="2"/>
      <c r="FO1289" s="2"/>
      <c r="FP1289" s="2"/>
      <c r="FQ1289" s="2"/>
      <c r="FR1289" s="2"/>
      <c r="FS1289" s="2"/>
      <c r="FT1289" s="2"/>
      <c r="FU1289" s="2"/>
      <c r="FV1289" s="2"/>
      <c r="FW1289" s="2"/>
      <c r="FX1289" s="2"/>
      <c r="FY1289" s="2"/>
      <c r="FZ1289" s="2"/>
      <c r="GA1289" s="2"/>
      <c r="GB1289" s="2"/>
      <c r="GC1289" s="2"/>
      <c r="GD1289" s="2"/>
      <c r="GE1289" s="2"/>
      <c r="GF1289" s="2"/>
      <c r="GG1289" s="2"/>
      <c r="GH1289" s="2"/>
      <c r="GI1289" s="2"/>
      <c r="GJ1289" s="2"/>
      <c r="GK1289" s="2"/>
      <c r="GL1289" s="2"/>
      <c r="GM1289" s="2"/>
      <c r="GN1289" s="2"/>
      <c r="GO1289" s="2"/>
      <c r="GP1289" s="2"/>
      <c r="GQ1289" s="2"/>
      <c r="GR1289" s="2"/>
      <c r="GS1289" s="2"/>
      <c r="GT1289" s="2"/>
      <c r="GU1289" s="2"/>
      <c r="GV1289" s="2"/>
      <c r="GW1289" s="2"/>
      <c r="GX1289" s="2"/>
      <c r="GY1289" s="2"/>
      <c r="GZ1289" s="2"/>
      <c r="HA1289" s="2"/>
      <c r="HB1289" s="2"/>
      <c r="HC1289" s="2"/>
      <c r="HD1289" s="2"/>
      <c r="HE1289" s="2"/>
      <c r="HF1289" s="2"/>
      <c r="HG1289" s="2"/>
      <c r="HH1289" s="2"/>
      <c r="HI1289" s="2"/>
      <c r="HJ1289" s="2"/>
      <c r="HK1289" s="2"/>
      <c r="HL1289" s="2"/>
      <c r="HM1289" s="2"/>
      <c r="HN1289" s="2"/>
      <c r="HO1289" s="2"/>
      <c r="HP1289" s="2"/>
      <c r="HQ1289" s="2"/>
      <c r="HR1289" s="2"/>
      <c r="HS1289" s="2"/>
      <c r="HT1289" s="2"/>
      <c r="HU1289" s="2"/>
      <c r="HV1289" s="2"/>
      <c r="HW1289" s="2"/>
      <c r="HX1289" s="2"/>
      <c r="HY1289" s="2"/>
      <c r="HZ1289" s="2"/>
      <c r="IA1289" s="2"/>
      <c r="IB1289" s="2"/>
      <c r="IC1289" s="2"/>
      <c r="ID1289" s="2"/>
      <c r="IE1289" s="2"/>
      <c r="IF1289" s="2"/>
      <c r="IG1289" s="2"/>
      <c r="IH1289" s="2"/>
      <c r="II1289" s="2"/>
      <c r="IJ1289" s="2"/>
      <c r="IK1289" s="2"/>
      <c r="IL1289" s="2"/>
      <c r="IM1289" s="2"/>
      <c r="IN1289" s="2"/>
      <c r="IO1289" s="2"/>
      <c r="IP1289" s="2"/>
      <c r="IQ1289" s="2"/>
      <c r="IR1289" s="2"/>
      <c r="IS1289" s="2"/>
    </row>
    <row r="1290" spans="1:253" s="10" customFormat="1" ht="17.25" thickTop="1" thickBot="1" x14ac:dyDescent="0.3">
      <c r="A1290" s="888"/>
      <c r="B1290" s="214"/>
      <c r="C1290" s="214"/>
      <c r="D1290" s="466"/>
      <c r="E1290" s="235"/>
      <c r="F1290" s="717"/>
      <c r="G1290" s="582"/>
      <c r="H1290" s="1440" t="s">
        <v>1026</v>
      </c>
      <c r="I1290" s="2015">
        <f>I1287</f>
        <v>13240000</v>
      </c>
      <c r="J1290" s="2015">
        <f>J1287</f>
        <v>10681157.709999999</v>
      </c>
      <c r="K1290" s="1215">
        <f>J1290/I1290*100</f>
        <v>80.673396601208452</v>
      </c>
      <c r="L1290" s="1720">
        <f>L1288+L1289</f>
        <v>4198000</v>
      </c>
      <c r="M1290" s="1720">
        <f>M1288+M1289</f>
        <v>2117000</v>
      </c>
      <c r="N1290" s="1228">
        <f>M1290/L1290*100</f>
        <v>50.428775607432108</v>
      </c>
      <c r="O1290" s="2112">
        <f>I1290+L1290</f>
        <v>17438000</v>
      </c>
      <c r="P1290" s="2112">
        <f>J1290+M1290</f>
        <v>12798157.709999999</v>
      </c>
      <c r="Q1290" s="1215">
        <f>P1290/O1290*100</f>
        <v>73.392348377107467</v>
      </c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  <c r="DE1290" s="2"/>
      <c r="DF1290" s="2"/>
      <c r="DG1290" s="2"/>
      <c r="DH1290" s="2"/>
      <c r="DI1290" s="2"/>
      <c r="DJ1290" s="2"/>
      <c r="DK1290" s="2"/>
      <c r="DL1290" s="2"/>
      <c r="DM1290" s="2"/>
      <c r="DN1290" s="2"/>
      <c r="DO1290" s="2"/>
      <c r="DP1290" s="2"/>
      <c r="DQ1290" s="2"/>
      <c r="DR1290" s="2"/>
      <c r="DS1290" s="2"/>
      <c r="DT1290" s="2"/>
      <c r="DU1290" s="2"/>
      <c r="DV1290" s="2"/>
      <c r="DW1290" s="2"/>
      <c r="DX1290" s="2"/>
      <c r="DY1290" s="2"/>
      <c r="DZ1290" s="2"/>
      <c r="EA1290" s="2"/>
      <c r="EB1290" s="2"/>
      <c r="EC1290" s="2"/>
      <c r="ED1290" s="2"/>
      <c r="EE1290" s="2"/>
      <c r="EF1290" s="2"/>
      <c r="EG1290" s="2"/>
      <c r="EH1290" s="2"/>
      <c r="EI1290" s="2"/>
      <c r="EJ1290" s="2"/>
      <c r="EK1290" s="2"/>
      <c r="EL1290" s="2"/>
      <c r="EM1290" s="2"/>
      <c r="EN1290" s="2"/>
      <c r="EO1290" s="2"/>
      <c r="EP1290" s="2"/>
      <c r="EQ1290" s="2"/>
      <c r="ER1290" s="2"/>
      <c r="ES1290" s="2"/>
      <c r="ET1290" s="2"/>
      <c r="EU1290" s="2"/>
      <c r="EV1290" s="2"/>
      <c r="EW1290" s="2"/>
      <c r="EX1290" s="2"/>
      <c r="EY1290" s="2"/>
      <c r="EZ1290" s="2"/>
      <c r="FA1290" s="2"/>
      <c r="FB1290" s="2"/>
      <c r="FC1290" s="2"/>
      <c r="FD1290" s="2"/>
      <c r="FE1290" s="2"/>
      <c r="FF1290" s="2"/>
      <c r="FG1290" s="2"/>
      <c r="FH1290" s="2"/>
      <c r="FI1290" s="2"/>
      <c r="FJ1290" s="2"/>
      <c r="FK1290" s="2"/>
      <c r="FL1290" s="2"/>
      <c r="FM1290" s="2"/>
      <c r="FN1290" s="2"/>
      <c r="FO1290" s="2"/>
      <c r="FP1290" s="2"/>
      <c r="FQ1290" s="2"/>
      <c r="FR1290" s="2"/>
      <c r="FS1290" s="2"/>
      <c r="FT1290" s="2"/>
      <c r="FU1290" s="2"/>
      <c r="FV1290" s="2"/>
      <c r="FW1290" s="2"/>
      <c r="FX1290" s="2"/>
      <c r="FY1290" s="2"/>
      <c r="FZ1290" s="2"/>
      <c r="GA1290" s="2"/>
      <c r="GB1290" s="2"/>
      <c r="GC1290" s="2"/>
      <c r="GD1290" s="2"/>
      <c r="GE1290" s="2"/>
      <c r="GF1290" s="2"/>
      <c r="GG1290" s="2"/>
      <c r="GH1290" s="2"/>
      <c r="GI1290" s="2"/>
      <c r="GJ1290" s="2"/>
      <c r="GK1290" s="2"/>
      <c r="GL1290" s="2"/>
      <c r="GM1290" s="2"/>
      <c r="GN1290" s="2"/>
      <c r="GO1290" s="2"/>
      <c r="GP1290" s="2"/>
      <c r="GQ1290" s="2"/>
      <c r="GR1290" s="2"/>
      <c r="GS1290" s="2"/>
      <c r="GT1290" s="2"/>
      <c r="GU1290" s="2"/>
      <c r="GV1290" s="2"/>
      <c r="GW1290" s="2"/>
      <c r="GX1290" s="2"/>
      <c r="GY1290" s="2"/>
      <c r="GZ1290" s="2"/>
      <c r="HA1290" s="2"/>
      <c r="HB1290" s="2"/>
      <c r="HC1290" s="2"/>
      <c r="HD1290" s="2"/>
      <c r="HE1290" s="2"/>
      <c r="HF1290" s="2"/>
      <c r="HG1290" s="2"/>
      <c r="HH1290" s="2"/>
      <c r="HI1290" s="2"/>
      <c r="HJ1290" s="2"/>
      <c r="HK1290" s="2"/>
      <c r="HL1290" s="2"/>
      <c r="HM1290" s="2"/>
      <c r="HN1290" s="2"/>
      <c r="HO1290" s="2"/>
      <c r="HP1290" s="2"/>
      <c r="HQ1290" s="2"/>
      <c r="HR1290" s="2"/>
      <c r="HS1290" s="2"/>
      <c r="HT1290" s="2"/>
      <c r="HU1290" s="2"/>
      <c r="HV1290" s="2"/>
      <c r="HW1290" s="2"/>
      <c r="HX1290" s="2"/>
      <c r="HY1290" s="2"/>
      <c r="HZ1290" s="2"/>
      <c r="IA1290" s="2"/>
      <c r="IB1290" s="2"/>
      <c r="IC1290" s="2"/>
      <c r="ID1290" s="2"/>
      <c r="IE1290" s="2"/>
      <c r="IF1290" s="2"/>
      <c r="IG1290" s="2"/>
      <c r="IH1290" s="2"/>
      <c r="II1290" s="2"/>
      <c r="IJ1290" s="2"/>
      <c r="IK1290" s="2"/>
      <c r="IL1290" s="2"/>
      <c r="IM1290" s="2"/>
      <c r="IN1290" s="2"/>
      <c r="IO1290" s="2"/>
      <c r="IP1290" s="2"/>
      <c r="IQ1290" s="2"/>
      <c r="IR1290" s="2"/>
      <c r="IS1290" s="2"/>
    </row>
    <row r="1291" spans="1:253" s="10" customFormat="1" ht="33" thickTop="1" thickBot="1" x14ac:dyDescent="0.3">
      <c r="A1291" s="887"/>
      <c r="B1291" s="888" t="s">
        <v>1225</v>
      </c>
      <c r="C1291" s="887"/>
      <c r="D1291" s="887"/>
      <c r="E1291" s="772"/>
      <c r="F1291" s="772"/>
      <c r="G1291" s="772"/>
      <c r="H1291" s="1556" t="s">
        <v>1429</v>
      </c>
      <c r="I1291" s="2189"/>
      <c r="J1291" s="2189"/>
      <c r="K1291" s="1905"/>
      <c r="L1291" s="2190"/>
      <c r="M1291" s="2190"/>
      <c r="N1291" s="1905"/>
      <c r="O1291" s="2220"/>
      <c r="P1291" s="2220"/>
      <c r="Q1291" s="1905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  <c r="DE1291" s="2"/>
      <c r="DF1291" s="2"/>
      <c r="DG1291" s="2"/>
      <c r="DH1291" s="2"/>
      <c r="DI1291" s="2"/>
      <c r="DJ1291" s="2"/>
      <c r="DK1291" s="2"/>
      <c r="DL1291" s="2"/>
      <c r="DM1291" s="2"/>
      <c r="DN1291" s="2"/>
      <c r="DO1291" s="2"/>
      <c r="DP1291" s="2"/>
      <c r="DQ1291" s="2"/>
      <c r="DR1291" s="2"/>
      <c r="DS1291" s="2"/>
      <c r="DT1291" s="2"/>
      <c r="DU1291" s="2"/>
      <c r="DV1291" s="2"/>
      <c r="DW1291" s="2"/>
      <c r="DX1291" s="2"/>
      <c r="DY1291" s="2"/>
      <c r="DZ1291" s="2"/>
      <c r="EA1291" s="2"/>
      <c r="EB1291" s="2"/>
      <c r="EC1291" s="2"/>
      <c r="ED1291" s="2"/>
      <c r="EE1291" s="2"/>
      <c r="EF1291" s="2"/>
      <c r="EG1291" s="2"/>
      <c r="EH1291" s="2"/>
      <c r="EI1291" s="2"/>
      <c r="EJ1291" s="2"/>
      <c r="EK1291" s="2"/>
      <c r="EL1291" s="2"/>
      <c r="EM1291" s="2"/>
      <c r="EN1291" s="2"/>
      <c r="EO1291" s="2"/>
      <c r="EP1291" s="2"/>
      <c r="EQ1291" s="2"/>
      <c r="ER1291" s="2"/>
      <c r="ES1291" s="2"/>
      <c r="ET1291" s="2"/>
      <c r="EU1291" s="2"/>
      <c r="EV1291" s="2"/>
      <c r="EW1291" s="2"/>
      <c r="EX1291" s="2"/>
      <c r="EY1291" s="2"/>
      <c r="EZ1291" s="2"/>
      <c r="FA1291" s="2"/>
      <c r="FB1291" s="2"/>
      <c r="FC1291" s="2"/>
      <c r="FD1291" s="2"/>
      <c r="FE1291" s="2"/>
      <c r="FF1291" s="2"/>
      <c r="FG1291" s="2"/>
      <c r="FH1291" s="2"/>
      <c r="FI1291" s="2"/>
      <c r="FJ1291" s="2"/>
      <c r="FK1291" s="2"/>
      <c r="FL1291" s="2"/>
      <c r="FM1291" s="2"/>
      <c r="FN1291" s="2"/>
      <c r="FO1291" s="2"/>
      <c r="FP1291" s="2"/>
      <c r="FQ1291" s="2"/>
      <c r="FR1291" s="2"/>
      <c r="FS1291" s="2"/>
      <c r="FT1291" s="2"/>
      <c r="FU1291" s="2"/>
      <c r="FV1291" s="2"/>
      <c r="FW1291" s="2"/>
      <c r="FX1291" s="2"/>
      <c r="FY1291" s="2"/>
      <c r="FZ1291" s="2"/>
      <c r="GA1291" s="2"/>
      <c r="GB1291" s="2"/>
      <c r="GC1291" s="2"/>
      <c r="GD1291" s="2"/>
      <c r="GE1291" s="2"/>
      <c r="GF1291" s="2"/>
      <c r="GG1291" s="2"/>
      <c r="GH1291" s="2"/>
      <c r="GI1291" s="2"/>
      <c r="GJ1291" s="2"/>
      <c r="GK1291" s="2"/>
      <c r="GL1291" s="2"/>
      <c r="GM1291" s="2"/>
      <c r="GN1291" s="2"/>
      <c r="GO1291" s="2"/>
      <c r="GP1291" s="2"/>
      <c r="GQ1291" s="2"/>
      <c r="GR1291" s="2"/>
      <c r="GS1291" s="2"/>
      <c r="GT1291" s="2"/>
      <c r="GU1291" s="2"/>
      <c r="GV1291" s="2"/>
      <c r="GW1291" s="2"/>
      <c r="GX1291" s="2"/>
      <c r="GY1291" s="2"/>
      <c r="GZ1291" s="2"/>
      <c r="HA1291" s="2"/>
      <c r="HB1291" s="2"/>
      <c r="HC1291" s="2"/>
      <c r="HD1291" s="2"/>
      <c r="HE1291" s="2"/>
      <c r="HF1291" s="2"/>
      <c r="HG1291" s="2"/>
      <c r="HH1291" s="2"/>
      <c r="HI1291" s="2"/>
      <c r="HJ1291" s="2"/>
      <c r="HK1291" s="2"/>
      <c r="HL1291" s="2"/>
      <c r="HM1291" s="2"/>
      <c r="HN1291" s="2"/>
      <c r="HO1291" s="2"/>
      <c r="HP1291" s="2"/>
      <c r="HQ1291" s="2"/>
      <c r="HR1291" s="2"/>
      <c r="HS1291" s="2"/>
      <c r="HT1291" s="2"/>
      <c r="HU1291" s="2"/>
      <c r="HV1291" s="2"/>
      <c r="HW1291" s="2"/>
      <c r="HX1291" s="2"/>
      <c r="HY1291" s="2"/>
      <c r="HZ1291" s="2"/>
      <c r="IA1291" s="2"/>
      <c r="IB1291" s="2"/>
      <c r="IC1291" s="2"/>
      <c r="ID1291" s="2"/>
      <c r="IE1291" s="2"/>
      <c r="IF1291" s="2"/>
      <c r="IG1291" s="2"/>
      <c r="IH1291" s="2"/>
      <c r="II1291" s="2"/>
      <c r="IJ1291" s="2"/>
      <c r="IK1291" s="2"/>
      <c r="IL1291" s="2"/>
      <c r="IM1291" s="2"/>
      <c r="IN1291" s="2"/>
      <c r="IO1291" s="2"/>
      <c r="IP1291" s="2"/>
      <c r="IQ1291" s="2"/>
      <c r="IR1291" s="2"/>
      <c r="IS1291" s="2"/>
    </row>
    <row r="1292" spans="1:253" s="10" customFormat="1" ht="17.25" customHeight="1" thickTop="1" thickBot="1" x14ac:dyDescent="0.3">
      <c r="A1292" s="890"/>
      <c r="B1292" s="889"/>
      <c r="C1292" s="889"/>
      <c r="D1292" s="965" t="s">
        <v>1614</v>
      </c>
      <c r="E1292" s="794"/>
      <c r="F1292" s="825"/>
      <c r="G1292" s="772"/>
      <c r="H1292" s="1556" t="s">
        <v>1615</v>
      </c>
      <c r="I1292" s="1977"/>
      <c r="J1292" s="1977"/>
      <c r="K1292" s="1905"/>
      <c r="L1292" s="1979"/>
      <c r="M1292" s="1979"/>
      <c r="N1292" s="1905"/>
      <c r="O1292" s="2103"/>
      <c r="P1292" s="2103"/>
      <c r="Q1292" s="1905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  <c r="DE1292" s="2"/>
      <c r="DF1292" s="2"/>
      <c r="DG1292" s="2"/>
      <c r="DH1292" s="2"/>
      <c r="DI1292" s="2"/>
      <c r="DJ1292" s="2"/>
      <c r="DK1292" s="2"/>
      <c r="DL1292" s="2"/>
      <c r="DM1292" s="2"/>
      <c r="DN1292" s="2"/>
      <c r="DO1292" s="2"/>
      <c r="DP1292" s="2"/>
      <c r="DQ1292" s="2"/>
      <c r="DR1292" s="2"/>
      <c r="DS1292" s="2"/>
      <c r="DT1292" s="2"/>
      <c r="DU1292" s="2"/>
      <c r="DV1292" s="2"/>
      <c r="DW1292" s="2"/>
      <c r="DX1292" s="2"/>
      <c r="DY1292" s="2"/>
      <c r="DZ1292" s="2"/>
      <c r="EA1292" s="2"/>
      <c r="EB1292" s="2"/>
      <c r="EC1292" s="2"/>
      <c r="ED1292" s="2"/>
      <c r="EE1292" s="2"/>
      <c r="EF1292" s="2"/>
      <c r="EG1292" s="2"/>
      <c r="EH1292" s="2"/>
      <c r="EI1292" s="2"/>
      <c r="EJ1292" s="2"/>
      <c r="EK1292" s="2"/>
      <c r="EL1292" s="2"/>
      <c r="EM1292" s="2"/>
      <c r="EN1292" s="2"/>
      <c r="EO1292" s="2"/>
      <c r="EP1292" s="2"/>
      <c r="EQ1292" s="2"/>
      <c r="ER1292" s="2"/>
      <c r="ES1292" s="2"/>
      <c r="ET1292" s="2"/>
      <c r="EU1292" s="2"/>
      <c r="EV1292" s="2"/>
      <c r="EW1292" s="2"/>
      <c r="EX1292" s="2"/>
      <c r="EY1292" s="2"/>
      <c r="EZ1292" s="2"/>
      <c r="FA1292" s="2"/>
      <c r="FB1292" s="2"/>
      <c r="FC1292" s="2"/>
      <c r="FD1292" s="2"/>
      <c r="FE1292" s="2"/>
      <c r="FF1292" s="2"/>
      <c r="FG1292" s="2"/>
      <c r="FH1292" s="2"/>
      <c r="FI1292" s="2"/>
      <c r="FJ1292" s="2"/>
      <c r="FK1292" s="2"/>
      <c r="FL1292" s="2"/>
      <c r="FM1292" s="2"/>
      <c r="FN1292" s="2"/>
      <c r="FO1292" s="2"/>
      <c r="FP1292" s="2"/>
      <c r="FQ1292" s="2"/>
      <c r="FR1292" s="2"/>
      <c r="FS1292" s="2"/>
      <c r="FT1292" s="2"/>
      <c r="FU1292" s="2"/>
      <c r="FV1292" s="2"/>
      <c r="FW1292" s="2"/>
      <c r="FX1292" s="2"/>
      <c r="FY1292" s="2"/>
      <c r="FZ1292" s="2"/>
      <c r="GA1292" s="2"/>
      <c r="GB1292" s="2"/>
      <c r="GC1292" s="2"/>
      <c r="GD1292" s="2"/>
      <c r="GE1292" s="2"/>
      <c r="GF1292" s="2"/>
      <c r="GG1292" s="2"/>
      <c r="GH1292" s="2"/>
      <c r="GI1292" s="2"/>
      <c r="GJ1292" s="2"/>
      <c r="GK1292" s="2"/>
      <c r="GL1292" s="2"/>
      <c r="GM1292" s="2"/>
      <c r="GN1292" s="2"/>
      <c r="GO1292" s="2"/>
      <c r="GP1292" s="2"/>
      <c r="GQ1292" s="2"/>
      <c r="GR1292" s="2"/>
      <c r="GS1292" s="2"/>
      <c r="GT1292" s="2"/>
      <c r="GU1292" s="2"/>
      <c r="GV1292" s="2"/>
      <c r="GW1292" s="2"/>
      <c r="GX1292" s="2"/>
      <c r="GY1292" s="2"/>
      <c r="GZ1292" s="2"/>
      <c r="HA1292" s="2"/>
      <c r="HB1292" s="2"/>
      <c r="HC1292" s="2"/>
      <c r="HD1292" s="2"/>
      <c r="HE1292" s="2"/>
      <c r="HF1292" s="2"/>
      <c r="HG1292" s="2"/>
      <c r="HH1292" s="2"/>
      <c r="HI1292" s="2"/>
      <c r="HJ1292" s="2"/>
      <c r="HK1292" s="2"/>
      <c r="HL1292" s="2"/>
      <c r="HM1292" s="2"/>
      <c r="HN1292" s="2"/>
      <c r="HO1292" s="2"/>
      <c r="HP1292" s="2"/>
      <c r="HQ1292" s="2"/>
      <c r="HR1292" s="2"/>
      <c r="HS1292" s="2"/>
      <c r="HT1292" s="2"/>
      <c r="HU1292" s="2"/>
      <c r="HV1292" s="2"/>
      <c r="HW1292" s="2"/>
      <c r="HX1292" s="2"/>
      <c r="HY1292" s="2"/>
      <c r="HZ1292" s="2"/>
      <c r="IA1292" s="2"/>
      <c r="IB1292" s="2"/>
      <c r="IC1292" s="2"/>
      <c r="ID1292" s="2"/>
      <c r="IE1292" s="2"/>
      <c r="IF1292" s="2"/>
      <c r="IG1292" s="2"/>
      <c r="IH1292" s="2"/>
      <c r="II1292" s="2"/>
      <c r="IJ1292" s="2"/>
      <c r="IK1292" s="2"/>
      <c r="IL1292" s="2"/>
      <c r="IM1292" s="2"/>
      <c r="IN1292" s="2"/>
      <c r="IO1292" s="2"/>
      <c r="IP1292" s="2"/>
      <c r="IQ1292" s="2"/>
      <c r="IR1292" s="2"/>
      <c r="IS1292" s="2"/>
    </row>
    <row r="1293" spans="1:253" s="10" customFormat="1" ht="17.25" hidden="1" thickTop="1" thickBot="1" x14ac:dyDescent="0.3">
      <c r="A1293" s="48"/>
      <c r="B1293" s="889"/>
      <c r="C1293" s="889" t="s">
        <v>1618</v>
      </c>
      <c r="D1293" s="965"/>
      <c r="E1293" s="794"/>
      <c r="F1293" s="825"/>
      <c r="G1293" s="740"/>
      <c r="H1293" s="1670" t="s">
        <v>1423</v>
      </c>
      <c r="I1293" s="2000"/>
      <c r="J1293" s="2000"/>
      <c r="K1293" s="1215"/>
      <c r="L1293" s="1695"/>
      <c r="M1293" s="1695"/>
      <c r="N1293" s="1215"/>
      <c r="O1293" s="1923">
        <f>I1293+L1293</f>
        <v>0</v>
      </c>
      <c r="P1293" s="1923">
        <f>J1293+M1293</f>
        <v>0</v>
      </c>
      <c r="Q1293" s="1215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  <c r="DE1293" s="2"/>
      <c r="DF1293" s="2"/>
      <c r="DG1293" s="2"/>
      <c r="DH1293" s="2"/>
      <c r="DI1293" s="2"/>
      <c r="DJ1293" s="2"/>
      <c r="DK1293" s="2"/>
      <c r="DL1293" s="2"/>
      <c r="DM1293" s="2"/>
      <c r="DN1293" s="2"/>
      <c r="DO1293" s="2"/>
      <c r="DP1293" s="2"/>
      <c r="DQ1293" s="2"/>
      <c r="DR1293" s="2"/>
      <c r="DS1293" s="2"/>
      <c r="DT1293" s="2"/>
      <c r="DU1293" s="2"/>
      <c r="DV1293" s="2"/>
      <c r="DW1293" s="2"/>
      <c r="DX1293" s="2"/>
      <c r="DY1293" s="2"/>
      <c r="DZ1293" s="2"/>
      <c r="EA1293" s="2"/>
      <c r="EB1293" s="2"/>
      <c r="EC1293" s="2"/>
      <c r="ED1293" s="2"/>
      <c r="EE1293" s="2"/>
      <c r="EF1293" s="2"/>
      <c r="EG1293" s="2"/>
      <c r="EH1293" s="2"/>
      <c r="EI1293" s="2"/>
      <c r="EJ1293" s="2"/>
      <c r="EK1293" s="2"/>
      <c r="EL1293" s="2"/>
      <c r="EM1293" s="2"/>
      <c r="EN1293" s="2"/>
      <c r="EO1293" s="2"/>
      <c r="EP1293" s="2"/>
      <c r="EQ1293" s="2"/>
      <c r="ER1293" s="2"/>
      <c r="ES1293" s="2"/>
      <c r="ET1293" s="2"/>
      <c r="EU1293" s="2"/>
      <c r="EV1293" s="2"/>
      <c r="EW1293" s="2"/>
      <c r="EX1293" s="2"/>
      <c r="EY1293" s="2"/>
      <c r="EZ1293" s="2"/>
      <c r="FA1293" s="2"/>
      <c r="FB1293" s="2"/>
      <c r="FC1293" s="2"/>
      <c r="FD1293" s="2"/>
      <c r="FE1293" s="2"/>
      <c r="FF1293" s="2"/>
      <c r="FG1293" s="2"/>
      <c r="FH1293" s="2"/>
      <c r="FI1293" s="2"/>
      <c r="FJ1293" s="2"/>
      <c r="FK1293" s="2"/>
      <c r="FL1293" s="2"/>
      <c r="FM1293" s="2"/>
      <c r="FN1293" s="2"/>
      <c r="FO1293" s="2"/>
      <c r="FP1293" s="2"/>
      <c r="FQ1293" s="2"/>
      <c r="FR1293" s="2"/>
      <c r="FS1293" s="2"/>
      <c r="FT1293" s="2"/>
      <c r="FU1293" s="2"/>
      <c r="FV1293" s="2"/>
      <c r="FW1293" s="2"/>
      <c r="FX1293" s="2"/>
      <c r="FY1293" s="2"/>
      <c r="FZ1293" s="2"/>
      <c r="GA1293" s="2"/>
      <c r="GB1293" s="2"/>
      <c r="GC1293" s="2"/>
      <c r="GD1293" s="2"/>
      <c r="GE1293" s="2"/>
      <c r="GF1293" s="2"/>
      <c r="GG1293" s="2"/>
      <c r="GH1293" s="2"/>
      <c r="GI1293" s="2"/>
      <c r="GJ1293" s="2"/>
      <c r="GK1293" s="2"/>
      <c r="GL1293" s="2"/>
      <c r="GM1293" s="2"/>
      <c r="GN1293" s="2"/>
      <c r="GO1293" s="2"/>
      <c r="GP1293" s="2"/>
      <c r="GQ1293" s="2"/>
      <c r="GR1293" s="2"/>
      <c r="GS1293" s="2"/>
      <c r="GT1293" s="2"/>
      <c r="GU1293" s="2"/>
      <c r="GV1293" s="2"/>
      <c r="GW1293" s="2"/>
      <c r="GX1293" s="2"/>
      <c r="GY1293" s="2"/>
      <c r="GZ1293" s="2"/>
      <c r="HA1293" s="2"/>
      <c r="HB1293" s="2"/>
      <c r="HC1293" s="2"/>
      <c r="HD1293" s="2"/>
      <c r="HE1293" s="2"/>
      <c r="HF1293" s="2"/>
      <c r="HG1293" s="2"/>
      <c r="HH1293" s="2"/>
      <c r="HI1293" s="2"/>
      <c r="HJ1293" s="2"/>
      <c r="HK1293" s="2"/>
      <c r="HL1293" s="2"/>
      <c r="HM1293" s="2"/>
      <c r="HN1293" s="2"/>
      <c r="HO1293" s="2"/>
      <c r="HP1293" s="2"/>
      <c r="HQ1293" s="2"/>
      <c r="HR1293" s="2"/>
      <c r="HS1293" s="2"/>
      <c r="HT1293" s="2"/>
      <c r="HU1293" s="2"/>
      <c r="HV1293" s="2"/>
      <c r="HW1293" s="2"/>
      <c r="HX1293" s="2"/>
      <c r="HY1293" s="2"/>
      <c r="HZ1293" s="2"/>
      <c r="IA1293" s="2"/>
      <c r="IB1293" s="2"/>
      <c r="IC1293" s="2"/>
      <c r="ID1293" s="2"/>
      <c r="IE1293" s="2"/>
      <c r="IF1293" s="2"/>
      <c r="IG1293" s="2"/>
      <c r="IH1293" s="2"/>
      <c r="II1293" s="2"/>
      <c r="IJ1293" s="2"/>
      <c r="IK1293" s="2"/>
      <c r="IL1293" s="2"/>
      <c r="IM1293" s="2"/>
      <c r="IN1293" s="2"/>
      <c r="IO1293" s="2"/>
      <c r="IP1293" s="2"/>
      <c r="IQ1293" s="2"/>
      <c r="IR1293" s="2"/>
      <c r="IS1293" s="2"/>
    </row>
    <row r="1294" spans="1:253" s="10" customFormat="1" ht="33" customHeight="1" thickTop="1" thickBot="1" x14ac:dyDescent="0.3">
      <c r="A1294" s="118"/>
      <c r="B1294" s="48"/>
      <c r="C1294" s="48"/>
      <c r="D1294" s="477"/>
      <c r="E1294" s="177">
        <v>210</v>
      </c>
      <c r="F1294" s="180">
        <v>411</v>
      </c>
      <c r="G1294" s="180"/>
      <c r="H1294" s="1473" t="s">
        <v>1391</v>
      </c>
      <c r="I1294" s="1922">
        <f>I1295</f>
        <v>2200000</v>
      </c>
      <c r="J1294" s="1922">
        <f>J1295</f>
        <v>2168241.62</v>
      </c>
      <c r="K1294" s="1962">
        <f>J1294/I1294*100</f>
        <v>98.55643727272728</v>
      </c>
      <c r="L1294" s="1692">
        <v>0</v>
      </c>
      <c r="M1294" s="1692">
        <v>0</v>
      </c>
      <c r="N1294" s="1215"/>
      <c r="O1294" s="1938">
        <f t="shared" ref="O1294:O1311" si="169">I1294+L1294</f>
        <v>2200000</v>
      </c>
      <c r="P1294" s="1938">
        <f t="shared" ref="P1294:P1339" si="170">J1294+M1294</f>
        <v>2168241.62</v>
      </c>
      <c r="Q1294" s="1215">
        <f>P1294/O1294*100</f>
        <v>98.55643727272728</v>
      </c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  <c r="DE1294" s="2"/>
      <c r="DF1294" s="2"/>
      <c r="DG1294" s="2"/>
      <c r="DH1294" s="2"/>
      <c r="DI1294" s="2"/>
      <c r="DJ1294" s="2"/>
      <c r="DK1294" s="2"/>
      <c r="DL1294" s="2"/>
      <c r="DM1294" s="2"/>
      <c r="DN1294" s="2"/>
      <c r="DO1294" s="2"/>
      <c r="DP1294" s="2"/>
      <c r="DQ1294" s="2"/>
      <c r="DR1294" s="2"/>
      <c r="DS1294" s="2"/>
      <c r="DT1294" s="2"/>
      <c r="DU1294" s="2"/>
      <c r="DV1294" s="2"/>
      <c r="DW1294" s="2"/>
      <c r="DX1294" s="2"/>
      <c r="DY1294" s="2"/>
      <c r="DZ1294" s="2"/>
      <c r="EA1294" s="2"/>
      <c r="EB1294" s="2"/>
      <c r="EC1294" s="2"/>
      <c r="ED1294" s="2"/>
      <c r="EE1294" s="2"/>
      <c r="EF1294" s="2"/>
      <c r="EG1294" s="2"/>
      <c r="EH1294" s="2"/>
      <c r="EI1294" s="2"/>
      <c r="EJ1294" s="2"/>
      <c r="EK1294" s="2"/>
      <c r="EL1294" s="2"/>
      <c r="EM1294" s="2"/>
      <c r="EN1294" s="2"/>
      <c r="EO1294" s="2"/>
      <c r="EP1294" s="2"/>
      <c r="EQ1294" s="2"/>
      <c r="ER1294" s="2"/>
      <c r="ES1294" s="2"/>
      <c r="ET1294" s="2"/>
      <c r="EU1294" s="2"/>
      <c r="EV1294" s="2"/>
      <c r="EW1294" s="2"/>
      <c r="EX1294" s="2"/>
      <c r="EY1294" s="2"/>
      <c r="EZ1294" s="2"/>
      <c r="FA1294" s="2"/>
      <c r="FB1294" s="2"/>
      <c r="FC1294" s="2"/>
      <c r="FD1294" s="2"/>
      <c r="FE1294" s="2"/>
      <c r="FF1294" s="2"/>
      <c r="FG1294" s="2"/>
      <c r="FH1294" s="2"/>
      <c r="FI1294" s="2"/>
      <c r="FJ1294" s="2"/>
      <c r="FK1294" s="2"/>
      <c r="FL1294" s="2"/>
      <c r="FM1294" s="2"/>
      <c r="FN1294" s="2"/>
      <c r="FO1294" s="2"/>
      <c r="FP1294" s="2"/>
      <c r="FQ1294" s="2"/>
      <c r="FR1294" s="2"/>
      <c r="FS1294" s="2"/>
      <c r="FT1294" s="2"/>
      <c r="FU1294" s="2"/>
      <c r="FV1294" s="2"/>
      <c r="FW1294" s="2"/>
      <c r="FX1294" s="2"/>
      <c r="FY1294" s="2"/>
      <c r="FZ1294" s="2"/>
      <c r="GA1294" s="2"/>
      <c r="GB1294" s="2"/>
      <c r="GC1294" s="2"/>
      <c r="GD1294" s="2"/>
      <c r="GE1294" s="2"/>
      <c r="GF1294" s="2"/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  <c r="GR1294" s="2"/>
      <c r="GS1294" s="2"/>
      <c r="GT1294" s="2"/>
      <c r="GU1294" s="2"/>
      <c r="GV1294" s="2"/>
      <c r="GW1294" s="2"/>
      <c r="GX1294" s="2"/>
      <c r="GY1294" s="2"/>
      <c r="GZ1294" s="2"/>
      <c r="HA1294" s="2"/>
      <c r="HB1294" s="2"/>
      <c r="HC1294" s="2"/>
      <c r="HD1294" s="2"/>
      <c r="HE1294" s="2"/>
      <c r="HF1294" s="2"/>
      <c r="HG1294" s="2"/>
      <c r="HH1294" s="2"/>
      <c r="HI1294" s="2"/>
      <c r="HJ1294" s="2"/>
      <c r="HK1294" s="2"/>
      <c r="HL1294" s="2"/>
      <c r="HM1294" s="2"/>
      <c r="HN1294" s="2"/>
      <c r="HO1294" s="2"/>
      <c r="HP1294" s="2"/>
      <c r="HQ1294" s="2"/>
      <c r="HR1294" s="2"/>
      <c r="HS1294" s="2"/>
      <c r="HT1294" s="2"/>
      <c r="HU1294" s="2"/>
      <c r="HV1294" s="2"/>
      <c r="HW1294" s="2"/>
      <c r="HX1294" s="2"/>
      <c r="HY1294" s="2"/>
      <c r="HZ1294" s="2"/>
      <c r="IA1294" s="2"/>
      <c r="IB1294" s="2"/>
      <c r="IC1294" s="2"/>
      <c r="ID1294" s="2"/>
      <c r="IE1294" s="2"/>
      <c r="IF1294" s="2"/>
      <c r="IG1294" s="2"/>
      <c r="IH1294" s="2"/>
      <c r="II1294" s="2"/>
      <c r="IJ1294" s="2"/>
      <c r="IK1294" s="2"/>
      <c r="IL1294" s="2"/>
      <c r="IM1294" s="2"/>
      <c r="IN1294" s="2"/>
      <c r="IO1294" s="2"/>
      <c r="IP1294" s="2"/>
      <c r="IQ1294" s="2"/>
      <c r="IR1294" s="2"/>
      <c r="IS1294" s="2"/>
    </row>
    <row r="1295" spans="1:253" s="10" customFormat="1" ht="17.25" thickTop="1" thickBot="1" x14ac:dyDescent="0.3">
      <c r="A1295" s="115"/>
      <c r="B1295" s="118"/>
      <c r="C1295" s="118"/>
      <c r="D1295" s="931"/>
      <c r="E1295" s="181"/>
      <c r="F1295" s="182">
        <v>411110</v>
      </c>
      <c r="G1295" s="182"/>
      <c r="H1295" s="1475" t="s">
        <v>1391</v>
      </c>
      <c r="I1295" s="1924">
        <v>2200000</v>
      </c>
      <c r="J1295" s="1924">
        <v>2168241.62</v>
      </c>
      <c r="K1295" s="1842">
        <f>J1295/I1295*100</f>
        <v>98.55643727272728</v>
      </c>
      <c r="L1295" s="1693"/>
      <c r="M1295" s="1693"/>
      <c r="N1295" s="1215"/>
      <c r="O1295" s="1923">
        <f t="shared" si="169"/>
        <v>2200000</v>
      </c>
      <c r="P1295" s="1923">
        <f t="shared" si="170"/>
        <v>2168241.62</v>
      </c>
      <c r="Q1295" s="1842">
        <f>P1295/O1295*100</f>
        <v>98.55643727272728</v>
      </c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  <c r="DE1295" s="2"/>
      <c r="DF1295" s="2"/>
      <c r="DG1295" s="2"/>
      <c r="DH1295" s="2"/>
      <c r="DI1295" s="2"/>
      <c r="DJ1295" s="2"/>
      <c r="DK1295" s="2"/>
      <c r="DL1295" s="2"/>
      <c r="DM1295" s="2"/>
      <c r="DN1295" s="2"/>
      <c r="DO1295" s="2"/>
      <c r="DP1295" s="2"/>
      <c r="DQ1295" s="2"/>
      <c r="DR1295" s="2"/>
      <c r="DS1295" s="2"/>
      <c r="DT1295" s="2"/>
      <c r="DU1295" s="2"/>
      <c r="DV1295" s="2"/>
      <c r="DW1295" s="2"/>
      <c r="DX1295" s="2"/>
      <c r="DY1295" s="2"/>
      <c r="DZ1295" s="2"/>
      <c r="EA1295" s="2"/>
      <c r="EB1295" s="2"/>
      <c r="EC1295" s="2"/>
      <c r="ED1295" s="2"/>
      <c r="EE1295" s="2"/>
      <c r="EF1295" s="2"/>
      <c r="EG1295" s="2"/>
      <c r="EH1295" s="2"/>
      <c r="EI1295" s="2"/>
      <c r="EJ1295" s="2"/>
      <c r="EK1295" s="2"/>
      <c r="EL1295" s="2"/>
      <c r="EM1295" s="2"/>
      <c r="EN1295" s="2"/>
      <c r="EO1295" s="2"/>
      <c r="EP1295" s="2"/>
      <c r="EQ1295" s="2"/>
      <c r="ER1295" s="2"/>
      <c r="ES1295" s="2"/>
      <c r="ET1295" s="2"/>
      <c r="EU1295" s="2"/>
      <c r="EV1295" s="2"/>
      <c r="EW1295" s="2"/>
      <c r="EX1295" s="2"/>
      <c r="EY1295" s="2"/>
      <c r="EZ1295" s="2"/>
      <c r="FA1295" s="2"/>
      <c r="FB1295" s="2"/>
      <c r="FC1295" s="2"/>
      <c r="FD1295" s="2"/>
      <c r="FE1295" s="2"/>
      <c r="FF1295" s="2"/>
      <c r="FG1295" s="2"/>
      <c r="FH1295" s="2"/>
      <c r="FI1295" s="2"/>
      <c r="FJ1295" s="2"/>
      <c r="FK1295" s="2"/>
      <c r="FL1295" s="2"/>
      <c r="FM1295" s="2"/>
      <c r="FN1295" s="2"/>
      <c r="FO1295" s="2"/>
      <c r="FP1295" s="2"/>
      <c r="FQ1295" s="2"/>
      <c r="FR1295" s="2"/>
      <c r="FS1295" s="2"/>
      <c r="FT1295" s="2"/>
      <c r="FU1295" s="2"/>
      <c r="FV1295" s="2"/>
      <c r="FW1295" s="2"/>
      <c r="FX1295" s="2"/>
      <c r="FY1295" s="2"/>
      <c r="FZ1295" s="2"/>
      <c r="GA1295" s="2"/>
      <c r="GB1295" s="2"/>
      <c r="GC1295" s="2"/>
      <c r="GD1295" s="2"/>
      <c r="GE1295" s="2"/>
      <c r="GF1295" s="2"/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  <c r="GR1295" s="2"/>
      <c r="GS1295" s="2"/>
      <c r="GT1295" s="2"/>
      <c r="GU1295" s="2"/>
      <c r="GV1295" s="2"/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/>
      <c r="HN1295" s="2"/>
      <c r="HO1295" s="2"/>
      <c r="HP1295" s="2"/>
      <c r="HQ1295" s="2"/>
      <c r="HR1295" s="2"/>
      <c r="HS1295" s="2"/>
      <c r="HT1295" s="2"/>
      <c r="HU1295" s="2"/>
      <c r="HV1295" s="2"/>
      <c r="HW1295" s="2"/>
      <c r="HX1295" s="2"/>
      <c r="HY1295" s="2"/>
      <c r="HZ1295" s="2"/>
      <c r="IA1295" s="2"/>
      <c r="IB1295" s="2"/>
      <c r="IC1295" s="2"/>
      <c r="ID1295" s="2"/>
      <c r="IE1295" s="2"/>
      <c r="IF1295" s="2"/>
      <c r="IG1295" s="2"/>
      <c r="IH1295" s="2"/>
      <c r="II1295" s="2"/>
      <c r="IJ1295" s="2"/>
      <c r="IK1295" s="2"/>
      <c r="IL1295" s="2"/>
      <c r="IM1295" s="2"/>
      <c r="IN1295" s="2"/>
      <c r="IO1295" s="2"/>
      <c r="IP1295" s="2"/>
      <c r="IQ1295" s="2"/>
      <c r="IR1295" s="2"/>
      <c r="IS1295" s="2"/>
    </row>
    <row r="1296" spans="1:253" s="10" customFormat="1" ht="33" thickTop="1" thickBot="1" x14ac:dyDescent="0.3">
      <c r="A1296" s="115"/>
      <c r="B1296" s="115"/>
      <c r="C1296" s="115"/>
      <c r="D1296" s="268"/>
      <c r="E1296" s="263">
        <v>211</v>
      </c>
      <c r="F1296" s="234">
        <v>412</v>
      </c>
      <c r="G1296" s="176"/>
      <c r="H1296" s="1473" t="s">
        <v>1426</v>
      </c>
      <c r="I1296" s="1922">
        <f>I1297</f>
        <v>395000</v>
      </c>
      <c r="J1296" s="1922">
        <f>J1297</f>
        <v>371853.43</v>
      </c>
      <c r="K1296" s="1215">
        <f>J1296/I1296*100</f>
        <v>94.140108860759497</v>
      </c>
      <c r="L1296" s="1692">
        <v>0</v>
      </c>
      <c r="M1296" s="1692">
        <v>0</v>
      </c>
      <c r="N1296" s="1215"/>
      <c r="O1296" s="1934">
        <f t="shared" si="169"/>
        <v>395000</v>
      </c>
      <c r="P1296" s="1934">
        <f t="shared" si="170"/>
        <v>371853.43</v>
      </c>
      <c r="Q1296" s="1215">
        <f>P1296/O1296*100</f>
        <v>94.140108860759497</v>
      </c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  <c r="DE1296" s="2"/>
      <c r="DF1296" s="2"/>
      <c r="DG1296" s="2"/>
      <c r="DH1296" s="2"/>
      <c r="DI1296" s="2"/>
      <c r="DJ1296" s="2"/>
      <c r="DK1296" s="2"/>
      <c r="DL1296" s="2"/>
      <c r="DM1296" s="2"/>
      <c r="DN1296" s="2"/>
      <c r="DO1296" s="2"/>
      <c r="DP1296" s="2"/>
      <c r="DQ1296" s="2"/>
      <c r="DR1296" s="2"/>
      <c r="DS1296" s="2"/>
      <c r="DT1296" s="2"/>
      <c r="DU1296" s="2"/>
      <c r="DV1296" s="2"/>
      <c r="DW1296" s="2"/>
      <c r="DX1296" s="2"/>
      <c r="DY1296" s="2"/>
      <c r="DZ1296" s="2"/>
      <c r="EA1296" s="2"/>
      <c r="EB1296" s="2"/>
      <c r="EC1296" s="2"/>
      <c r="ED1296" s="2"/>
      <c r="EE1296" s="2"/>
      <c r="EF1296" s="2"/>
      <c r="EG1296" s="2"/>
      <c r="EH1296" s="2"/>
      <c r="EI1296" s="2"/>
      <c r="EJ1296" s="2"/>
      <c r="EK1296" s="2"/>
      <c r="EL1296" s="2"/>
      <c r="EM1296" s="2"/>
      <c r="EN1296" s="2"/>
      <c r="EO1296" s="2"/>
      <c r="EP1296" s="2"/>
      <c r="EQ1296" s="2"/>
      <c r="ER1296" s="2"/>
      <c r="ES1296" s="2"/>
      <c r="ET1296" s="2"/>
      <c r="EU1296" s="2"/>
      <c r="EV1296" s="2"/>
      <c r="EW1296" s="2"/>
      <c r="EX1296" s="2"/>
      <c r="EY1296" s="2"/>
      <c r="EZ1296" s="2"/>
      <c r="FA1296" s="2"/>
      <c r="FB1296" s="2"/>
      <c r="FC1296" s="2"/>
      <c r="FD1296" s="2"/>
      <c r="FE1296" s="2"/>
      <c r="FF1296" s="2"/>
      <c r="FG1296" s="2"/>
      <c r="FH1296" s="2"/>
      <c r="FI1296" s="2"/>
      <c r="FJ1296" s="2"/>
      <c r="FK1296" s="2"/>
      <c r="FL1296" s="2"/>
      <c r="FM1296" s="2"/>
      <c r="FN1296" s="2"/>
      <c r="FO1296" s="2"/>
      <c r="FP1296" s="2"/>
      <c r="FQ1296" s="2"/>
      <c r="FR1296" s="2"/>
      <c r="FS1296" s="2"/>
      <c r="FT1296" s="2"/>
      <c r="FU1296" s="2"/>
      <c r="FV1296" s="2"/>
      <c r="FW1296" s="2"/>
      <c r="FX1296" s="2"/>
      <c r="FY1296" s="2"/>
      <c r="FZ1296" s="2"/>
      <c r="GA1296" s="2"/>
      <c r="GB1296" s="2"/>
      <c r="GC1296" s="2"/>
      <c r="GD1296" s="2"/>
      <c r="GE1296" s="2"/>
      <c r="GF1296" s="2"/>
      <c r="GG1296" s="2"/>
      <c r="GH1296" s="2"/>
      <c r="GI1296" s="2"/>
      <c r="GJ1296" s="2"/>
      <c r="GK1296" s="2"/>
      <c r="GL1296" s="2"/>
      <c r="GM1296" s="2"/>
      <c r="GN1296" s="2"/>
      <c r="GO1296" s="2"/>
      <c r="GP1296" s="2"/>
      <c r="GQ1296" s="2"/>
      <c r="GR1296" s="2"/>
      <c r="GS1296" s="2"/>
      <c r="GT1296" s="2"/>
      <c r="GU1296" s="2"/>
      <c r="GV1296" s="2"/>
      <c r="GW1296" s="2"/>
      <c r="GX1296" s="2"/>
      <c r="GY1296" s="2"/>
      <c r="GZ1296" s="2"/>
      <c r="HA1296" s="2"/>
      <c r="HB1296" s="2"/>
      <c r="HC1296" s="2"/>
      <c r="HD1296" s="2"/>
      <c r="HE1296" s="2"/>
      <c r="HF1296" s="2"/>
      <c r="HG1296" s="2"/>
      <c r="HH1296" s="2"/>
      <c r="HI1296" s="2"/>
      <c r="HJ1296" s="2"/>
      <c r="HK1296" s="2"/>
      <c r="HL1296" s="2"/>
      <c r="HM1296" s="2"/>
      <c r="HN1296" s="2"/>
      <c r="HO1296" s="2"/>
      <c r="HP1296" s="2"/>
      <c r="HQ1296" s="2"/>
      <c r="HR1296" s="2"/>
      <c r="HS1296" s="2"/>
      <c r="HT1296" s="2"/>
      <c r="HU1296" s="2"/>
      <c r="HV1296" s="2"/>
      <c r="HW1296" s="2"/>
      <c r="HX1296" s="2"/>
      <c r="HY1296" s="2"/>
      <c r="HZ1296" s="2"/>
      <c r="IA1296" s="2"/>
      <c r="IB1296" s="2"/>
      <c r="IC1296" s="2"/>
      <c r="ID1296" s="2"/>
      <c r="IE1296" s="2"/>
      <c r="IF1296" s="2"/>
      <c r="IG1296" s="2"/>
      <c r="IH1296" s="2"/>
      <c r="II1296" s="2"/>
      <c r="IJ1296" s="2"/>
      <c r="IK1296" s="2"/>
      <c r="IL1296" s="2"/>
      <c r="IM1296" s="2"/>
      <c r="IN1296" s="2"/>
      <c r="IO1296" s="2"/>
      <c r="IP1296" s="2"/>
      <c r="IQ1296" s="2"/>
      <c r="IR1296" s="2"/>
      <c r="IS1296" s="2"/>
    </row>
    <row r="1297" spans="1:253" s="10" customFormat="1" ht="33" thickTop="1" thickBot="1" x14ac:dyDescent="0.3">
      <c r="A1297" s="115"/>
      <c r="B1297" s="115"/>
      <c r="C1297" s="115"/>
      <c r="D1297" s="268"/>
      <c r="E1297" s="263"/>
      <c r="F1297" s="263">
        <v>412000</v>
      </c>
      <c r="G1297" s="182"/>
      <c r="H1297" s="1475" t="s">
        <v>1426</v>
      </c>
      <c r="I1297" s="1924">
        <v>395000</v>
      </c>
      <c r="J1297" s="1924">
        <v>371853.43</v>
      </c>
      <c r="K1297" s="1842">
        <f>J1297/I1297*100</f>
        <v>94.140108860759497</v>
      </c>
      <c r="L1297" s="1693"/>
      <c r="M1297" s="1693"/>
      <c r="N1297" s="1215"/>
      <c r="O1297" s="1954">
        <f t="shared" si="169"/>
        <v>395000</v>
      </c>
      <c r="P1297" s="1954">
        <f>J1297+M1297</f>
        <v>371853.43</v>
      </c>
      <c r="Q1297" s="1842">
        <f>P1297/O1297*100</f>
        <v>94.140108860759497</v>
      </c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  <c r="DE1297" s="2"/>
      <c r="DF1297" s="2"/>
      <c r="DG1297" s="2"/>
      <c r="DH1297" s="2"/>
      <c r="DI1297" s="2"/>
      <c r="DJ1297" s="2"/>
      <c r="DK1297" s="2"/>
      <c r="DL1297" s="2"/>
      <c r="DM1297" s="2"/>
      <c r="DN1297" s="2"/>
      <c r="DO1297" s="2"/>
      <c r="DP1297" s="2"/>
      <c r="DQ1297" s="2"/>
      <c r="DR1297" s="2"/>
      <c r="DS1297" s="2"/>
      <c r="DT1297" s="2"/>
      <c r="DU1297" s="2"/>
      <c r="DV1297" s="2"/>
      <c r="DW1297" s="2"/>
      <c r="DX1297" s="2"/>
      <c r="DY1297" s="2"/>
      <c r="DZ1297" s="2"/>
      <c r="EA1297" s="2"/>
      <c r="EB1297" s="2"/>
      <c r="EC1297" s="2"/>
      <c r="ED1297" s="2"/>
      <c r="EE1297" s="2"/>
      <c r="EF1297" s="2"/>
      <c r="EG1297" s="2"/>
      <c r="EH1297" s="2"/>
      <c r="EI1297" s="2"/>
      <c r="EJ1297" s="2"/>
      <c r="EK1297" s="2"/>
      <c r="EL1297" s="2"/>
      <c r="EM1297" s="2"/>
      <c r="EN1297" s="2"/>
      <c r="EO1297" s="2"/>
      <c r="EP1297" s="2"/>
      <c r="EQ1297" s="2"/>
      <c r="ER1297" s="2"/>
      <c r="ES1297" s="2"/>
      <c r="ET1297" s="2"/>
      <c r="EU1297" s="2"/>
      <c r="EV1297" s="2"/>
      <c r="EW1297" s="2"/>
      <c r="EX1297" s="2"/>
      <c r="EY1297" s="2"/>
      <c r="EZ1297" s="2"/>
      <c r="FA1297" s="2"/>
      <c r="FB1297" s="2"/>
      <c r="FC1297" s="2"/>
      <c r="FD1297" s="2"/>
      <c r="FE1297" s="2"/>
      <c r="FF1297" s="2"/>
      <c r="FG1297" s="2"/>
      <c r="FH1297" s="2"/>
      <c r="FI1297" s="2"/>
      <c r="FJ1297" s="2"/>
      <c r="FK1297" s="2"/>
      <c r="FL1297" s="2"/>
      <c r="FM1297" s="2"/>
      <c r="FN1297" s="2"/>
      <c r="FO1297" s="2"/>
      <c r="FP1297" s="2"/>
      <c r="FQ1297" s="2"/>
      <c r="FR1297" s="2"/>
      <c r="FS1297" s="2"/>
      <c r="FT1297" s="2"/>
      <c r="FU1297" s="2"/>
      <c r="FV1297" s="2"/>
      <c r="FW1297" s="2"/>
      <c r="FX1297" s="2"/>
      <c r="FY1297" s="2"/>
      <c r="FZ1297" s="2"/>
      <c r="GA1297" s="2"/>
      <c r="GB1297" s="2"/>
      <c r="GC1297" s="2"/>
      <c r="GD1297" s="2"/>
      <c r="GE1297" s="2"/>
      <c r="GF1297" s="2"/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  <c r="GR1297" s="2"/>
      <c r="GS1297" s="2"/>
      <c r="GT1297" s="2"/>
      <c r="GU1297" s="2"/>
      <c r="GV1297" s="2"/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/>
      <c r="HN1297" s="2"/>
      <c r="HO1297" s="2"/>
      <c r="HP1297" s="2"/>
      <c r="HQ1297" s="2"/>
      <c r="HR1297" s="2"/>
      <c r="HS1297" s="2"/>
      <c r="HT1297" s="2"/>
      <c r="HU1297" s="2"/>
      <c r="HV1297" s="2"/>
      <c r="HW1297" s="2"/>
      <c r="HX1297" s="2"/>
      <c r="HY1297" s="2"/>
      <c r="HZ1297" s="2"/>
      <c r="IA1297" s="2"/>
      <c r="IB1297" s="2"/>
      <c r="IC1297" s="2"/>
      <c r="ID1297" s="2"/>
      <c r="IE1297" s="2"/>
      <c r="IF1297" s="2"/>
      <c r="IG1297" s="2"/>
      <c r="IH1297" s="2"/>
      <c r="II1297" s="2"/>
      <c r="IJ1297" s="2"/>
      <c r="IK1297" s="2"/>
      <c r="IL1297" s="2"/>
      <c r="IM1297" s="2"/>
      <c r="IN1297" s="2"/>
      <c r="IO1297" s="2"/>
      <c r="IP1297" s="2"/>
      <c r="IQ1297" s="2"/>
      <c r="IR1297" s="2"/>
      <c r="IS1297" s="2"/>
    </row>
    <row r="1298" spans="1:253" s="10" customFormat="1" ht="17.25" thickTop="1" thickBot="1" x14ac:dyDescent="0.3">
      <c r="A1298" s="115"/>
      <c r="B1298" s="115"/>
      <c r="C1298" s="115"/>
      <c r="D1298" s="268"/>
      <c r="E1298" s="263">
        <v>212</v>
      </c>
      <c r="F1298" s="184">
        <v>413</v>
      </c>
      <c r="G1298" s="303"/>
      <c r="H1298" s="1648" t="s">
        <v>1506</v>
      </c>
      <c r="I1298" s="2065"/>
      <c r="J1298" s="2065"/>
      <c r="K1298" s="1215"/>
      <c r="L1298" s="1766">
        <v>0</v>
      </c>
      <c r="M1298" s="1766">
        <v>0</v>
      </c>
      <c r="N1298" s="1215"/>
      <c r="O1298" s="1954">
        <f t="shared" si="169"/>
        <v>0</v>
      </c>
      <c r="P1298" s="1954">
        <f>J1298+M1298</f>
        <v>0</v>
      </c>
      <c r="Q1298" s="1215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2"/>
      <c r="DH1298" s="2"/>
      <c r="DI1298" s="2"/>
      <c r="DJ1298" s="2"/>
      <c r="DK1298" s="2"/>
      <c r="DL1298" s="2"/>
      <c r="DM1298" s="2"/>
      <c r="DN1298" s="2"/>
      <c r="DO1298" s="2"/>
      <c r="DP1298" s="2"/>
      <c r="DQ1298" s="2"/>
      <c r="DR1298" s="2"/>
      <c r="DS1298" s="2"/>
      <c r="DT1298" s="2"/>
      <c r="DU1298" s="2"/>
      <c r="DV1298" s="2"/>
      <c r="DW1298" s="2"/>
      <c r="DX1298" s="2"/>
      <c r="DY1298" s="2"/>
      <c r="DZ1298" s="2"/>
      <c r="EA1298" s="2"/>
      <c r="EB1298" s="2"/>
      <c r="EC1298" s="2"/>
      <c r="ED1298" s="2"/>
      <c r="EE1298" s="2"/>
      <c r="EF1298" s="2"/>
      <c r="EG1298" s="2"/>
      <c r="EH1298" s="2"/>
      <c r="EI1298" s="2"/>
      <c r="EJ1298" s="2"/>
      <c r="EK1298" s="2"/>
      <c r="EL1298" s="2"/>
      <c r="EM1298" s="2"/>
      <c r="EN1298" s="2"/>
      <c r="EO1298" s="2"/>
      <c r="EP1298" s="2"/>
      <c r="EQ1298" s="2"/>
      <c r="ER1298" s="2"/>
      <c r="ES1298" s="2"/>
      <c r="ET1298" s="2"/>
      <c r="EU1298" s="2"/>
      <c r="EV1298" s="2"/>
      <c r="EW1298" s="2"/>
      <c r="EX1298" s="2"/>
      <c r="EY1298" s="2"/>
      <c r="EZ1298" s="2"/>
      <c r="FA1298" s="2"/>
      <c r="FB1298" s="2"/>
      <c r="FC1298" s="2"/>
      <c r="FD1298" s="2"/>
      <c r="FE1298" s="2"/>
      <c r="FF1298" s="2"/>
      <c r="FG1298" s="2"/>
      <c r="FH1298" s="2"/>
      <c r="FI1298" s="2"/>
      <c r="FJ1298" s="2"/>
      <c r="FK1298" s="2"/>
      <c r="FL1298" s="2"/>
      <c r="FM1298" s="2"/>
      <c r="FN1298" s="2"/>
      <c r="FO1298" s="2"/>
      <c r="FP1298" s="2"/>
      <c r="FQ1298" s="2"/>
      <c r="FR1298" s="2"/>
      <c r="FS1298" s="2"/>
      <c r="FT1298" s="2"/>
      <c r="FU1298" s="2"/>
      <c r="FV1298" s="2"/>
      <c r="FW1298" s="2"/>
      <c r="FX1298" s="2"/>
      <c r="FY1298" s="2"/>
      <c r="FZ1298" s="2"/>
      <c r="GA1298" s="2"/>
      <c r="GB1298" s="2"/>
      <c r="GC1298" s="2"/>
      <c r="GD1298" s="2"/>
      <c r="GE1298" s="2"/>
      <c r="GF1298" s="2"/>
      <c r="GG1298" s="2"/>
      <c r="GH1298" s="2"/>
      <c r="GI1298" s="2"/>
      <c r="GJ1298" s="2"/>
      <c r="GK1298" s="2"/>
      <c r="GL1298" s="2"/>
      <c r="GM1298" s="2"/>
      <c r="GN1298" s="2"/>
      <c r="GO1298" s="2"/>
      <c r="GP1298" s="2"/>
      <c r="GQ1298" s="2"/>
      <c r="GR1298" s="2"/>
      <c r="GS1298" s="2"/>
      <c r="GT1298" s="2"/>
      <c r="GU1298" s="2"/>
      <c r="GV1298" s="2"/>
      <c r="GW1298" s="2"/>
      <c r="GX1298" s="2"/>
      <c r="GY1298" s="2"/>
      <c r="GZ1298" s="2"/>
      <c r="HA1298" s="2"/>
      <c r="HB1298" s="2"/>
      <c r="HC1298" s="2"/>
      <c r="HD1298" s="2"/>
      <c r="HE1298" s="2"/>
      <c r="HF1298" s="2"/>
      <c r="HG1298" s="2"/>
      <c r="HH1298" s="2"/>
      <c r="HI1298" s="2"/>
      <c r="HJ1298" s="2"/>
      <c r="HK1298" s="2"/>
      <c r="HL1298" s="2"/>
      <c r="HM1298" s="2"/>
      <c r="HN1298" s="2"/>
      <c r="HO1298" s="2"/>
      <c r="HP1298" s="2"/>
      <c r="HQ1298" s="2"/>
      <c r="HR1298" s="2"/>
      <c r="HS1298" s="2"/>
      <c r="HT1298" s="2"/>
      <c r="HU1298" s="2"/>
      <c r="HV1298" s="2"/>
      <c r="HW1298" s="2"/>
      <c r="HX1298" s="2"/>
      <c r="HY1298" s="2"/>
      <c r="HZ1298" s="2"/>
      <c r="IA1298" s="2"/>
      <c r="IB1298" s="2"/>
      <c r="IC1298" s="2"/>
      <c r="ID1298" s="2"/>
      <c r="IE1298" s="2"/>
      <c r="IF1298" s="2"/>
      <c r="IG1298" s="2"/>
      <c r="IH1298" s="2"/>
      <c r="II1298" s="2"/>
      <c r="IJ1298" s="2"/>
      <c r="IK1298" s="2"/>
      <c r="IL1298" s="2"/>
      <c r="IM1298" s="2"/>
      <c r="IN1298" s="2"/>
      <c r="IO1298" s="2"/>
      <c r="IP1298" s="2"/>
      <c r="IQ1298" s="2"/>
      <c r="IR1298" s="2"/>
      <c r="IS1298" s="2"/>
    </row>
    <row r="1299" spans="1:253" s="10" customFormat="1" ht="17.25" customHeight="1" thickTop="1" thickBot="1" x14ac:dyDescent="0.3">
      <c r="A1299" s="115"/>
      <c r="B1299" s="115"/>
      <c r="C1299" s="115"/>
      <c r="D1299" s="268"/>
      <c r="E1299" s="263">
        <v>213</v>
      </c>
      <c r="F1299" s="184">
        <v>414</v>
      </c>
      <c r="G1299" s="184"/>
      <c r="H1299" s="1427" t="s">
        <v>1519</v>
      </c>
      <c r="I1299" s="1943">
        <v>70000</v>
      </c>
      <c r="J1299" s="1943">
        <v>0</v>
      </c>
      <c r="K1299" s="1215"/>
      <c r="L1299" s="1720"/>
      <c r="M1299" s="1720"/>
      <c r="N1299" s="1215"/>
      <c r="O1299" s="1954">
        <f t="shared" si="169"/>
        <v>70000</v>
      </c>
      <c r="P1299" s="1954">
        <f>J1299+M1299</f>
        <v>0</v>
      </c>
      <c r="Q1299" s="1215">
        <v>0</v>
      </c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  <c r="DE1299" s="2"/>
      <c r="DF1299" s="2"/>
      <c r="DG1299" s="2"/>
      <c r="DH1299" s="2"/>
      <c r="DI1299" s="2"/>
      <c r="DJ1299" s="2"/>
      <c r="DK1299" s="2"/>
      <c r="DL1299" s="2"/>
      <c r="DM1299" s="2"/>
      <c r="DN1299" s="2"/>
      <c r="DO1299" s="2"/>
      <c r="DP1299" s="2"/>
      <c r="DQ1299" s="2"/>
      <c r="DR1299" s="2"/>
      <c r="DS1299" s="2"/>
      <c r="DT1299" s="2"/>
      <c r="DU1299" s="2"/>
      <c r="DV1299" s="2"/>
      <c r="DW1299" s="2"/>
      <c r="DX1299" s="2"/>
      <c r="DY1299" s="2"/>
      <c r="DZ1299" s="2"/>
      <c r="EA1299" s="2"/>
      <c r="EB1299" s="2"/>
      <c r="EC1299" s="2"/>
      <c r="ED1299" s="2"/>
      <c r="EE1299" s="2"/>
      <c r="EF1299" s="2"/>
      <c r="EG1299" s="2"/>
      <c r="EH1299" s="2"/>
      <c r="EI1299" s="2"/>
      <c r="EJ1299" s="2"/>
      <c r="EK1299" s="2"/>
      <c r="EL1299" s="2"/>
      <c r="EM1299" s="2"/>
      <c r="EN1299" s="2"/>
      <c r="EO1299" s="2"/>
      <c r="EP1299" s="2"/>
      <c r="EQ1299" s="2"/>
      <c r="ER1299" s="2"/>
      <c r="ES1299" s="2"/>
      <c r="ET1299" s="2"/>
      <c r="EU1299" s="2"/>
      <c r="EV1299" s="2"/>
      <c r="EW1299" s="2"/>
      <c r="EX1299" s="2"/>
      <c r="EY1299" s="2"/>
      <c r="EZ1299" s="2"/>
      <c r="FA1299" s="2"/>
      <c r="FB1299" s="2"/>
      <c r="FC1299" s="2"/>
      <c r="FD1299" s="2"/>
      <c r="FE1299" s="2"/>
      <c r="FF1299" s="2"/>
      <c r="FG1299" s="2"/>
      <c r="FH1299" s="2"/>
      <c r="FI1299" s="2"/>
      <c r="FJ1299" s="2"/>
      <c r="FK1299" s="2"/>
      <c r="FL1299" s="2"/>
      <c r="FM1299" s="2"/>
      <c r="FN1299" s="2"/>
      <c r="FO1299" s="2"/>
      <c r="FP1299" s="2"/>
      <c r="FQ1299" s="2"/>
      <c r="FR1299" s="2"/>
      <c r="FS1299" s="2"/>
      <c r="FT1299" s="2"/>
      <c r="FU1299" s="2"/>
      <c r="FV1299" s="2"/>
      <c r="FW1299" s="2"/>
      <c r="FX1299" s="2"/>
      <c r="FY1299" s="2"/>
      <c r="FZ1299" s="2"/>
      <c r="GA1299" s="2"/>
      <c r="GB1299" s="2"/>
      <c r="GC1299" s="2"/>
      <c r="GD1299" s="2"/>
      <c r="GE1299" s="2"/>
      <c r="GF1299" s="2"/>
      <c r="GG1299" s="2"/>
      <c r="GH1299" s="2"/>
      <c r="GI1299" s="2"/>
      <c r="GJ1299" s="2"/>
      <c r="GK1299" s="2"/>
      <c r="GL1299" s="2"/>
      <c r="GM1299" s="2"/>
      <c r="GN1299" s="2"/>
      <c r="GO1299" s="2"/>
      <c r="GP1299" s="2"/>
      <c r="GQ1299" s="2"/>
      <c r="GR1299" s="2"/>
      <c r="GS1299" s="2"/>
      <c r="GT1299" s="2"/>
      <c r="GU1299" s="2"/>
      <c r="GV1299" s="2"/>
      <c r="GW1299" s="2"/>
      <c r="GX1299" s="2"/>
      <c r="GY1299" s="2"/>
      <c r="GZ1299" s="2"/>
      <c r="HA1299" s="2"/>
      <c r="HB1299" s="2"/>
      <c r="HC1299" s="2"/>
      <c r="HD1299" s="2"/>
      <c r="HE1299" s="2"/>
      <c r="HF1299" s="2"/>
      <c r="HG1299" s="2"/>
      <c r="HH1299" s="2"/>
      <c r="HI1299" s="2"/>
      <c r="HJ1299" s="2"/>
      <c r="HK1299" s="2"/>
      <c r="HL1299" s="2"/>
      <c r="HM1299" s="2"/>
      <c r="HN1299" s="2"/>
      <c r="HO1299" s="2"/>
      <c r="HP1299" s="2"/>
      <c r="HQ1299" s="2"/>
      <c r="HR1299" s="2"/>
      <c r="HS1299" s="2"/>
      <c r="HT1299" s="2"/>
      <c r="HU1299" s="2"/>
      <c r="HV1299" s="2"/>
      <c r="HW1299" s="2"/>
      <c r="HX1299" s="2"/>
      <c r="HY1299" s="2"/>
      <c r="HZ1299" s="2"/>
      <c r="IA1299" s="2"/>
      <c r="IB1299" s="2"/>
      <c r="IC1299" s="2"/>
      <c r="ID1299" s="2"/>
      <c r="IE1299" s="2"/>
      <c r="IF1299" s="2"/>
      <c r="IG1299" s="2"/>
      <c r="IH1299" s="2"/>
      <c r="II1299" s="2"/>
      <c r="IJ1299" s="2"/>
      <c r="IK1299" s="2"/>
      <c r="IL1299" s="2"/>
      <c r="IM1299" s="2"/>
      <c r="IN1299" s="2"/>
      <c r="IO1299" s="2"/>
      <c r="IP1299" s="2"/>
      <c r="IQ1299" s="2"/>
      <c r="IR1299" s="2"/>
      <c r="IS1299" s="2"/>
    </row>
    <row r="1300" spans="1:253" s="10" customFormat="1" ht="17.25" thickTop="1" thickBot="1" x14ac:dyDescent="0.3">
      <c r="A1300" s="115"/>
      <c r="B1300" s="115"/>
      <c r="C1300" s="115"/>
      <c r="D1300" s="268"/>
      <c r="E1300" s="263">
        <v>214</v>
      </c>
      <c r="F1300" s="184">
        <v>415</v>
      </c>
      <c r="G1300" s="184"/>
      <c r="H1300" s="1427" t="s">
        <v>1482</v>
      </c>
      <c r="I1300" s="1943"/>
      <c r="J1300" s="1943"/>
      <c r="K1300" s="1215"/>
      <c r="L1300" s="1720"/>
      <c r="M1300" s="1720"/>
      <c r="N1300" s="1215"/>
      <c r="O1300" s="1930">
        <f t="shared" si="169"/>
        <v>0</v>
      </c>
      <c r="P1300" s="1930">
        <f t="shared" si="170"/>
        <v>0</v>
      </c>
      <c r="Q1300" s="1215">
        <v>0</v>
      </c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2"/>
      <c r="DH1300" s="2"/>
      <c r="DI1300" s="2"/>
      <c r="DJ1300" s="2"/>
      <c r="DK1300" s="2"/>
      <c r="DL1300" s="2"/>
      <c r="DM1300" s="2"/>
      <c r="DN1300" s="2"/>
      <c r="DO1300" s="2"/>
      <c r="DP1300" s="2"/>
      <c r="DQ1300" s="2"/>
      <c r="DR1300" s="2"/>
      <c r="DS1300" s="2"/>
      <c r="DT1300" s="2"/>
      <c r="DU1300" s="2"/>
      <c r="DV1300" s="2"/>
      <c r="DW1300" s="2"/>
      <c r="DX1300" s="2"/>
      <c r="DY1300" s="2"/>
      <c r="DZ1300" s="2"/>
      <c r="EA1300" s="2"/>
      <c r="EB1300" s="2"/>
      <c r="EC1300" s="2"/>
      <c r="ED1300" s="2"/>
      <c r="EE1300" s="2"/>
      <c r="EF1300" s="2"/>
      <c r="EG1300" s="2"/>
      <c r="EH1300" s="2"/>
      <c r="EI1300" s="2"/>
      <c r="EJ1300" s="2"/>
      <c r="EK1300" s="2"/>
      <c r="EL1300" s="2"/>
      <c r="EM1300" s="2"/>
      <c r="EN1300" s="2"/>
      <c r="EO1300" s="2"/>
      <c r="EP1300" s="2"/>
      <c r="EQ1300" s="2"/>
      <c r="ER1300" s="2"/>
      <c r="ES1300" s="2"/>
      <c r="ET1300" s="2"/>
      <c r="EU1300" s="2"/>
      <c r="EV1300" s="2"/>
      <c r="EW1300" s="2"/>
      <c r="EX1300" s="2"/>
      <c r="EY1300" s="2"/>
      <c r="EZ1300" s="2"/>
      <c r="FA1300" s="2"/>
      <c r="FB1300" s="2"/>
      <c r="FC1300" s="2"/>
      <c r="FD1300" s="2"/>
      <c r="FE1300" s="2"/>
      <c r="FF1300" s="2"/>
      <c r="FG1300" s="2"/>
      <c r="FH1300" s="2"/>
      <c r="FI1300" s="2"/>
      <c r="FJ1300" s="2"/>
      <c r="FK1300" s="2"/>
      <c r="FL1300" s="2"/>
      <c r="FM1300" s="2"/>
      <c r="FN1300" s="2"/>
      <c r="FO1300" s="2"/>
      <c r="FP1300" s="2"/>
      <c r="FQ1300" s="2"/>
      <c r="FR1300" s="2"/>
      <c r="FS1300" s="2"/>
      <c r="FT1300" s="2"/>
      <c r="FU1300" s="2"/>
      <c r="FV1300" s="2"/>
      <c r="FW1300" s="2"/>
      <c r="FX1300" s="2"/>
      <c r="FY1300" s="2"/>
      <c r="FZ1300" s="2"/>
      <c r="GA1300" s="2"/>
      <c r="GB1300" s="2"/>
      <c r="GC1300" s="2"/>
      <c r="GD1300" s="2"/>
      <c r="GE1300" s="2"/>
      <c r="GF1300" s="2"/>
      <c r="GG1300" s="2"/>
      <c r="GH1300" s="2"/>
      <c r="GI1300" s="2"/>
      <c r="GJ1300" s="2"/>
      <c r="GK1300" s="2"/>
      <c r="GL1300" s="2"/>
      <c r="GM1300" s="2"/>
      <c r="GN1300" s="2"/>
      <c r="GO1300" s="2"/>
      <c r="GP1300" s="2"/>
      <c r="GQ1300" s="2"/>
      <c r="GR1300" s="2"/>
      <c r="GS1300" s="2"/>
      <c r="GT1300" s="2"/>
      <c r="GU1300" s="2"/>
      <c r="GV1300" s="2"/>
      <c r="GW1300" s="2"/>
      <c r="GX1300" s="2"/>
      <c r="GY1300" s="2"/>
      <c r="GZ1300" s="2"/>
      <c r="HA1300" s="2"/>
      <c r="HB1300" s="2"/>
      <c r="HC1300" s="2"/>
      <c r="HD1300" s="2"/>
      <c r="HE1300" s="2"/>
      <c r="HF1300" s="2"/>
      <c r="HG1300" s="2"/>
      <c r="HH1300" s="2"/>
      <c r="HI1300" s="2"/>
      <c r="HJ1300" s="2"/>
      <c r="HK1300" s="2"/>
      <c r="HL1300" s="2"/>
      <c r="HM1300" s="2"/>
      <c r="HN1300" s="2"/>
      <c r="HO1300" s="2"/>
      <c r="HP1300" s="2"/>
      <c r="HQ1300" s="2"/>
      <c r="HR1300" s="2"/>
      <c r="HS1300" s="2"/>
      <c r="HT1300" s="2"/>
      <c r="HU1300" s="2"/>
      <c r="HV1300" s="2"/>
      <c r="HW1300" s="2"/>
      <c r="HX1300" s="2"/>
      <c r="HY1300" s="2"/>
      <c r="HZ1300" s="2"/>
      <c r="IA1300" s="2"/>
      <c r="IB1300" s="2"/>
      <c r="IC1300" s="2"/>
      <c r="ID1300" s="2"/>
      <c r="IE1300" s="2"/>
      <c r="IF1300" s="2"/>
      <c r="IG1300" s="2"/>
      <c r="IH1300" s="2"/>
      <c r="II1300" s="2"/>
      <c r="IJ1300" s="2"/>
      <c r="IK1300" s="2"/>
      <c r="IL1300" s="2"/>
      <c r="IM1300" s="2"/>
      <c r="IN1300" s="2"/>
      <c r="IO1300" s="2"/>
      <c r="IP1300" s="2"/>
      <c r="IQ1300" s="2"/>
      <c r="IR1300" s="2"/>
      <c r="IS1300" s="2"/>
    </row>
    <row r="1301" spans="1:253" s="10" customFormat="1" ht="17.25" customHeight="1" thickTop="1" thickBot="1" x14ac:dyDescent="0.3">
      <c r="A1301" s="114"/>
      <c r="B1301" s="115"/>
      <c r="C1301" s="115"/>
      <c r="D1301" s="268"/>
      <c r="E1301" s="263">
        <v>215</v>
      </c>
      <c r="F1301" s="234">
        <v>416</v>
      </c>
      <c r="G1301" s="174"/>
      <c r="H1301" s="1474" t="s">
        <v>1396</v>
      </c>
      <c r="I1301" s="1929">
        <f>I1302</f>
        <v>0</v>
      </c>
      <c r="J1301" s="1929">
        <f>J1302</f>
        <v>0</v>
      </c>
      <c r="K1301" s="1215"/>
      <c r="L1301" s="1698"/>
      <c r="M1301" s="1698"/>
      <c r="N1301" s="1215"/>
      <c r="O1301" s="2112">
        <f t="shared" si="169"/>
        <v>0</v>
      </c>
      <c r="P1301" s="2112">
        <f t="shared" si="170"/>
        <v>0</v>
      </c>
      <c r="Q1301" s="1215">
        <v>0</v>
      </c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  <c r="DE1301" s="2"/>
      <c r="DF1301" s="2"/>
      <c r="DG1301" s="2"/>
      <c r="DH1301" s="2"/>
      <c r="DI1301" s="2"/>
      <c r="DJ1301" s="2"/>
      <c r="DK1301" s="2"/>
      <c r="DL1301" s="2"/>
      <c r="DM1301" s="2"/>
      <c r="DN1301" s="2"/>
      <c r="DO1301" s="2"/>
      <c r="DP1301" s="2"/>
      <c r="DQ1301" s="2"/>
      <c r="DR1301" s="2"/>
      <c r="DS1301" s="2"/>
      <c r="DT1301" s="2"/>
      <c r="DU1301" s="2"/>
      <c r="DV1301" s="2"/>
      <c r="DW1301" s="2"/>
      <c r="DX1301" s="2"/>
      <c r="DY1301" s="2"/>
      <c r="DZ1301" s="2"/>
      <c r="EA1301" s="2"/>
      <c r="EB1301" s="2"/>
      <c r="EC1301" s="2"/>
      <c r="ED1301" s="2"/>
      <c r="EE1301" s="2"/>
      <c r="EF1301" s="2"/>
      <c r="EG1301" s="2"/>
      <c r="EH1301" s="2"/>
      <c r="EI1301" s="2"/>
      <c r="EJ1301" s="2"/>
      <c r="EK1301" s="2"/>
      <c r="EL1301" s="2"/>
      <c r="EM1301" s="2"/>
      <c r="EN1301" s="2"/>
      <c r="EO1301" s="2"/>
      <c r="EP1301" s="2"/>
      <c r="EQ1301" s="2"/>
      <c r="ER1301" s="2"/>
      <c r="ES1301" s="2"/>
      <c r="ET1301" s="2"/>
      <c r="EU1301" s="2"/>
      <c r="EV1301" s="2"/>
      <c r="EW1301" s="2"/>
      <c r="EX1301" s="2"/>
      <c r="EY1301" s="2"/>
      <c r="EZ1301" s="2"/>
      <c r="FA1301" s="2"/>
      <c r="FB1301" s="2"/>
      <c r="FC1301" s="2"/>
      <c r="FD1301" s="2"/>
      <c r="FE1301" s="2"/>
      <c r="FF1301" s="2"/>
      <c r="FG1301" s="2"/>
      <c r="FH1301" s="2"/>
      <c r="FI1301" s="2"/>
      <c r="FJ1301" s="2"/>
      <c r="FK1301" s="2"/>
      <c r="FL1301" s="2"/>
      <c r="FM1301" s="2"/>
      <c r="FN1301" s="2"/>
      <c r="FO1301" s="2"/>
      <c r="FP1301" s="2"/>
      <c r="FQ1301" s="2"/>
      <c r="FR1301" s="2"/>
      <c r="FS1301" s="2"/>
      <c r="FT1301" s="2"/>
      <c r="FU1301" s="2"/>
      <c r="FV1301" s="2"/>
      <c r="FW1301" s="2"/>
      <c r="FX1301" s="2"/>
      <c r="FY1301" s="2"/>
      <c r="FZ1301" s="2"/>
      <c r="GA1301" s="2"/>
      <c r="GB1301" s="2"/>
      <c r="GC1301" s="2"/>
      <c r="GD1301" s="2"/>
      <c r="GE1301" s="2"/>
      <c r="GF1301" s="2"/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  <c r="GR1301" s="2"/>
      <c r="GS1301" s="2"/>
      <c r="GT1301" s="2"/>
      <c r="GU1301" s="2"/>
      <c r="GV1301" s="2"/>
      <c r="GW1301" s="2"/>
      <c r="GX1301" s="2"/>
      <c r="GY1301" s="2"/>
      <c r="GZ1301" s="2"/>
      <c r="HA1301" s="2"/>
      <c r="HB1301" s="2"/>
      <c r="HC1301" s="2"/>
      <c r="HD1301" s="2"/>
      <c r="HE1301" s="2"/>
      <c r="HF1301" s="2"/>
      <c r="HG1301" s="2"/>
      <c r="HH1301" s="2"/>
      <c r="HI1301" s="2"/>
      <c r="HJ1301" s="2"/>
      <c r="HK1301" s="2"/>
      <c r="HL1301" s="2"/>
      <c r="HM1301" s="2"/>
      <c r="HN1301" s="2"/>
      <c r="HO1301" s="2"/>
      <c r="HP1301" s="2"/>
      <c r="HQ1301" s="2"/>
      <c r="HR1301" s="2"/>
      <c r="HS1301" s="2"/>
      <c r="HT1301" s="2"/>
      <c r="HU1301" s="2"/>
      <c r="HV1301" s="2"/>
      <c r="HW1301" s="2"/>
      <c r="HX1301" s="2"/>
      <c r="HY1301" s="2"/>
      <c r="HZ1301" s="2"/>
      <c r="IA1301" s="2"/>
      <c r="IB1301" s="2"/>
      <c r="IC1301" s="2"/>
      <c r="ID1301" s="2"/>
      <c r="IE1301" s="2"/>
      <c r="IF1301" s="2"/>
      <c r="IG1301" s="2"/>
      <c r="IH1301" s="2"/>
      <c r="II1301" s="2"/>
      <c r="IJ1301" s="2"/>
      <c r="IK1301" s="2"/>
      <c r="IL1301" s="2"/>
      <c r="IM1301" s="2"/>
      <c r="IN1301" s="2"/>
      <c r="IO1301" s="2"/>
      <c r="IP1301" s="2"/>
      <c r="IQ1301" s="2"/>
      <c r="IR1301" s="2"/>
      <c r="IS1301" s="2"/>
    </row>
    <row r="1302" spans="1:253" s="10" customFormat="1" ht="17.25" customHeight="1" thickTop="1" thickBot="1" x14ac:dyDescent="0.3">
      <c r="A1302" s="171"/>
      <c r="B1302" s="114"/>
      <c r="C1302" s="114"/>
      <c r="D1302" s="932"/>
      <c r="E1302" s="188"/>
      <c r="F1302" s="224">
        <v>416100</v>
      </c>
      <c r="G1302" s="182"/>
      <c r="H1302" s="1478" t="s">
        <v>928</v>
      </c>
      <c r="I1302" s="1924">
        <v>0</v>
      </c>
      <c r="J1302" s="1924">
        <v>0</v>
      </c>
      <c r="K1302" s="1215"/>
      <c r="L1302" s="1693"/>
      <c r="M1302" s="1693"/>
      <c r="N1302" s="1215"/>
      <c r="O1302" s="1923">
        <f t="shared" si="169"/>
        <v>0</v>
      </c>
      <c r="P1302" s="1923">
        <f t="shared" si="170"/>
        <v>0</v>
      </c>
      <c r="Q1302" s="1215">
        <v>0</v>
      </c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  <c r="DE1302" s="2"/>
      <c r="DF1302" s="2"/>
      <c r="DG1302" s="2"/>
      <c r="DH1302" s="2"/>
      <c r="DI1302" s="2"/>
      <c r="DJ1302" s="2"/>
      <c r="DK1302" s="2"/>
      <c r="DL1302" s="2"/>
      <c r="DM1302" s="2"/>
      <c r="DN1302" s="2"/>
      <c r="DO1302" s="2"/>
      <c r="DP1302" s="2"/>
      <c r="DQ1302" s="2"/>
      <c r="DR1302" s="2"/>
      <c r="DS1302" s="2"/>
      <c r="DT1302" s="2"/>
      <c r="DU1302" s="2"/>
      <c r="DV1302" s="2"/>
      <c r="DW1302" s="2"/>
      <c r="DX1302" s="2"/>
      <c r="DY1302" s="2"/>
      <c r="DZ1302" s="2"/>
      <c r="EA1302" s="2"/>
      <c r="EB1302" s="2"/>
      <c r="EC1302" s="2"/>
      <c r="ED1302" s="2"/>
      <c r="EE1302" s="2"/>
      <c r="EF1302" s="2"/>
      <c r="EG1302" s="2"/>
      <c r="EH1302" s="2"/>
      <c r="EI1302" s="2"/>
      <c r="EJ1302" s="2"/>
      <c r="EK1302" s="2"/>
      <c r="EL1302" s="2"/>
      <c r="EM1302" s="2"/>
      <c r="EN1302" s="2"/>
      <c r="EO1302" s="2"/>
      <c r="EP1302" s="2"/>
      <c r="EQ1302" s="2"/>
      <c r="ER1302" s="2"/>
      <c r="ES1302" s="2"/>
      <c r="ET1302" s="2"/>
      <c r="EU1302" s="2"/>
      <c r="EV1302" s="2"/>
      <c r="EW1302" s="2"/>
      <c r="EX1302" s="2"/>
      <c r="EY1302" s="2"/>
      <c r="EZ1302" s="2"/>
      <c r="FA1302" s="2"/>
      <c r="FB1302" s="2"/>
      <c r="FC1302" s="2"/>
      <c r="FD1302" s="2"/>
      <c r="FE1302" s="2"/>
      <c r="FF1302" s="2"/>
      <c r="FG1302" s="2"/>
      <c r="FH1302" s="2"/>
      <c r="FI1302" s="2"/>
      <c r="FJ1302" s="2"/>
      <c r="FK1302" s="2"/>
      <c r="FL1302" s="2"/>
      <c r="FM1302" s="2"/>
      <c r="FN1302" s="2"/>
      <c r="FO1302" s="2"/>
      <c r="FP1302" s="2"/>
      <c r="FQ1302" s="2"/>
      <c r="FR1302" s="2"/>
      <c r="FS1302" s="2"/>
      <c r="FT1302" s="2"/>
      <c r="FU1302" s="2"/>
      <c r="FV1302" s="2"/>
      <c r="FW1302" s="2"/>
      <c r="FX1302" s="2"/>
      <c r="FY1302" s="2"/>
      <c r="FZ1302" s="2"/>
      <c r="GA1302" s="2"/>
      <c r="GB1302" s="2"/>
      <c r="GC1302" s="2"/>
      <c r="GD1302" s="2"/>
      <c r="GE1302" s="2"/>
      <c r="GF1302" s="2"/>
      <c r="GG1302" s="2"/>
      <c r="GH1302" s="2"/>
      <c r="GI1302" s="2"/>
      <c r="GJ1302" s="2"/>
      <c r="GK1302" s="2"/>
      <c r="GL1302" s="2"/>
      <c r="GM1302" s="2"/>
      <c r="GN1302" s="2"/>
      <c r="GO1302" s="2"/>
      <c r="GP1302" s="2"/>
      <c r="GQ1302" s="2"/>
      <c r="GR1302" s="2"/>
      <c r="GS1302" s="2"/>
      <c r="GT1302" s="2"/>
      <c r="GU1302" s="2"/>
      <c r="GV1302" s="2"/>
      <c r="GW1302" s="2"/>
      <c r="GX1302" s="2"/>
      <c r="GY1302" s="2"/>
      <c r="GZ1302" s="2"/>
      <c r="HA1302" s="2"/>
      <c r="HB1302" s="2"/>
      <c r="HC1302" s="2"/>
      <c r="HD1302" s="2"/>
      <c r="HE1302" s="2"/>
      <c r="HF1302" s="2"/>
      <c r="HG1302" s="2"/>
      <c r="HH1302" s="2"/>
      <c r="HI1302" s="2"/>
      <c r="HJ1302" s="2"/>
      <c r="HK1302" s="2"/>
      <c r="HL1302" s="2"/>
      <c r="HM1302" s="2"/>
      <c r="HN1302" s="2"/>
      <c r="HO1302" s="2"/>
      <c r="HP1302" s="2"/>
      <c r="HQ1302" s="2"/>
      <c r="HR1302" s="2"/>
      <c r="HS1302" s="2"/>
      <c r="HT1302" s="2"/>
      <c r="HU1302" s="2"/>
      <c r="HV1302" s="2"/>
      <c r="HW1302" s="2"/>
      <c r="HX1302" s="2"/>
      <c r="HY1302" s="2"/>
      <c r="HZ1302" s="2"/>
      <c r="IA1302" s="2"/>
      <c r="IB1302" s="2"/>
      <c r="IC1302" s="2"/>
      <c r="ID1302" s="2"/>
      <c r="IE1302" s="2"/>
      <c r="IF1302" s="2"/>
      <c r="IG1302" s="2"/>
      <c r="IH1302" s="2"/>
      <c r="II1302" s="2"/>
      <c r="IJ1302" s="2"/>
      <c r="IK1302" s="2"/>
      <c r="IL1302" s="2"/>
      <c r="IM1302" s="2"/>
      <c r="IN1302" s="2"/>
      <c r="IO1302" s="2"/>
      <c r="IP1302" s="2"/>
      <c r="IQ1302" s="2"/>
      <c r="IR1302" s="2"/>
      <c r="IS1302" s="2"/>
    </row>
    <row r="1303" spans="1:253" s="10" customFormat="1" ht="17.25" customHeight="1" thickTop="1" thickBot="1" x14ac:dyDescent="0.3">
      <c r="A1303" s="130"/>
      <c r="B1303" s="171"/>
      <c r="C1303" s="171"/>
      <c r="D1303" s="569"/>
      <c r="E1303" s="177">
        <v>216</v>
      </c>
      <c r="F1303" s="180">
        <v>421</v>
      </c>
      <c r="G1303" s="180"/>
      <c r="H1303" s="1473" t="s">
        <v>1376</v>
      </c>
      <c r="I1303" s="1922">
        <f>I1304+I1305+I1306+I1307+I1308+I1309+I1310</f>
        <v>1980000</v>
      </c>
      <c r="J1303" s="1922">
        <f>J1304+J1305+J1306+J1307+J1308+J1309+J1310</f>
        <v>1742417.05</v>
      </c>
      <c r="K1303" s="1215">
        <f t="shared" ref="K1303:K1333" si="171">J1303/I1303*100</f>
        <v>88.000861111111121</v>
      </c>
      <c r="L1303" s="1692">
        <f>L1310</f>
        <v>0</v>
      </c>
      <c r="M1303" s="1692">
        <f>M1310</f>
        <v>0</v>
      </c>
      <c r="N1303" s="1215"/>
      <c r="O1303" s="1940">
        <f t="shared" si="169"/>
        <v>1980000</v>
      </c>
      <c r="P1303" s="1940">
        <f t="shared" si="170"/>
        <v>1742417.05</v>
      </c>
      <c r="Q1303" s="1215">
        <f t="shared" ref="Q1303:Q1333" si="172">P1303/O1303*100</f>
        <v>88.000861111111121</v>
      </c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  <c r="DE1303" s="2"/>
      <c r="DF1303" s="2"/>
      <c r="DG1303" s="2"/>
      <c r="DH1303" s="2"/>
      <c r="DI1303" s="2"/>
      <c r="DJ1303" s="2"/>
      <c r="DK1303" s="2"/>
      <c r="DL1303" s="2"/>
      <c r="DM1303" s="2"/>
      <c r="DN1303" s="2"/>
      <c r="DO1303" s="2"/>
      <c r="DP1303" s="2"/>
      <c r="DQ1303" s="2"/>
      <c r="DR1303" s="2"/>
      <c r="DS1303" s="2"/>
      <c r="DT1303" s="2"/>
      <c r="DU1303" s="2"/>
      <c r="DV1303" s="2"/>
      <c r="DW1303" s="2"/>
      <c r="DX1303" s="2"/>
      <c r="DY1303" s="2"/>
      <c r="DZ1303" s="2"/>
      <c r="EA1303" s="2"/>
      <c r="EB1303" s="2"/>
      <c r="EC1303" s="2"/>
      <c r="ED1303" s="2"/>
      <c r="EE1303" s="2"/>
      <c r="EF1303" s="2"/>
      <c r="EG1303" s="2"/>
      <c r="EH1303" s="2"/>
      <c r="EI1303" s="2"/>
      <c r="EJ1303" s="2"/>
      <c r="EK1303" s="2"/>
      <c r="EL1303" s="2"/>
      <c r="EM1303" s="2"/>
      <c r="EN1303" s="2"/>
      <c r="EO1303" s="2"/>
      <c r="EP1303" s="2"/>
      <c r="EQ1303" s="2"/>
      <c r="ER1303" s="2"/>
      <c r="ES1303" s="2"/>
      <c r="ET1303" s="2"/>
      <c r="EU1303" s="2"/>
      <c r="EV1303" s="2"/>
      <c r="EW1303" s="2"/>
      <c r="EX1303" s="2"/>
      <c r="EY1303" s="2"/>
      <c r="EZ1303" s="2"/>
      <c r="FA1303" s="2"/>
      <c r="FB1303" s="2"/>
      <c r="FC1303" s="2"/>
      <c r="FD1303" s="2"/>
      <c r="FE1303" s="2"/>
      <c r="FF1303" s="2"/>
      <c r="FG1303" s="2"/>
      <c r="FH1303" s="2"/>
      <c r="FI1303" s="2"/>
      <c r="FJ1303" s="2"/>
      <c r="FK1303" s="2"/>
      <c r="FL1303" s="2"/>
      <c r="FM1303" s="2"/>
      <c r="FN1303" s="2"/>
      <c r="FO1303" s="2"/>
      <c r="FP1303" s="2"/>
      <c r="FQ1303" s="2"/>
      <c r="FR1303" s="2"/>
      <c r="FS1303" s="2"/>
      <c r="FT1303" s="2"/>
      <c r="FU1303" s="2"/>
      <c r="FV1303" s="2"/>
      <c r="FW1303" s="2"/>
      <c r="FX1303" s="2"/>
      <c r="FY1303" s="2"/>
      <c r="FZ1303" s="2"/>
      <c r="GA1303" s="2"/>
      <c r="GB1303" s="2"/>
      <c r="GC1303" s="2"/>
      <c r="GD1303" s="2"/>
      <c r="GE1303" s="2"/>
      <c r="GF1303" s="2"/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  <c r="GR1303" s="2"/>
      <c r="GS1303" s="2"/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/>
      <c r="HN1303" s="2"/>
      <c r="HO1303" s="2"/>
      <c r="HP1303" s="2"/>
      <c r="HQ1303" s="2"/>
      <c r="HR1303" s="2"/>
      <c r="HS1303" s="2"/>
      <c r="HT1303" s="2"/>
      <c r="HU1303" s="2"/>
      <c r="HV1303" s="2"/>
      <c r="HW1303" s="2"/>
      <c r="HX1303" s="2"/>
      <c r="HY1303" s="2"/>
      <c r="HZ1303" s="2"/>
      <c r="IA1303" s="2"/>
      <c r="IB1303" s="2"/>
      <c r="IC1303" s="2"/>
      <c r="ID1303" s="2"/>
      <c r="IE1303" s="2"/>
      <c r="IF1303" s="2"/>
      <c r="IG1303" s="2"/>
      <c r="IH1303" s="2"/>
      <c r="II1303" s="2"/>
      <c r="IJ1303" s="2"/>
      <c r="IK1303" s="2"/>
      <c r="IL1303" s="2"/>
      <c r="IM1303" s="2"/>
      <c r="IN1303" s="2"/>
      <c r="IO1303" s="2"/>
      <c r="IP1303" s="2"/>
      <c r="IQ1303" s="2"/>
      <c r="IR1303" s="2"/>
      <c r="IS1303" s="2"/>
    </row>
    <row r="1304" spans="1:253" s="10" customFormat="1" ht="17.25" customHeight="1" thickTop="1" thickBot="1" x14ac:dyDescent="0.3">
      <c r="A1304" s="130"/>
      <c r="B1304" s="130"/>
      <c r="C1304" s="130"/>
      <c r="D1304" s="502"/>
      <c r="E1304" s="190"/>
      <c r="F1304" s="191">
        <v>421100</v>
      </c>
      <c r="G1304" s="191"/>
      <c r="H1304" s="1476" t="s">
        <v>1397</v>
      </c>
      <c r="I1304" s="1939">
        <v>40000</v>
      </c>
      <c r="J1304" s="1939">
        <v>14000</v>
      </c>
      <c r="K1304" s="1215">
        <f t="shared" si="171"/>
        <v>35</v>
      </c>
      <c r="L1304" s="1699"/>
      <c r="M1304" s="1699"/>
      <c r="N1304" s="1215"/>
      <c r="O1304" s="1941">
        <f t="shared" si="169"/>
        <v>40000</v>
      </c>
      <c r="P1304" s="1941">
        <f t="shared" si="170"/>
        <v>14000</v>
      </c>
      <c r="Q1304" s="1215">
        <f t="shared" si="172"/>
        <v>35</v>
      </c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  <c r="DE1304" s="2"/>
      <c r="DF1304" s="2"/>
      <c r="DG1304" s="2"/>
      <c r="DH1304" s="2"/>
      <c r="DI1304" s="2"/>
      <c r="DJ1304" s="2"/>
      <c r="DK1304" s="2"/>
      <c r="DL1304" s="2"/>
      <c r="DM1304" s="2"/>
      <c r="DN1304" s="2"/>
      <c r="DO1304" s="2"/>
      <c r="DP1304" s="2"/>
      <c r="DQ1304" s="2"/>
      <c r="DR1304" s="2"/>
      <c r="DS1304" s="2"/>
      <c r="DT1304" s="2"/>
      <c r="DU1304" s="2"/>
      <c r="DV1304" s="2"/>
      <c r="DW1304" s="2"/>
      <c r="DX1304" s="2"/>
      <c r="DY1304" s="2"/>
      <c r="DZ1304" s="2"/>
      <c r="EA1304" s="2"/>
      <c r="EB1304" s="2"/>
      <c r="EC1304" s="2"/>
      <c r="ED1304" s="2"/>
      <c r="EE1304" s="2"/>
      <c r="EF1304" s="2"/>
      <c r="EG1304" s="2"/>
      <c r="EH1304" s="2"/>
      <c r="EI1304" s="2"/>
      <c r="EJ1304" s="2"/>
      <c r="EK1304" s="2"/>
      <c r="EL1304" s="2"/>
      <c r="EM1304" s="2"/>
      <c r="EN1304" s="2"/>
      <c r="EO1304" s="2"/>
      <c r="EP1304" s="2"/>
      <c r="EQ1304" s="2"/>
      <c r="ER1304" s="2"/>
      <c r="ES1304" s="2"/>
      <c r="ET1304" s="2"/>
      <c r="EU1304" s="2"/>
      <c r="EV1304" s="2"/>
      <c r="EW1304" s="2"/>
      <c r="EX1304" s="2"/>
      <c r="EY1304" s="2"/>
      <c r="EZ1304" s="2"/>
      <c r="FA1304" s="2"/>
      <c r="FB1304" s="2"/>
      <c r="FC1304" s="2"/>
      <c r="FD1304" s="2"/>
      <c r="FE1304" s="2"/>
      <c r="FF1304" s="2"/>
      <c r="FG1304" s="2"/>
      <c r="FH1304" s="2"/>
      <c r="FI1304" s="2"/>
      <c r="FJ1304" s="2"/>
      <c r="FK1304" s="2"/>
      <c r="FL1304" s="2"/>
      <c r="FM1304" s="2"/>
      <c r="FN1304" s="2"/>
      <c r="FO1304" s="2"/>
      <c r="FP1304" s="2"/>
      <c r="FQ1304" s="2"/>
      <c r="FR1304" s="2"/>
      <c r="FS1304" s="2"/>
      <c r="FT1304" s="2"/>
      <c r="FU1304" s="2"/>
      <c r="FV1304" s="2"/>
      <c r="FW1304" s="2"/>
      <c r="FX1304" s="2"/>
      <c r="FY1304" s="2"/>
      <c r="FZ1304" s="2"/>
      <c r="GA1304" s="2"/>
      <c r="GB1304" s="2"/>
      <c r="GC1304" s="2"/>
      <c r="GD1304" s="2"/>
      <c r="GE1304" s="2"/>
      <c r="GF1304" s="2"/>
      <c r="GG1304" s="2"/>
      <c r="GH1304" s="2"/>
      <c r="GI1304" s="2"/>
      <c r="GJ1304" s="2"/>
      <c r="GK1304" s="2"/>
      <c r="GL1304" s="2"/>
      <c r="GM1304" s="2"/>
      <c r="GN1304" s="2"/>
      <c r="GO1304" s="2"/>
      <c r="GP1304" s="2"/>
      <c r="GQ1304" s="2"/>
      <c r="GR1304" s="2"/>
      <c r="GS1304" s="2"/>
      <c r="GT1304" s="2"/>
      <c r="GU1304" s="2"/>
      <c r="GV1304" s="2"/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/>
      <c r="HN1304" s="2"/>
      <c r="HO1304" s="2"/>
      <c r="HP1304" s="2"/>
      <c r="HQ1304" s="2"/>
      <c r="HR1304" s="2"/>
      <c r="HS1304" s="2"/>
      <c r="HT1304" s="2"/>
      <c r="HU1304" s="2"/>
      <c r="HV1304" s="2"/>
      <c r="HW1304" s="2"/>
      <c r="HX1304" s="2"/>
      <c r="HY1304" s="2"/>
      <c r="HZ1304" s="2"/>
      <c r="IA1304" s="2"/>
      <c r="IB1304" s="2"/>
      <c r="IC1304" s="2"/>
      <c r="ID1304" s="2"/>
      <c r="IE1304" s="2"/>
      <c r="IF1304" s="2"/>
      <c r="IG1304" s="2"/>
      <c r="IH1304" s="2"/>
      <c r="II1304" s="2"/>
      <c r="IJ1304" s="2"/>
      <c r="IK1304" s="2"/>
      <c r="IL1304" s="2"/>
      <c r="IM1304" s="2"/>
      <c r="IN1304" s="2"/>
      <c r="IO1304" s="2"/>
      <c r="IP1304" s="2"/>
      <c r="IQ1304" s="2"/>
      <c r="IR1304" s="2"/>
      <c r="IS1304" s="2"/>
    </row>
    <row r="1305" spans="1:253" s="10" customFormat="1" ht="17.25" customHeight="1" thickTop="1" thickBot="1" x14ac:dyDescent="0.3">
      <c r="A1305" s="130"/>
      <c r="B1305" s="130"/>
      <c r="C1305" s="130"/>
      <c r="D1305" s="502"/>
      <c r="E1305" s="132"/>
      <c r="F1305" s="179">
        <v>421200</v>
      </c>
      <c r="G1305" s="179"/>
      <c r="H1305" s="1477" t="s">
        <v>1427</v>
      </c>
      <c r="I1305" s="1926">
        <v>950000</v>
      </c>
      <c r="J1305" s="1926">
        <v>909864.9</v>
      </c>
      <c r="K1305" s="1215">
        <f t="shared" si="171"/>
        <v>95.775252631578951</v>
      </c>
      <c r="L1305" s="1694"/>
      <c r="M1305" s="1694"/>
      <c r="N1305" s="1215"/>
      <c r="O1305" s="1940">
        <f t="shared" si="169"/>
        <v>950000</v>
      </c>
      <c r="P1305" s="1940">
        <f t="shared" si="170"/>
        <v>909864.9</v>
      </c>
      <c r="Q1305" s="1215">
        <f t="shared" si="172"/>
        <v>95.775252631578951</v>
      </c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2"/>
      <c r="DH1305" s="2"/>
      <c r="DI1305" s="2"/>
      <c r="DJ1305" s="2"/>
      <c r="DK1305" s="2"/>
      <c r="DL1305" s="2"/>
      <c r="DM1305" s="2"/>
      <c r="DN1305" s="2"/>
      <c r="DO1305" s="2"/>
      <c r="DP1305" s="2"/>
      <c r="DQ1305" s="2"/>
      <c r="DR1305" s="2"/>
      <c r="DS1305" s="2"/>
      <c r="DT1305" s="2"/>
      <c r="DU1305" s="2"/>
      <c r="DV1305" s="2"/>
      <c r="DW1305" s="2"/>
      <c r="DX1305" s="2"/>
      <c r="DY1305" s="2"/>
      <c r="DZ1305" s="2"/>
      <c r="EA1305" s="2"/>
      <c r="EB1305" s="2"/>
      <c r="EC1305" s="2"/>
      <c r="ED1305" s="2"/>
      <c r="EE1305" s="2"/>
      <c r="EF1305" s="2"/>
      <c r="EG1305" s="2"/>
      <c r="EH1305" s="2"/>
      <c r="EI1305" s="2"/>
      <c r="EJ1305" s="2"/>
      <c r="EK1305" s="2"/>
      <c r="EL1305" s="2"/>
      <c r="EM1305" s="2"/>
      <c r="EN1305" s="2"/>
      <c r="EO1305" s="2"/>
      <c r="EP1305" s="2"/>
      <c r="EQ1305" s="2"/>
      <c r="ER1305" s="2"/>
      <c r="ES1305" s="2"/>
      <c r="ET1305" s="2"/>
      <c r="EU1305" s="2"/>
      <c r="EV1305" s="2"/>
      <c r="EW1305" s="2"/>
      <c r="EX1305" s="2"/>
      <c r="EY1305" s="2"/>
      <c r="EZ1305" s="2"/>
      <c r="FA1305" s="2"/>
      <c r="FB1305" s="2"/>
      <c r="FC1305" s="2"/>
      <c r="FD1305" s="2"/>
      <c r="FE1305" s="2"/>
      <c r="FF1305" s="2"/>
      <c r="FG1305" s="2"/>
      <c r="FH1305" s="2"/>
      <c r="FI1305" s="2"/>
      <c r="FJ1305" s="2"/>
      <c r="FK1305" s="2"/>
      <c r="FL1305" s="2"/>
      <c r="FM1305" s="2"/>
      <c r="FN1305" s="2"/>
      <c r="FO1305" s="2"/>
      <c r="FP1305" s="2"/>
      <c r="FQ1305" s="2"/>
      <c r="FR1305" s="2"/>
      <c r="FS1305" s="2"/>
      <c r="FT1305" s="2"/>
      <c r="FU1305" s="2"/>
      <c r="FV1305" s="2"/>
      <c r="FW1305" s="2"/>
      <c r="FX1305" s="2"/>
      <c r="FY1305" s="2"/>
      <c r="FZ1305" s="2"/>
      <c r="GA1305" s="2"/>
      <c r="GB1305" s="2"/>
      <c r="GC1305" s="2"/>
      <c r="GD1305" s="2"/>
      <c r="GE1305" s="2"/>
      <c r="GF1305" s="2"/>
      <c r="GG1305" s="2"/>
      <c r="GH1305" s="2"/>
      <c r="GI1305" s="2"/>
      <c r="GJ1305" s="2"/>
      <c r="GK1305" s="2"/>
      <c r="GL1305" s="2"/>
      <c r="GM1305" s="2"/>
      <c r="GN1305" s="2"/>
      <c r="GO1305" s="2"/>
      <c r="GP1305" s="2"/>
      <c r="GQ1305" s="2"/>
      <c r="GR1305" s="2"/>
      <c r="GS1305" s="2"/>
      <c r="GT1305" s="2"/>
      <c r="GU1305" s="2"/>
      <c r="GV1305" s="2"/>
      <c r="GW1305" s="2"/>
      <c r="GX1305" s="2"/>
      <c r="GY1305" s="2"/>
      <c r="GZ1305" s="2"/>
      <c r="HA1305" s="2"/>
      <c r="HB1305" s="2"/>
      <c r="HC1305" s="2"/>
      <c r="HD1305" s="2"/>
      <c r="HE1305" s="2"/>
      <c r="HF1305" s="2"/>
      <c r="HG1305" s="2"/>
      <c r="HH1305" s="2"/>
      <c r="HI1305" s="2"/>
      <c r="HJ1305" s="2"/>
      <c r="HK1305" s="2"/>
      <c r="HL1305" s="2"/>
      <c r="HM1305" s="2"/>
      <c r="HN1305" s="2"/>
      <c r="HO1305" s="2"/>
      <c r="HP1305" s="2"/>
      <c r="HQ1305" s="2"/>
      <c r="HR1305" s="2"/>
      <c r="HS1305" s="2"/>
      <c r="HT1305" s="2"/>
      <c r="HU1305" s="2"/>
      <c r="HV1305" s="2"/>
      <c r="HW1305" s="2"/>
      <c r="HX1305" s="2"/>
      <c r="HY1305" s="2"/>
      <c r="HZ1305" s="2"/>
      <c r="IA1305" s="2"/>
      <c r="IB1305" s="2"/>
      <c r="IC1305" s="2"/>
      <c r="ID1305" s="2"/>
      <c r="IE1305" s="2"/>
      <c r="IF1305" s="2"/>
      <c r="IG1305" s="2"/>
      <c r="IH1305" s="2"/>
      <c r="II1305" s="2"/>
      <c r="IJ1305" s="2"/>
      <c r="IK1305" s="2"/>
      <c r="IL1305" s="2"/>
      <c r="IM1305" s="2"/>
      <c r="IN1305" s="2"/>
      <c r="IO1305" s="2"/>
      <c r="IP1305" s="2"/>
      <c r="IQ1305" s="2"/>
      <c r="IR1305" s="2"/>
      <c r="IS1305" s="2"/>
    </row>
    <row r="1306" spans="1:253" s="10" customFormat="1" ht="17.25" customHeight="1" thickTop="1" thickBot="1" x14ac:dyDescent="0.3">
      <c r="A1306" s="130"/>
      <c r="B1306" s="130"/>
      <c r="C1306" s="130"/>
      <c r="D1306" s="502"/>
      <c r="E1306" s="190"/>
      <c r="F1306" s="191">
        <v>421300</v>
      </c>
      <c r="G1306" s="191"/>
      <c r="H1306" s="1476" t="s">
        <v>1398</v>
      </c>
      <c r="I1306" s="1939">
        <v>840000</v>
      </c>
      <c r="J1306" s="1939">
        <v>751577</v>
      </c>
      <c r="K1306" s="1215">
        <f t="shared" si="171"/>
        <v>89.473452380952381</v>
      </c>
      <c r="L1306" s="1699"/>
      <c r="M1306" s="1699"/>
      <c r="N1306" s="1215"/>
      <c r="O1306" s="1940">
        <f t="shared" si="169"/>
        <v>840000</v>
      </c>
      <c r="P1306" s="1940">
        <f t="shared" si="170"/>
        <v>751577</v>
      </c>
      <c r="Q1306" s="1215">
        <f t="shared" si="172"/>
        <v>89.473452380952381</v>
      </c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J1306" s="2"/>
      <c r="EK1306" s="2"/>
      <c r="EL1306" s="2"/>
      <c r="EM1306" s="2"/>
      <c r="EN1306" s="2"/>
      <c r="EO1306" s="2"/>
      <c r="EP1306" s="2"/>
      <c r="EQ1306" s="2"/>
      <c r="ER1306" s="2"/>
      <c r="ES1306" s="2"/>
      <c r="ET1306" s="2"/>
      <c r="EU1306" s="2"/>
      <c r="EV1306" s="2"/>
      <c r="EW1306" s="2"/>
      <c r="EX1306" s="2"/>
      <c r="EY1306" s="2"/>
      <c r="EZ1306" s="2"/>
      <c r="FA1306" s="2"/>
      <c r="FB1306" s="2"/>
      <c r="FC1306" s="2"/>
      <c r="FD1306" s="2"/>
      <c r="FE1306" s="2"/>
      <c r="FF1306" s="2"/>
      <c r="FG1306" s="2"/>
      <c r="FH1306" s="2"/>
      <c r="FI1306" s="2"/>
      <c r="FJ1306" s="2"/>
      <c r="FK1306" s="2"/>
      <c r="FL1306" s="2"/>
      <c r="FM1306" s="2"/>
      <c r="FN1306" s="2"/>
      <c r="FO1306" s="2"/>
      <c r="FP1306" s="2"/>
      <c r="FQ1306" s="2"/>
      <c r="FR1306" s="2"/>
      <c r="FS1306" s="2"/>
      <c r="FT1306" s="2"/>
      <c r="FU1306" s="2"/>
      <c r="FV1306" s="2"/>
      <c r="FW1306" s="2"/>
      <c r="FX1306" s="2"/>
      <c r="FY1306" s="2"/>
      <c r="FZ1306" s="2"/>
      <c r="GA1306" s="2"/>
      <c r="GB1306" s="2"/>
      <c r="GC1306" s="2"/>
      <c r="GD1306" s="2"/>
      <c r="GE1306" s="2"/>
      <c r="GF1306" s="2"/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/>
      <c r="GR1306" s="2"/>
      <c r="GS1306" s="2"/>
      <c r="GT1306" s="2"/>
      <c r="GU1306" s="2"/>
      <c r="GV1306" s="2"/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/>
      <c r="HH1306" s="2"/>
      <c r="HI1306" s="2"/>
      <c r="HJ1306" s="2"/>
      <c r="HK1306" s="2"/>
      <c r="HL1306" s="2"/>
      <c r="HM1306" s="2"/>
      <c r="HN1306" s="2"/>
      <c r="HO1306" s="2"/>
      <c r="HP1306" s="2"/>
      <c r="HQ1306" s="2"/>
      <c r="HR1306" s="2"/>
      <c r="HS1306" s="2"/>
      <c r="HT1306" s="2"/>
      <c r="HU1306" s="2"/>
      <c r="HV1306" s="2"/>
      <c r="HW1306" s="2"/>
      <c r="HX1306" s="2"/>
      <c r="HY1306" s="2"/>
      <c r="HZ1306" s="2"/>
      <c r="IA1306" s="2"/>
      <c r="IB1306" s="2"/>
      <c r="IC1306" s="2"/>
      <c r="ID1306" s="2"/>
      <c r="IE1306" s="2"/>
      <c r="IF1306" s="2"/>
      <c r="IG1306" s="2"/>
      <c r="IH1306" s="2"/>
      <c r="II1306" s="2"/>
      <c r="IJ1306" s="2"/>
      <c r="IK1306" s="2"/>
      <c r="IL1306" s="2"/>
      <c r="IM1306" s="2"/>
      <c r="IN1306" s="2"/>
      <c r="IO1306" s="2"/>
      <c r="IP1306" s="2"/>
      <c r="IQ1306" s="2"/>
      <c r="IR1306" s="2"/>
      <c r="IS1306" s="2"/>
    </row>
    <row r="1307" spans="1:253" s="10" customFormat="1" ht="17.25" customHeight="1" thickTop="1" thickBot="1" x14ac:dyDescent="0.3">
      <c r="A1307" s="130"/>
      <c r="B1307" s="130"/>
      <c r="C1307" s="130"/>
      <c r="D1307" s="502"/>
      <c r="E1307" s="190"/>
      <c r="F1307" s="191">
        <v>421400</v>
      </c>
      <c r="G1307" s="191"/>
      <c r="H1307" s="1476" t="s">
        <v>1463</v>
      </c>
      <c r="I1307" s="1939">
        <v>75000</v>
      </c>
      <c r="J1307" s="1939">
        <v>40730.6</v>
      </c>
      <c r="K1307" s="1215">
        <f t="shared" si="171"/>
        <v>54.307466666666656</v>
      </c>
      <c r="L1307" s="1699"/>
      <c r="M1307" s="1699"/>
      <c r="N1307" s="1215"/>
      <c r="O1307" s="1936">
        <f t="shared" si="169"/>
        <v>75000</v>
      </c>
      <c r="P1307" s="1936">
        <f t="shared" si="170"/>
        <v>40730.6</v>
      </c>
      <c r="Q1307" s="1215">
        <f t="shared" si="172"/>
        <v>54.307466666666656</v>
      </c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2"/>
      <c r="DH1307" s="2"/>
      <c r="DI1307" s="2"/>
      <c r="DJ1307" s="2"/>
      <c r="DK1307" s="2"/>
      <c r="DL1307" s="2"/>
      <c r="DM1307" s="2"/>
      <c r="DN1307" s="2"/>
      <c r="DO1307" s="2"/>
      <c r="DP1307" s="2"/>
      <c r="DQ1307" s="2"/>
      <c r="DR1307" s="2"/>
      <c r="DS1307" s="2"/>
      <c r="DT1307" s="2"/>
      <c r="DU1307" s="2"/>
      <c r="DV1307" s="2"/>
      <c r="DW1307" s="2"/>
      <c r="DX1307" s="2"/>
      <c r="DY1307" s="2"/>
      <c r="DZ1307" s="2"/>
      <c r="EA1307" s="2"/>
      <c r="EB1307" s="2"/>
      <c r="EC1307" s="2"/>
      <c r="ED1307" s="2"/>
      <c r="EE1307" s="2"/>
      <c r="EF1307" s="2"/>
      <c r="EG1307" s="2"/>
      <c r="EH1307" s="2"/>
      <c r="EI1307" s="2"/>
      <c r="EJ1307" s="2"/>
      <c r="EK1307" s="2"/>
      <c r="EL1307" s="2"/>
      <c r="EM1307" s="2"/>
      <c r="EN1307" s="2"/>
      <c r="EO1307" s="2"/>
      <c r="EP1307" s="2"/>
      <c r="EQ1307" s="2"/>
      <c r="ER1307" s="2"/>
      <c r="ES1307" s="2"/>
      <c r="ET1307" s="2"/>
      <c r="EU1307" s="2"/>
      <c r="EV1307" s="2"/>
      <c r="EW1307" s="2"/>
      <c r="EX1307" s="2"/>
      <c r="EY1307" s="2"/>
      <c r="EZ1307" s="2"/>
      <c r="FA1307" s="2"/>
      <c r="FB1307" s="2"/>
      <c r="FC1307" s="2"/>
      <c r="FD1307" s="2"/>
      <c r="FE1307" s="2"/>
      <c r="FF1307" s="2"/>
      <c r="FG1307" s="2"/>
      <c r="FH1307" s="2"/>
      <c r="FI1307" s="2"/>
      <c r="FJ1307" s="2"/>
      <c r="FK1307" s="2"/>
      <c r="FL1307" s="2"/>
      <c r="FM1307" s="2"/>
      <c r="FN1307" s="2"/>
      <c r="FO1307" s="2"/>
      <c r="FP1307" s="2"/>
      <c r="FQ1307" s="2"/>
      <c r="FR1307" s="2"/>
      <c r="FS1307" s="2"/>
      <c r="FT1307" s="2"/>
      <c r="FU1307" s="2"/>
      <c r="FV1307" s="2"/>
      <c r="FW1307" s="2"/>
      <c r="FX1307" s="2"/>
      <c r="FY1307" s="2"/>
      <c r="FZ1307" s="2"/>
      <c r="GA1307" s="2"/>
      <c r="GB1307" s="2"/>
      <c r="GC1307" s="2"/>
      <c r="GD1307" s="2"/>
      <c r="GE1307" s="2"/>
      <c r="GF1307" s="2"/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  <c r="GR1307" s="2"/>
      <c r="GS1307" s="2"/>
      <c r="GT1307" s="2"/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/>
      <c r="HN1307" s="2"/>
      <c r="HO1307" s="2"/>
      <c r="HP1307" s="2"/>
      <c r="HQ1307" s="2"/>
      <c r="HR1307" s="2"/>
      <c r="HS1307" s="2"/>
      <c r="HT1307" s="2"/>
      <c r="HU1307" s="2"/>
      <c r="HV1307" s="2"/>
      <c r="HW1307" s="2"/>
      <c r="HX1307" s="2"/>
      <c r="HY1307" s="2"/>
      <c r="HZ1307" s="2"/>
      <c r="IA1307" s="2"/>
      <c r="IB1307" s="2"/>
      <c r="IC1307" s="2"/>
      <c r="ID1307" s="2"/>
      <c r="IE1307" s="2"/>
      <c r="IF1307" s="2"/>
      <c r="IG1307" s="2"/>
      <c r="IH1307" s="2"/>
      <c r="II1307" s="2"/>
      <c r="IJ1307" s="2"/>
      <c r="IK1307" s="2"/>
      <c r="IL1307" s="2"/>
      <c r="IM1307" s="2"/>
      <c r="IN1307" s="2"/>
      <c r="IO1307" s="2"/>
      <c r="IP1307" s="2"/>
      <c r="IQ1307" s="2"/>
      <c r="IR1307" s="2"/>
      <c r="IS1307" s="2"/>
    </row>
    <row r="1308" spans="1:253" s="10" customFormat="1" ht="17.25" thickTop="1" thickBot="1" x14ac:dyDescent="0.3">
      <c r="A1308" s="130"/>
      <c r="B1308" s="130"/>
      <c r="C1308" s="130"/>
      <c r="D1308" s="502"/>
      <c r="E1308" s="186"/>
      <c r="F1308" s="225">
        <v>421500</v>
      </c>
      <c r="G1308" s="225"/>
      <c r="H1308" s="1486" t="s">
        <v>1399</v>
      </c>
      <c r="I1308" s="1942">
        <v>65000</v>
      </c>
      <c r="J1308" s="1942">
        <v>26244.55</v>
      </c>
      <c r="K1308" s="1215">
        <f t="shared" si="171"/>
        <v>40.376230769230773</v>
      </c>
      <c r="L1308" s="1700"/>
      <c r="M1308" s="1700"/>
      <c r="N1308" s="1215"/>
      <c r="O1308" s="1941">
        <f t="shared" si="169"/>
        <v>65000</v>
      </c>
      <c r="P1308" s="1941">
        <f t="shared" si="170"/>
        <v>26244.55</v>
      </c>
      <c r="Q1308" s="1215">
        <f t="shared" si="172"/>
        <v>40.376230769230773</v>
      </c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J1308" s="2"/>
      <c r="EK1308" s="2"/>
      <c r="EL1308" s="2"/>
      <c r="EM1308" s="2"/>
      <c r="EN1308" s="2"/>
      <c r="EO1308" s="2"/>
      <c r="EP1308" s="2"/>
      <c r="EQ1308" s="2"/>
      <c r="ER1308" s="2"/>
      <c r="ES1308" s="2"/>
      <c r="ET1308" s="2"/>
      <c r="EU1308" s="2"/>
      <c r="EV1308" s="2"/>
      <c r="EW1308" s="2"/>
      <c r="EX1308" s="2"/>
      <c r="EY1308" s="2"/>
      <c r="EZ1308" s="2"/>
      <c r="FA1308" s="2"/>
      <c r="FB1308" s="2"/>
      <c r="FC1308" s="2"/>
      <c r="FD1308" s="2"/>
      <c r="FE1308" s="2"/>
      <c r="FF1308" s="2"/>
      <c r="FG1308" s="2"/>
      <c r="FH1308" s="2"/>
      <c r="FI1308" s="2"/>
      <c r="FJ1308" s="2"/>
      <c r="FK1308" s="2"/>
      <c r="FL1308" s="2"/>
      <c r="FM1308" s="2"/>
      <c r="FN1308" s="2"/>
      <c r="FO1308" s="2"/>
      <c r="FP1308" s="2"/>
      <c r="FQ1308" s="2"/>
      <c r="FR1308" s="2"/>
      <c r="FS1308" s="2"/>
      <c r="FT1308" s="2"/>
      <c r="FU1308" s="2"/>
      <c r="FV1308" s="2"/>
      <c r="FW1308" s="2"/>
      <c r="FX1308" s="2"/>
      <c r="FY1308" s="2"/>
      <c r="FZ1308" s="2"/>
      <c r="GA1308" s="2"/>
      <c r="GB1308" s="2"/>
      <c r="GC1308" s="2"/>
      <c r="GD1308" s="2"/>
      <c r="GE1308" s="2"/>
      <c r="GF1308" s="2"/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  <c r="GR1308" s="2"/>
      <c r="GS1308" s="2"/>
      <c r="GT1308" s="2"/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/>
      <c r="HN1308" s="2"/>
      <c r="HO1308" s="2"/>
      <c r="HP1308" s="2"/>
      <c r="HQ1308" s="2"/>
      <c r="HR1308" s="2"/>
      <c r="HS1308" s="2"/>
      <c r="HT1308" s="2"/>
      <c r="HU1308" s="2"/>
      <c r="HV1308" s="2"/>
      <c r="HW1308" s="2"/>
      <c r="HX1308" s="2"/>
      <c r="HY1308" s="2"/>
      <c r="HZ1308" s="2"/>
      <c r="IA1308" s="2"/>
      <c r="IB1308" s="2"/>
      <c r="IC1308" s="2"/>
      <c r="ID1308" s="2"/>
      <c r="IE1308" s="2"/>
      <c r="IF1308" s="2"/>
      <c r="IG1308" s="2"/>
      <c r="IH1308" s="2"/>
      <c r="II1308" s="2"/>
      <c r="IJ1308" s="2"/>
      <c r="IK1308" s="2"/>
      <c r="IL1308" s="2"/>
      <c r="IM1308" s="2"/>
      <c r="IN1308" s="2"/>
      <c r="IO1308" s="2"/>
      <c r="IP1308" s="2"/>
      <c r="IQ1308" s="2"/>
      <c r="IR1308" s="2"/>
      <c r="IS1308" s="2"/>
    </row>
    <row r="1309" spans="1:253" s="10" customFormat="1" ht="33" customHeight="1" thickTop="1" thickBot="1" x14ac:dyDescent="0.3">
      <c r="A1309" s="116"/>
      <c r="B1309" s="130"/>
      <c r="C1309" s="130"/>
      <c r="D1309" s="502"/>
      <c r="E1309" s="188"/>
      <c r="F1309" s="224">
        <v>421600</v>
      </c>
      <c r="G1309" s="224"/>
      <c r="H1309" s="1478" t="s">
        <v>1496</v>
      </c>
      <c r="I1309" s="1932">
        <v>0</v>
      </c>
      <c r="J1309" s="1932">
        <v>0</v>
      </c>
      <c r="K1309" s="1215"/>
      <c r="L1309" s="1696"/>
      <c r="M1309" s="1696"/>
      <c r="N1309" s="1215"/>
      <c r="O1309" s="1938">
        <f t="shared" si="169"/>
        <v>0</v>
      </c>
      <c r="P1309" s="1938">
        <f>J1309+M1309</f>
        <v>0</v>
      </c>
      <c r="Q1309" s="1215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2"/>
      <c r="DH1309" s="2"/>
      <c r="DI1309" s="2"/>
      <c r="DJ1309" s="2"/>
      <c r="DK1309" s="2"/>
      <c r="DL1309" s="2"/>
      <c r="DM1309" s="2"/>
      <c r="DN1309" s="2"/>
      <c r="DO1309" s="2"/>
      <c r="DP1309" s="2"/>
      <c r="DQ1309" s="2"/>
      <c r="DR1309" s="2"/>
      <c r="DS1309" s="2"/>
      <c r="DT1309" s="2"/>
      <c r="DU1309" s="2"/>
      <c r="DV1309" s="2"/>
      <c r="DW1309" s="2"/>
      <c r="DX1309" s="2"/>
      <c r="DY1309" s="2"/>
      <c r="DZ1309" s="2"/>
      <c r="EA1309" s="2"/>
      <c r="EB1309" s="2"/>
      <c r="EC1309" s="2"/>
      <c r="ED1309" s="2"/>
      <c r="EE1309" s="2"/>
      <c r="EF1309" s="2"/>
      <c r="EG1309" s="2"/>
      <c r="EH1309" s="2"/>
      <c r="EI1309" s="2"/>
      <c r="EJ1309" s="2"/>
      <c r="EK1309" s="2"/>
      <c r="EL1309" s="2"/>
      <c r="EM1309" s="2"/>
      <c r="EN1309" s="2"/>
      <c r="EO1309" s="2"/>
      <c r="EP1309" s="2"/>
      <c r="EQ1309" s="2"/>
      <c r="ER1309" s="2"/>
      <c r="ES1309" s="2"/>
      <c r="ET1309" s="2"/>
      <c r="EU1309" s="2"/>
      <c r="EV1309" s="2"/>
      <c r="EW1309" s="2"/>
      <c r="EX1309" s="2"/>
      <c r="EY1309" s="2"/>
      <c r="EZ1309" s="2"/>
      <c r="FA1309" s="2"/>
      <c r="FB1309" s="2"/>
      <c r="FC1309" s="2"/>
      <c r="FD1309" s="2"/>
      <c r="FE1309" s="2"/>
      <c r="FF1309" s="2"/>
      <c r="FG1309" s="2"/>
      <c r="FH1309" s="2"/>
      <c r="FI1309" s="2"/>
      <c r="FJ1309" s="2"/>
      <c r="FK1309" s="2"/>
      <c r="FL1309" s="2"/>
      <c r="FM1309" s="2"/>
      <c r="FN1309" s="2"/>
      <c r="FO1309" s="2"/>
      <c r="FP1309" s="2"/>
      <c r="FQ1309" s="2"/>
      <c r="FR1309" s="2"/>
      <c r="FS1309" s="2"/>
      <c r="FT1309" s="2"/>
      <c r="FU1309" s="2"/>
      <c r="FV1309" s="2"/>
      <c r="FW1309" s="2"/>
      <c r="FX1309" s="2"/>
      <c r="FY1309" s="2"/>
      <c r="FZ1309" s="2"/>
      <c r="GA1309" s="2"/>
      <c r="GB1309" s="2"/>
      <c r="GC1309" s="2"/>
      <c r="GD1309" s="2"/>
      <c r="GE1309" s="2"/>
      <c r="GF1309" s="2"/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/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/>
      <c r="HN1309" s="2"/>
      <c r="HO1309" s="2"/>
      <c r="HP1309" s="2"/>
      <c r="HQ1309" s="2"/>
      <c r="HR1309" s="2"/>
      <c r="HS1309" s="2"/>
      <c r="HT1309" s="2"/>
      <c r="HU1309" s="2"/>
      <c r="HV1309" s="2"/>
      <c r="HW1309" s="2"/>
      <c r="HX1309" s="2"/>
      <c r="HY1309" s="2"/>
      <c r="HZ1309" s="2"/>
      <c r="IA1309" s="2"/>
      <c r="IB1309" s="2"/>
      <c r="IC1309" s="2"/>
      <c r="ID1309" s="2"/>
      <c r="IE1309" s="2"/>
      <c r="IF1309" s="2"/>
      <c r="IG1309" s="2"/>
      <c r="IH1309" s="2"/>
      <c r="II1309" s="2"/>
      <c r="IJ1309" s="2"/>
      <c r="IK1309" s="2"/>
      <c r="IL1309" s="2"/>
      <c r="IM1309" s="2"/>
      <c r="IN1309" s="2"/>
      <c r="IO1309" s="2"/>
      <c r="IP1309" s="2"/>
      <c r="IQ1309" s="2"/>
      <c r="IR1309" s="2"/>
      <c r="IS1309" s="2"/>
    </row>
    <row r="1310" spans="1:253" s="10" customFormat="1" ht="17.25" thickTop="1" thickBot="1" x14ac:dyDescent="0.3">
      <c r="A1310" s="171"/>
      <c r="B1310" s="116"/>
      <c r="C1310" s="116"/>
      <c r="D1310" s="497"/>
      <c r="E1310" s="132"/>
      <c r="F1310" s="179">
        <v>421900</v>
      </c>
      <c r="G1310" s="179"/>
      <c r="H1310" s="1477" t="s">
        <v>1404</v>
      </c>
      <c r="I1310" s="1926">
        <v>10000</v>
      </c>
      <c r="J1310" s="1926">
        <v>0</v>
      </c>
      <c r="K1310" s="1962"/>
      <c r="L1310" s="1694"/>
      <c r="M1310" s="1694"/>
      <c r="N1310" s="1962"/>
      <c r="O1310" s="1923">
        <f t="shared" si="169"/>
        <v>10000</v>
      </c>
      <c r="P1310" s="1923">
        <f t="shared" si="170"/>
        <v>0</v>
      </c>
      <c r="Q1310" s="196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  <c r="DE1310" s="2"/>
      <c r="DF1310" s="2"/>
      <c r="DG1310" s="2"/>
      <c r="DH1310" s="2"/>
      <c r="DI1310" s="2"/>
      <c r="DJ1310" s="2"/>
      <c r="DK1310" s="2"/>
      <c r="DL1310" s="2"/>
      <c r="DM1310" s="2"/>
      <c r="DN1310" s="2"/>
      <c r="DO1310" s="2"/>
      <c r="DP1310" s="2"/>
      <c r="DQ1310" s="2"/>
      <c r="DR1310" s="2"/>
      <c r="DS1310" s="2"/>
      <c r="DT1310" s="2"/>
      <c r="DU1310" s="2"/>
      <c r="DV1310" s="2"/>
      <c r="DW1310" s="2"/>
      <c r="DX1310" s="2"/>
      <c r="DY1310" s="2"/>
      <c r="DZ1310" s="2"/>
      <c r="EA1310" s="2"/>
      <c r="EB1310" s="2"/>
      <c r="EC1310" s="2"/>
      <c r="ED1310" s="2"/>
      <c r="EE1310" s="2"/>
      <c r="EF1310" s="2"/>
      <c r="EG1310" s="2"/>
      <c r="EH1310" s="2"/>
      <c r="EI1310" s="2"/>
      <c r="EJ1310" s="2"/>
      <c r="EK1310" s="2"/>
      <c r="EL1310" s="2"/>
      <c r="EM1310" s="2"/>
      <c r="EN1310" s="2"/>
      <c r="EO1310" s="2"/>
      <c r="EP1310" s="2"/>
      <c r="EQ1310" s="2"/>
      <c r="ER1310" s="2"/>
      <c r="ES1310" s="2"/>
      <c r="ET1310" s="2"/>
      <c r="EU1310" s="2"/>
      <c r="EV1310" s="2"/>
      <c r="EW1310" s="2"/>
      <c r="EX1310" s="2"/>
      <c r="EY1310" s="2"/>
      <c r="EZ1310" s="2"/>
      <c r="FA1310" s="2"/>
      <c r="FB1310" s="2"/>
      <c r="FC1310" s="2"/>
      <c r="FD1310" s="2"/>
      <c r="FE1310" s="2"/>
      <c r="FF1310" s="2"/>
      <c r="FG1310" s="2"/>
      <c r="FH1310" s="2"/>
      <c r="FI1310" s="2"/>
      <c r="FJ1310" s="2"/>
      <c r="FK1310" s="2"/>
      <c r="FL1310" s="2"/>
      <c r="FM1310" s="2"/>
      <c r="FN1310" s="2"/>
      <c r="FO1310" s="2"/>
      <c r="FP1310" s="2"/>
      <c r="FQ1310" s="2"/>
      <c r="FR1310" s="2"/>
      <c r="FS1310" s="2"/>
      <c r="FT1310" s="2"/>
      <c r="FU1310" s="2"/>
      <c r="FV1310" s="2"/>
      <c r="FW1310" s="2"/>
      <c r="FX1310" s="2"/>
      <c r="FY1310" s="2"/>
      <c r="FZ1310" s="2"/>
      <c r="GA1310" s="2"/>
      <c r="GB1310" s="2"/>
      <c r="GC1310" s="2"/>
      <c r="GD1310" s="2"/>
      <c r="GE1310" s="2"/>
      <c r="GF1310" s="2"/>
      <c r="GG1310" s="2"/>
      <c r="GH1310" s="2"/>
      <c r="GI1310" s="2"/>
      <c r="GJ1310" s="2"/>
      <c r="GK1310" s="2"/>
      <c r="GL1310" s="2"/>
      <c r="GM1310" s="2"/>
      <c r="GN1310" s="2"/>
      <c r="GO1310" s="2"/>
      <c r="GP1310" s="2"/>
      <c r="GQ1310" s="2"/>
      <c r="GR1310" s="2"/>
      <c r="GS1310" s="2"/>
      <c r="GT1310" s="2"/>
      <c r="GU1310" s="2"/>
      <c r="GV1310" s="2"/>
      <c r="GW1310" s="2"/>
      <c r="GX1310" s="2"/>
      <c r="GY1310" s="2"/>
      <c r="GZ1310" s="2"/>
      <c r="HA1310" s="2"/>
      <c r="HB1310" s="2"/>
      <c r="HC1310" s="2"/>
      <c r="HD1310" s="2"/>
      <c r="HE1310" s="2"/>
      <c r="HF1310" s="2"/>
      <c r="HG1310" s="2"/>
      <c r="HH1310" s="2"/>
      <c r="HI1310" s="2"/>
      <c r="HJ1310" s="2"/>
      <c r="HK1310" s="2"/>
      <c r="HL1310" s="2"/>
      <c r="HM1310" s="2"/>
      <c r="HN1310" s="2"/>
      <c r="HO1310" s="2"/>
      <c r="HP1310" s="2"/>
      <c r="HQ1310" s="2"/>
      <c r="HR1310" s="2"/>
      <c r="HS1310" s="2"/>
      <c r="HT1310" s="2"/>
      <c r="HU1310" s="2"/>
      <c r="HV1310" s="2"/>
      <c r="HW1310" s="2"/>
      <c r="HX1310" s="2"/>
      <c r="HY1310" s="2"/>
      <c r="HZ1310" s="2"/>
      <c r="IA1310" s="2"/>
      <c r="IB1310" s="2"/>
      <c r="IC1310" s="2"/>
      <c r="ID1310" s="2"/>
      <c r="IE1310" s="2"/>
      <c r="IF1310" s="2"/>
      <c r="IG1310" s="2"/>
      <c r="IH1310" s="2"/>
      <c r="II1310" s="2"/>
      <c r="IJ1310" s="2"/>
      <c r="IK1310" s="2"/>
      <c r="IL1310" s="2"/>
      <c r="IM1310" s="2"/>
      <c r="IN1310" s="2"/>
      <c r="IO1310" s="2"/>
      <c r="IP1310" s="2"/>
      <c r="IQ1310" s="2"/>
      <c r="IR1310" s="2"/>
      <c r="IS1310" s="2"/>
    </row>
    <row r="1311" spans="1:253" s="10" customFormat="1" ht="17.25" customHeight="1" thickTop="1" thickBot="1" x14ac:dyDescent="0.3">
      <c r="A1311" s="116"/>
      <c r="B1311" s="171"/>
      <c r="C1311" s="171"/>
      <c r="D1311" s="569"/>
      <c r="E1311" s="177">
        <v>217</v>
      </c>
      <c r="F1311" s="180">
        <v>422</v>
      </c>
      <c r="G1311" s="180"/>
      <c r="H1311" s="1473" t="s">
        <v>1430</v>
      </c>
      <c r="I1311" s="1922">
        <f>I1312</f>
        <v>150000</v>
      </c>
      <c r="J1311" s="1922">
        <f>J1312</f>
        <v>8147</v>
      </c>
      <c r="K1311" s="1188">
        <f t="shared" si="171"/>
        <v>5.4313333333333329</v>
      </c>
      <c r="L1311" s="1692">
        <f>L1312</f>
        <v>50000</v>
      </c>
      <c r="M1311" s="1692">
        <f>M1312</f>
        <v>0</v>
      </c>
      <c r="N1311" s="1188">
        <f>M1311/L1311*100</f>
        <v>0</v>
      </c>
      <c r="O1311" s="1937">
        <f t="shared" si="169"/>
        <v>200000</v>
      </c>
      <c r="P1311" s="1967">
        <f t="shared" si="170"/>
        <v>8147</v>
      </c>
      <c r="Q1311" s="1188">
        <f t="shared" si="172"/>
        <v>4.0735000000000001</v>
      </c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  <c r="DE1311" s="2"/>
      <c r="DF1311" s="2"/>
      <c r="DG1311" s="2"/>
      <c r="DH1311" s="2"/>
      <c r="DI1311" s="2"/>
      <c r="DJ1311" s="2"/>
      <c r="DK1311" s="2"/>
      <c r="DL1311" s="2"/>
      <c r="DM1311" s="2"/>
      <c r="DN1311" s="2"/>
      <c r="DO1311" s="2"/>
      <c r="DP1311" s="2"/>
      <c r="DQ1311" s="2"/>
      <c r="DR1311" s="2"/>
      <c r="DS1311" s="2"/>
      <c r="DT1311" s="2"/>
      <c r="DU1311" s="2"/>
      <c r="DV1311" s="2"/>
      <c r="DW1311" s="2"/>
      <c r="DX1311" s="2"/>
      <c r="DY1311" s="2"/>
      <c r="DZ1311" s="2"/>
      <c r="EA1311" s="2"/>
      <c r="EB1311" s="2"/>
      <c r="EC1311" s="2"/>
      <c r="ED1311" s="2"/>
      <c r="EE1311" s="2"/>
      <c r="EF1311" s="2"/>
      <c r="EG1311" s="2"/>
      <c r="EH1311" s="2"/>
      <c r="EI1311" s="2"/>
      <c r="EJ1311" s="2"/>
      <c r="EK1311" s="2"/>
      <c r="EL1311" s="2"/>
      <c r="EM1311" s="2"/>
      <c r="EN1311" s="2"/>
      <c r="EO1311" s="2"/>
      <c r="EP1311" s="2"/>
      <c r="EQ1311" s="2"/>
      <c r="ER1311" s="2"/>
      <c r="ES1311" s="2"/>
      <c r="ET1311" s="2"/>
      <c r="EU1311" s="2"/>
      <c r="EV1311" s="2"/>
      <c r="EW1311" s="2"/>
      <c r="EX1311" s="2"/>
      <c r="EY1311" s="2"/>
      <c r="EZ1311" s="2"/>
      <c r="FA1311" s="2"/>
      <c r="FB1311" s="2"/>
      <c r="FC1311" s="2"/>
      <c r="FD1311" s="2"/>
      <c r="FE1311" s="2"/>
      <c r="FF1311" s="2"/>
      <c r="FG1311" s="2"/>
      <c r="FH1311" s="2"/>
      <c r="FI1311" s="2"/>
      <c r="FJ1311" s="2"/>
      <c r="FK1311" s="2"/>
      <c r="FL1311" s="2"/>
      <c r="FM1311" s="2"/>
      <c r="FN1311" s="2"/>
      <c r="FO1311" s="2"/>
      <c r="FP1311" s="2"/>
      <c r="FQ1311" s="2"/>
      <c r="FR1311" s="2"/>
      <c r="FS1311" s="2"/>
      <c r="FT1311" s="2"/>
      <c r="FU1311" s="2"/>
      <c r="FV1311" s="2"/>
      <c r="FW1311" s="2"/>
      <c r="FX1311" s="2"/>
      <c r="FY1311" s="2"/>
      <c r="FZ1311" s="2"/>
      <c r="GA1311" s="2"/>
      <c r="GB1311" s="2"/>
      <c r="GC1311" s="2"/>
      <c r="GD1311" s="2"/>
      <c r="GE1311" s="2"/>
      <c r="GF1311" s="2"/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/>
      <c r="GR1311" s="2"/>
      <c r="GS1311" s="2"/>
      <c r="GT1311" s="2"/>
      <c r="GU1311" s="2"/>
      <c r="GV1311" s="2"/>
      <c r="GW1311" s="2"/>
      <c r="GX1311" s="2"/>
      <c r="GY1311" s="2"/>
      <c r="GZ1311" s="2"/>
      <c r="HA1311" s="2"/>
      <c r="HB1311" s="2"/>
      <c r="HC1311" s="2"/>
      <c r="HD1311" s="2"/>
      <c r="HE1311" s="2"/>
      <c r="HF1311" s="2"/>
      <c r="HG1311" s="2"/>
      <c r="HH1311" s="2"/>
      <c r="HI1311" s="2"/>
      <c r="HJ1311" s="2"/>
      <c r="HK1311" s="2"/>
      <c r="HL1311" s="2"/>
      <c r="HM1311" s="2"/>
      <c r="HN1311" s="2"/>
      <c r="HO1311" s="2"/>
      <c r="HP1311" s="2"/>
      <c r="HQ1311" s="2"/>
      <c r="HR1311" s="2"/>
      <c r="HS1311" s="2"/>
      <c r="HT1311" s="2"/>
      <c r="HU1311" s="2"/>
      <c r="HV1311" s="2"/>
      <c r="HW1311" s="2"/>
      <c r="HX1311" s="2"/>
      <c r="HY1311" s="2"/>
      <c r="HZ1311" s="2"/>
      <c r="IA1311" s="2"/>
      <c r="IB1311" s="2"/>
      <c r="IC1311" s="2"/>
      <c r="ID1311" s="2"/>
      <c r="IE1311" s="2"/>
      <c r="IF1311" s="2"/>
      <c r="IG1311" s="2"/>
      <c r="IH1311" s="2"/>
      <c r="II1311" s="2"/>
      <c r="IJ1311" s="2"/>
      <c r="IK1311" s="2"/>
      <c r="IL1311" s="2"/>
      <c r="IM1311" s="2"/>
      <c r="IN1311" s="2"/>
      <c r="IO1311" s="2"/>
      <c r="IP1311" s="2"/>
      <c r="IQ1311" s="2"/>
      <c r="IR1311" s="2"/>
      <c r="IS1311" s="2"/>
    </row>
    <row r="1312" spans="1:253" s="10" customFormat="1" ht="33" customHeight="1" thickTop="1" thickBot="1" x14ac:dyDescent="0.3">
      <c r="A1312" s="117"/>
      <c r="B1312" s="116"/>
      <c r="C1312" s="116"/>
      <c r="D1312" s="497"/>
      <c r="E1312" s="181"/>
      <c r="F1312" s="182">
        <v>422100</v>
      </c>
      <c r="G1312" s="182"/>
      <c r="H1312" s="1475" t="s">
        <v>1431</v>
      </c>
      <c r="I1312" s="1924">
        <v>150000</v>
      </c>
      <c r="J1312" s="1924">
        <v>8147</v>
      </c>
      <c r="K1312" s="1228">
        <f t="shared" si="171"/>
        <v>5.4313333333333329</v>
      </c>
      <c r="L1312" s="1708">
        <v>50000</v>
      </c>
      <c r="M1312" s="1708">
        <v>0</v>
      </c>
      <c r="N1312" s="1228"/>
      <c r="O1312" s="1952">
        <f>I1312++L1312</f>
        <v>200000</v>
      </c>
      <c r="P1312" s="1952">
        <f>J1312++M1312</f>
        <v>8147</v>
      </c>
      <c r="Q1312" s="1228">
        <f t="shared" si="172"/>
        <v>4.0735000000000001</v>
      </c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  <c r="DE1312" s="2"/>
      <c r="DF1312" s="2"/>
      <c r="DG1312" s="2"/>
      <c r="DH1312" s="2"/>
      <c r="DI1312" s="2"/>
      <c r="DJ1312" s="2"/>
      <c r="DK1312" s="2"/>
      <c r="DL1312" s="2"/>
      <c r="DM1312" s="2"/>
      <c r="DN1312" s="2"/>
      <c r="DO1312" s="2"/>
      <c r="DP1312" s="2"/>
      <c r="DQ1312" s="2"/>
      <c r="DR1312" s="2"/>
      <c r="DS1312" s="2"/>
      <c r="DT1312" s="2"/>
      <c r="DU1312" s="2"/>
      <c r="DV1312" s="2"/>
      <c r="DW1312" s="2"/>
      <c r="DX1312" s="2"/>
      <c r="DY1312" s="2"/>
      <c r="DZ1312" s="2"/>
      <c r="EA1312" s="2"/>
      <c r="EB1312" s="2"/>
      <c r="EC1312" s="2"/>
      <c r="ED1312" s="2"/>
      <c r="EE1312" s="2"/>
      <c r="EF1312" s="2"/>
      <c r="EG1312" s="2"/>
      <c r="EH1312" s="2"/>
      <c r="EI1312" s="2"/>
      <c r="EJ1312" s="2"/>
      <c r="EK1312" s="2"/>
      <c r="EL1312" s="2"/>
      <c r="EM1312" s="2"/>
      <c r="EN1312" s="2"/>
      <c r="EO1312" s="2"/>
      <c r="EP1312" s="2"/>
      <c r="EQ1312" s="2"/>
      <c r="ER1312" s="2"/>
      <c r="ES1312" s="2"/>
      <c r="ET1312" s="2"/>
      <c r="EU1312" s="2"/>
      <c r="EV1312" s="2"/>
      <c r="EW1312" s="2"/>
      <c r="EX1312" s="2"/>
      <c r="EY1312" s="2"/>
      <c r="EZ1312" s="2"/>
      <c r="FA1312" s="2"/>
      <c r="FB1312" s="2"/>
      <c r="FC1312" s="2"/>
      <c r="FD1312" s="2"/>
      <c r="FE1312" s="2"/>
      <c r="FF1312" s="2"/>
      <c r="FG1312" s="2"/>
      <c r="FH1312" s="2"/>
      <c r="FI1312" s="2"/>
      <c r="FJ1312" s="2"/>
      <c r="FK1312" s="2"/>
      <c r="FL1312" s="2"/>
      <c r="FM1312" s="2"/>
      <c r="FN1312" s="2"/>
      <c r="FO1312" s="2"/>
      <c r="FP1312" s="2"/>
      <c r="FQ1312" s="2"/>
      <c r="FR1312" s="2"/>
      <c r="FS1312" s="2"/>
      <c r="FT1312" s="2"/>
      <c r="FU1312" s="2"/>
      <c r="FV1312" s="2"/>
      <c r="FW1312" s="2"/>
      <c r="FX1312" s="2"/>
      <c r="FY1312" s="2"/>
      <c r="FZ1312" s="2"/>
      <c r="GA1312" s="2"/>
      <c r="GB1312" s="2"/>
      <c r="GC1312" s="2"/>
      <c r="GD1312" s="2"/>
      <c r="GE1312" s="2"/>
      <c r="GF1312" s="2"/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/>
      <c r="HF1312" s="2"/>
      <c r="HG1312" s="2"/>
      <c r="HH1312" s="2"/>
      <c r="HI1312" s="2"/>
      <c r="HJ1312" s="2"/>
      <c r="HK1312" s="2"/>
      <c r="HL1312" s="2"/>
      <c r="HM1312" s="2"/>
      <c r="HN1312" s="2"/>
      <c r="HO1312" s="2"/>
      <c r="HP1312" s="2"/>
      <c r="HQ1312" s="2"/>
      <c r="HR1312" s="2"/>
      <c r="HS1312" s="2"/>
      <c r="HT1312" s="2"/>
      <c r="HU1312" s="2"/>
      <c r="HV1312" s="2"/>
      <c r="HW1312" s="2"/>
      <c r="HX1312" s="2"/>
      <c r="HY1312" s="2"/>
      <c r="HZ1312" s="2"/>
      <c r="IA1312" s="2"/>
      <c r="IB1312" s="2"/>
      <c r="IC1312" s="2"/>
      <c r="ID1312" s="2"/>
      <c r="IE1312" s="2"/>
      <c r="IF1312" s="2"/>
      <c r="IG1312" s="2"/>
      <c r="IH1312" s="2"/>
      <c r="II1312" s="2"/>
      <c r="IJ1312" s="2"/>
      <c r="IK1312" s="2"/>
      <c r="IL1312" s="2"/>
      <c r="IM1312" s="2"/>
      <c r="IN1312" s="2"/>
      <c r="IO1312" s="2"/>
      <c r="IP1312" s="2"/>
      <c r="IQ1312" s="2"/>
      <c r="IR1312" s="2"/>
      <c r="IS1312" s="2"/>
    </row>
    <row r="1313" spans="1:253" s="10" customFormat="1" ht="30" customHeight="1" thickTop="1" x14ac:dyDescent="0.25">
      <c r="A1313" s="130"/>
      <c r="B1313" s="117"/>
      <c r="C1313" s="117"/>
      <c r="D1313" s="933"/>
      <c r="E1313" s="177">
        <v>218</v>
      </c>
      <c r="F1313" s="180">
        <v>423</v>
      </c>
      <c r="G1313" s="180"/>
      <c r="H1313" s="1473" t="s">
        <v>1378</v>
      </c>
      <c r="I1313" s="1922">
        <f>I1314+I1315+I1316+I1317+I1318+I1319</f>
        <v>120000</v>
      </c>
      <c r="J1313" s="1922">
        <f>J1314+J1315+J1316+J1317+J1318+J1319</f>
        <v>8000</v>
      </c>
      <c r="K1313" s="1962">
        <f t="shared" si="171"/>
        <v>6.666666666666667</v>
      </c>
      <c r="L1313" s="1731">
        <v>442000</v>
      </c>
      <c r="M1313" s="1731">
        <f>M1314+M1315+M1316+M1317+M1318+M1319</f>
        <v>441192.61</v>
      </c>
      <c r="N1313" s="1962"/>
      <c r="O1313" s="2102">
        <f t="shared" ref="O1313:O1319" si="173">I1313+L1313</f>
        <v>562000</v>
      </c>
      <c r="P1313" s="1938">
        <f t="shared" si="170"/>
        <v>449192.61</v>
      </c>
      <c r="Q1313" s="1962">
        <f t="shared" si="172"/>
        <v>79.927510676156572</v>
      </c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  <c r="DE1313" s="2"/>
      <c r="DF1313" s="2"/>
      <c r="DG1313" s="2"/>
      <c r="DH1313" s="2"/>
      <c r="DI1313" s="2"/>
      <c r="DJ1313" s="2"/>
      <c r="DK1313" s="2"/>
      <c r="DL1313" s="2"/>
      <c r="DM1313" s="2"/>
      <c r="DN1313" s="2"/>
      <c r="DO1313" s="2"/>
      <c r="DP1313" s="2"/>
      <c r="DQ1313" s="2"/>
      <c r="DR1313" s="2"/>
      <c r="DS1313" s="2"/>
      <c r="DT1313" s="2"/>
      <c r="DU1313" s="2"/>
      <c r="DV1313" s="2"/>
      <c r="DW1313" s="2"/>
      <c r="DX1313" s="2"/>
      <c r="DY1313" s="2"/>
      <c r="DZ1313" s="2"/>
      <c r="EA1313" s="2"/>
      <c r="EB1313" s="2"/>
      <c r="EC1313" s="2"/>
      <c r="ED1313" s="2"/>
      <c r="EE1313" s="2"/>
      <c r="EF1313" s="2"/>
      <c r="EG1313" s="2"/>
      <c r="EH1313" s="2"/>
      <c r="EI1313" s="2"/>
      <c r="EJ1313" s="2"/>
      <c r="EK1313" s="2"/>
      <c r="EL1313" s="2"/>
      <c r="EM1313" s="2"/>
      <c r="EN1313" s="2"/>
      <c r="EO1313" s="2"/>
      <c r="EP1313" s="2"/>
      <c r="EQ1313" s="2"/>
      <c r="ER1313" s="2"/>
      <c r="ES1313" s="2"/>
      <c r="ET1313" s="2"/>
      <c r="EU1313" s="2"/>
      <c r="EV1313" s="2"/>
      <c r="EW1313" s="2"/>
      <c r="EX1313" s="2"/>
      <c r="EY1313" s="2"/>
      <c r="EZ1313" s="2"/>
      <c r="FA1313" s="2"/>
      <c r="FB1313" s="2"/>
      <c r="FC1313" s="2"/>
      <c r="FD1313" s="2"/>
      <c r="FE1313" s="2"/>
      <c r="FF1313" s="2"/>
      <c r="FG1313" s="2"/>
      <c r="FH1313" s="2"/>
      <c r="FI1313" s="2"/>
      <c r="FJ1313" s="2"/>
      <c r="FK1313" s="2"/>
      <c r="FL1313" s="2"/>
      <c r="FM1313" s="2"/>
      <c r="FN1313" s="2"/>
      <c r="FO1313" s="2"/>
      <c r="FP1313" s="2"/>
      <c r="FQ1313" s="2"/>
      <c r="FR1313" s="2"/>
      <c r="FS1313" s="2"/>
      <c r="FT1313" s="2"/>
      <c r="FU1313" s="2"/>
      <c r="FV1313" s="2"/>
      <c r="FW1313" s="2"/>
      <c r="FX1313" s="2"/>
      <c r="FY1313" s="2"/>
      <c r="FZ1313" s="2"/>
      <c r="GA1313" s="2"/>
      <c r="GB1313" s="2"/>
      <c r="GC1313" s="2"/>
      <c r="GD1313" s="2"/>
      <c r="GE1313" s="2"/>
      <c r="GF1313" s="2"/>
      <c r="GG1313" s="2"/>
      <c r="GH1313" s="2"/>
      <c r="GI1313" s="2"/>
      <c r="GJ1313" s="2"/>
      <c r="GK1313" s="2"/>
      <c r="GL1313" s="2"/>
      <c r="GM1313" s="2"/>
      <c r="GN1313" s="2"/>
      <c r="GO1313" s="2"/>
      <c r="GP1313" s="2"/>
      <c r="GQ1313" s="2"/>
      <c r="GR1313" s="2"/>
      <c r="GS1313" s="2"/>
      <c r="GT1313" s="2"/>
      <c r="GU1313" s="2"/>
      <c r="GV1313" s="2"/>
      <c r="GW1313" s="2"/>
      <c r="GX1313" s="2"/>
      <c r="GY1313" s="2"/>
      <c r="GZ1313" s="2"/>
      <c r="HA1313" s="2"/>
      <c r="HB1313" s="2"/>
      <c r="HC1313" s="2"/>
      <c r="HD1313" s="2"/>
      <c r="HE1313" s="2"/>
      <c r="HF1313" s="2"/>
      <c r="HG1313" s="2"/>
      <c r="HH1313" s="2"/>
      <c r="HI1313" s="2"/>
      <c r="HJ1313" s="2"/>
      <c r="HK1313" s="2"/>
      <c r="HL1313" s="2"/>
      <c r="HM1313" s="2"/>
      <c r="HN1313" s="2"/>
      <c r="HO1313" s="2"/>
      <c r="HP1313" s="2"/>
      <c r="HQ1313" s="2"/>
      <c r="HR1313" s="2"/>
      <c r="HS1313" s="2"/>
      <c r="HT1313" s="2"/>
      <c r="HU1313" s="2"/>
      <c r="HV1313" s="2"/>
      <c r="HW1313" s="2"/>
      <c r="HX1313" s="2"/>
      <c r="HY1313" s="2"/>
      <c r="HZ1313" s="2"/>
      <c r="IA1313" s="2"/>
      <c r="IB1313" s="2"/>
      <c r="IC1313" s="2"/>
      <c r="ID1313" s="2"/>
      <c r="IE1313" s="2"/>
      <c r="IF1313" s="2"/>
      <c r="IG1313" s="2"/>
      <c r="IH1313" s="2"/>
      <c r="II1313" s="2"/>
      <c r="IJ1313" s="2"/>
      <c r="IK1313" s="2"/>
      <c r="IL1313" s="2"/>
      <c r="IM1313" s="2"/>
      <c r="IN1313" s="2"/>
      <c r="IO1313" s="2"/>
      <c r="IP1313" s="2"/>
      <c r="IQ1313" s="2"/>
      <c r="IR1313" s="2"/>
      <c r="IS1313" s="2"/>
    </row>
    <row r="1314" spans="1:253" s="10" customFormat="1" ht="17.25" customHeight="1" x14ac:dyDescent="0.25">
      <c r="A1314" s="130"/>
      <c r="B1314" s="130"/>
      <c r="C1314" s="130"/>
      <c r="D1314" s="502"/>
      <c r="E1314" s="190"/>
      <c r="F1314" s="191">
        <v>423100</v>
      </c>
      <c r="G1314" s="191"/>
      <c r="H1314" s="1476"/>
      <c r="I1314" s="1939">
        <v>0</v>
      </c>
      <c r="J1314" s="1939"/>
      <c r="K1314" s="1914"/>
      <c r="L1314" s="1699"/>
      <c r="M1314" s="1699"/>
      <c r="N1314" s="1914"/>
      <c r="O1314" s="1940">
        <f t="shared" si="173"/>
        <v>0</v>
      </c>
      <c r="P1314" s="1940">
        <f t="shared" si="170"/>
        <v>0</v>
      </c>
      <c r="Q1314" s="1914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  <c r="DE1314" s="2"/>
      <c r="DF1314" s="2"/>
      <c r="DG1314" s="2"/>
      <c r="DH1314" s="2"/>
      <c r="DI1314" s="2"/>
      <c r="DJ1314" s="2"/>
      <c r="DK1314" s="2"/>
      <c r="DL1314" s="2"/>
      <c r="DM1314" s="2"/>
      <c r="DN1314" s="2"/>
      <c r="DO1314" s="2"/>
      <c r="DP1314" s="2"/>
      <c r="DQ1314" s="2"/>
      <c r="DR1314" s="2"/>
      <c r="DS1314" s="2"/>
      <c r="DT1314" s="2"/>
      <c r="DU1314" s="2"/>
      <c r="DV1314" s="2"/>
      <c r="DW1314" s="2"/>
      <c r="DX1314" s="2"/>
      <c r="DY1314" s="2"/>
      <c r="DZ1314" s="2"/>
      <c r="EA1314" s="2"/>
      <c r="EB1314" s="2"/>
      <c r="EC1314" s="2"/>
      <c r="ED1314" s="2"/>
      <c r="EE1314" s="2"/>
      <c r="EF1314" s="2"/>
      <c r="EG1314" s="2"/>
      <c r="EH1314" s="2"/>
      <c r="EI1314" s="2"/>
      <c r="EJ1314" s="2"/>
      <c r="EK1314" s="2"/>
      <c r="EL1314" s="2"/>
      <c r="EM1314" s="2"/>
      <c r="EN1314" s="2"/>
      <c r="EO1314" s="2"/>
      <c r="EP1314" s="2"/>
      <c r="EQ1314" s="2"/>
      <c r="ER1314" s="2"/>
      <c r="ES1314" s="2"/>
      <c r="ET1314" s="2"/>
      <c r="EU1314" s="2"/>
      <c r="EV1314" s="2"/>
      <c r="EW1314" s="2"/>
      <c r="EX1314" s="2"/>
      <c r="EY1314" s="2"/>
      <c r="EZ1314" s="2"/>
      <c r="FA1314" s="2"/>
      <c r="FB1314" s="2"/>
      <c r="FC1314" s="2"/>
      <c r="FD1314" s="2"/>
      <c r="FE1314" s="2"/>
      <c r="FF1314" s="2"/>
      <c r="FG1314" s="2"/>
      <c r="FH1314" s="2"/>
      <c r="FI1314" s="2"/>
      <c r="FJ1314" s="2"/>
      <c r="FK1314" s="2"/>
      <c r="FL1314" s="2"/>
      <c r="FM1314" s="2"/>
      <c r="FN1314" s="2"/>
      <c r="FO1314" s="2"/>
      <c r="FP1314" s="2"/>
      <c r="FQ1314" s="2"/>
      <c r="FR1314" s="2"/>
      <c r="FS1314" s="2"/>
      <c r="FT1314" s="2"/>
      <c r="FU1314" s="2"/>
      <c r="FV1314" s="2"/>
      <c r="FW1314" s="2"/>
      <c r="FX1314" s="2"/>
      <c r="FY1314" s="2"/>
      <c r="FZ1314" s="2"/>
      <c r="GA1314" s="2"/>
      <c r="GB1314" s="2"/>
      <c r="GC1314" s="2"/>
      <c r="GD1314" s="2"/>
      <c r="GE1314" s="2"/>
      <c r="GF1314" s="2"/>
      <c r="GG1314" s="2"/>
      <c r="GH1314" s="2"/>
      <c r="GI1314" s="2"/>
      <c r="GJ1314" s="2"/>
      <c r="GK1314" s="2"/>
      <c r="GL1314" s="2"/>
      <c r="GM1314" s="2"/>
      <c r="GN1314" s="2"/>
      <c r="GO1314" s="2"/>
      <c r="GP1314" s="2"/>
      <c r="GQ1314" s="2"/>
      <c r="GR1314" s="2"/>
      <c r="GS1314" s="2"/>
      <c r="GT1314" s="2"/>
      <c r="GU1314" s="2"/>
      <c r="GV1314" s="2"/>
      <c r="GW1314" s="2"/>
      <c r="GX1314" s="2"/>
      <c r="GY1314" s="2"/>
      <c r="GZ1314" s="2"/>
      <c r="HA1314" s="2"/>
      <c r="HB1314" s="2"/>
      <c r="HC1314" s="2"/>
      <c r="HD1314" s="2"/>
      <c r="HE1314" s="2"/>
      <c r="HF1314" s="2"/>
      <c r="HG1314" s="2"/>
      <c r="HH1314" s="2"/>
      <c r="HI1314" s="2"/>
      <c r="HJ1314" s="2"/>
      <c r="HK1314" s="2"/>
      <c r="HL1314" s="2"/>
      <c r="HM1314" s="2"/>
      <c r="HN1314" s="2"/>
      <c r="HO1314" s="2"/>
      <c r="HP1314" s="2"/>
      <c r="HQ1314" s="2"/>
      <c r="HR1314" s="2"/>
      <c r="HS1314" s="2"/>
      <c r="HT1314" s="2"/>
      <c r="HU1314" s="2"/>
      <c r="HV1314" s="2"/>
      <c r="HW1314" s="2"/>
      <c r="HX1314" s="2"/>
      <c r="HY1314" s="2"/>
      <c r="HZ1314" s="2"/>
      <c r="IA1314" s="2"/>
      <c r="IB1314" s="2"/>
      <c r="IC1314" s="2"/>
      <c r="ID1314" s="2"/>
      <c r="IE1314" s="2"/>
      <c r="IF1314" s="2"/>
      <c r="IG1314" s="2"/>
      <c r="IH1314" s="2"/>
      <c r="II1314" s="2"/>
      <c r="IJ1314" s="2"/>
      <c r="IK1314" s="2"/>
      <c r="IL1314" s="2"/>
      <c r="IM1314" s="2"/>
      <c r="IN1314" s="2"/>
      <c r="IO1314" s="2"/>
      <c r="IP1314" s="2"/>
      <c r="IQ1314" s="2"/>
      <c r="IR1314" s="2"/>
      <c r="IS1314" s="2"/>
    </row>
    <row r="1315" spans="1:253" s="10" customFormat="1" ht="34.5" customHeight="1" x14ac:dyDescent="0.25">
      <c r="A1315" s="130"/>
      <c r="B1315" s="130"/>
      <c r="C1315" s="130"/>
      <c r="D1315" s="502"/>
      <c r="E1315" s="190"/>
      <c r="F1315" s="191">
        <v>423300</v>
      </c>
      <c r="G1315" s="191"/>
      <c r="H1315" s="1476" t="s">
        <v>1465</v>
      </c>
      <c r="I1315" s="1939">
        <v>15000</v>
      </c>
      <c r="J1315" s="1939">
        <v>0</v>
      </c>
      <c r="K1315" s="1914">
        <f t="shared" si="171"/>
        <v>0</v>
      </c>
      <c r="L1315" s="1699"/>
      <c r="M1315" s="1699"/>
      <c r="N1315" s="1914"/>
      <c r="O1315" s="1940">
        <f t="shared" si="173"/>
        <v>15000</v>
      </c>
      <c r="P1315" s="1940">
        <f>J1315+M1315</f>
        <v>0</v>
      </c>
      <c r="Q1315" s="1914">
        <f t="shared" si="172"/>
        <v>0</v>
      </c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  <c r="DE1315" s="2"/>
      <c r="DF1315" s="2"/>
      <c r="DG1315" s="2"/>
      <c r="DH1315" s="2"/>
      <c r="DI1315" s="2"/>
      <c r="DJ1315" s="2"/>
      <c r="DK1315" s="2"/>
      <c r="DL1315" s="2"/>
      <c r="DM1315" s="2"/>
      <c r="DN1315" s="2"/>
      <c r="DO1315" s="2"/>
      <c r="DP1315" s="2"/>
      <c r="DQ1315" s="2"/>
      <c r="DR1315" s="2"/>
      <c r="DS1315" s="2"/>
      <c r="DT1315" s="2"/>
      <c r="DU1315" s="2"/>
      <c r="DV1315" s="2"/>
      <c r="DW1315" s="2"/>
      <c r="DX1315" s="2"/>
      <c r="DY1315" s="2"/>
      <c r="DZ1315" s="2"/>
      <c r="EA1315" s="2"/>
      <c r="EB1315" s="2"/>
      <c r="EC1315" s="2"/>
      <c r="ED1315" s="2"/>
      <c r="EE1315" s="2"/>
      <c r="EF1315" s="2"/>
      <c r="EG1315" s="2"/>
      <c r="EH1315" s="2"/>
      <c r="EI1315" s="2"/>
      <c r="EJ1315" s="2"/>
      <c r="EK1315" s="2"/>
      <c r="EL1315" s="2"/>
      <c r="EM1315" s="2"/>
      <c r="EN1315" s="2"/>
      <c r="EO1315" s="2"/>
      <c r="EP1315" s="2"/>
      <c r="EQ1315" s="2"/>
      <c r="ER1315" s="2"/>
      <c r="ES1315" s="2"/>
      <c r="ET1315" s="2"/>
      <c r="EU1315" s="2"/>
      <c r="EV1315" s="2"/>
      <c r="EW1315" s="2"/>
      <c r="EX1315" s="2"/>
      <c r="EY1315" s="2"/>
      <c r="EZ1315" s="2"/>
      <c r="FA1315" s="2"/>
      <c r="FB1315" s="2"/>
      <c r="FC1315" s="2"/>
      <c r="FD1315" s="2"/>
      <c r="FE1315" s="2"/>
      <c r="FF1315" s="2"/>
      <c r="FG1315" s="2"/>
      <c r="FH1315" s="2"/>
      <c r="FI1315" s="2"/>
      <c r="FJ1315" s="2"/>
      <c r="FK1315" s="2"/>
      <c r="FL1315" s="2"/>
      <c r="FM1315" s="2"/>
      <c r="FN1315" s="2"/>
      <c r="FO1315" s="2"/>
      <c r="FP1315" s="2"/>
      <c r="FQ1315" s="2"/>
      <c r="FR1315" s="2"/>
      <c r="FS1315" s="2"/>
      <c r="FT1315" s="2"/>
      <c r="FU1315" s="2"/>
      <c r="FV1315" s="2"/>
      <c r="FW1315" s="2"/>
      <c r="FX1315" s="2"/>
      <c r="FY1315" s="2"/>
      <c r="FZ1315" s="2"/>
      <c r="GA1315" s="2"/>
      <c r="GB1315" s="2"/>
      <c r="GC1315" s="2"/>
      <c r="GD1315" s="2"/>
      <c r="GE1315" s="2"/>
      <c r="GF1315" s="2"/>
      <c r="GG1315" s="2"/>
      <c r="GH1315" s="2"/>
      <c r="GI1315" s="2"/>
      <c r="GJ1315" s="2"/>
      <c r="GK1315" s="2"/>
      <c r="GL1315" s="2"/>
      <c r="GM1315" s="2"/>
      <c r="GN1315" s="2"/>
      <c r="GO1315" s="2"/>
      <c r="GP1315" s="2"/>
      <c r="GQ1315" s="2"/>
      <c r="GR1315" s="2"/>
      <c r="GS1315" s="2"/>
      <c r="GT1315" s="2"/>
      <c r="GU1315" s="2"/>
      <c r="GV1315" s="2"/>
      <c r="GW1315" s="2"/>
      <c r="GX1315" s="2"/>
      <c r="GY1315" s="2"/>
      <c r="GZ1315" s="2"/>
      <c r="HA1315" s="2"/>
      <c r="HB1315" s="2"/>
      <c r="HC1315" s="2"/>
      <c r="HD1315" s="2"/>
      <c r="HE1315" s="2"/>
      <c r="HF1315" s="2"/>
      <c r="HG1315" s="2"/>
      <c r="HH1315" s="2"/>
      <c r="HI1315" s="2"/>
      <c r="HJ1315" s="2"/>
      <c r="HK1315" s="2"/>
      <c r="HL1315" s="2"/>
      <c r="HM1315" s="2"/>
      <c r="HN1315" s="2"/>
      <c r="HO1315" s="2"/>
      <c r="HP1315" s="2"/>
      <c r="HQ1315" s="2"/>
      <c r="HR1315" s="2"/>
      <c r="HS1315" s="2"/>
      <c r="HT1315" s="2"/>
      <c r="HU1315" s="2"/>
      <c r="HV1315" s="2"/>
      <c r="HW1315" s="2"/>
      <c r="HX1315" s="2"/>
      <c r="HY1315" s="2"/>
      <c r="HZ1315" s="2"/>
      <c r="IA1315" s="2"/>
      <c r="IB1315" s="2"/>
      <c r="IC1315" s="2"/>
      <c r="ID1315" s="2"/>
      <c r="IE1315" s="2"/>
      <c r="IF1315" s="2"/>
      <c r="IG1315" s="2"/>
      <c r="IH1315" s="2"/>
      <c r="II1315" s="2"/>
      <c r="IJ1315" s="2"/>
      <c r="IK1315" s="2"/>
      <c r="IL1315" s="2"/>
      <c r="IM1315" s="2"/>
      <c r="IN1315" s="2"/>
      <c r="IO1315" s="2"/>
      <c r="IP1315" s="2"/>
      <c r="IQ1315" s="2"/>
      <c r="IR1315" s="2"/>
      <c r="IS1315" s="2"/>
    </row>
    <row r="1316" spans="1:253" s="10" customFormat="1" ht="16.5" customHeight="1" x14ac:dyDescent="0.25">
      <c r="A1316" s="130"/>
      <c r="B1316" s="130"/>
      <c r="C1316" s="130"/>
      <c r="D1316" s="502"/>
      <c r="E1316" s="132"/>
      <c r="F1316" s="179">
        <v>423400</v>
      </c>
      <c r="G1316" s="179"/>
      <c r="H1316" s="1477" t="s">
        <v>1470</v>
      </c>
      <c r="I1316" s="1926">
        <v>10000</v>
      </c>
      <c r="J1316" s="1926">
        <v>8000</v>
      </c>
      <c r="K1316" s="1914">
        <f t="shared" si="171"/>
        <v>80</v>
      </c>
      <c r="L1316" s="1699"/>
      <c r="M1316" s="1699"/>
      <c r="N1316" s="1914"/>
      <c r="O1316" s="1940">
        <f t="shared" si="173"/>
        <v>10000</v>
      </c>
      <c r="P1316" s="1940">
        <f>J1316+M1316</f>
        <v>8000</v>
      </c>
      <c r="Q1316" s="1914">
        <f t="shared" si="172"/>
        <v>80</v>
      </c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  <c r="DE1316" s="2"/>
      <c r="DF1316" s="2"/>
      <c r="DG1316" s="2"/>
      <c r="DH1316" s="2"/>
      <c r="DI1316" s="2"/>
      <c r="DJ1316" s="2"/>
      <c r="DK1316" s="2"/>
      <c r="DL1316" s="2"/>
      <c r="DM1316" s="2"/>
      <c r="DN1316" s="2"/>
      <c r="DO1316" s="2"/>
      <c r="DP1316" s="2"/>
      <c r="DQ1316" s="2"/>
      <c r="DR1316" s="2"/>
      <c r="DS1316" s="2"/>
      <c r="DT1316" s="2"/>
      <c r="DU1316" s="2"/>
      <c r="DV1316" s="2"/>
      <c r="DW1316" s="2"/>
      <c r="DX1316" s="2"/>
      <c r="DY1316" s="2"/>
      <c r="DZ1316" s="2"/>
      <c r="EA1316" s="2"/>
      <c r="EB1316" s="2"/>
      <c r="EC1316" s="2"/>
      <c r="ED1316" s="2"/>
      <c r="EE1316" s="2"/>
      <c r="EF1316" s="2"/>
      <c r="EG1316" s="2"/>
      <c r="EH1316" s="2"/>
      <c r="EI1316" s="2"/>
      <c r="EJ1316" s="2"/>
      <c r="EK1316" s="2"/>
      <c r="EL1316" s="2"/>
      <c r="EM1316" s="2"/>
      <c r="EN1316" s="2"/>
      <c r="EO1316" s="2"/>
      <c r="EP1316" s="2"/>
      <c r="EQ1316" s="2"/>
      <c r="ER1316" s="2"/>
      <c r="ES1316" s="2"/>
      <c r="ET1316" s="2"/>
      <c r="EU1316" s="2"/>
      <c r="EV1316" s="2"/>
      <c r="EW1316" s="2"/>
      <c r="EX1316" s="2"/>
      <c r="EY1316" s="2"/>
      <c r="EZ1316" s="2"/>
      <c r="FA1316" s="2"/>
      <c r="FB1316" s="2"/>
      <c r="FC1316" s="2"/>
      <c r="FD1316" s="2"/>
      <c r="FE1316" s="2"/>
      <c r="FF1316" s="2"/>
      <c r="FG1316" s="2"/>
      <c r="FH1316" s="2"/>
      <c r="FI1316" s="2"/>
      <c r="FJ1316" s="2"/>
      <c r="FK1316" s="2"/>
      <c r="FL1316" s="2"/>
      <c r="FM1316" s="2"/>
      <c r="FN1316" s="2"/>
      <c r="FO1316" s="2"/>
      <c r="FP1316" s="2"/>
      <c r="FQ1316" s="2"/>
      <c r="FR1316" s="2"/>
      <c r="FS1316" s="2"/>
      <c r="FT1316" s="2"/>
      <c r="FU1316" s="2"/>
      <c r="FV1316" s="2"/>
      <c r="FW1316" s="2"/>
      <c r="FX1316" s="2"/>
      <c r="FY1316" s="2"/>
      <c r="FZ1316" s="2"/>
      <c r="GA1316" s="2"/>
      <c r="GB1316" s="2"/>
      <c r="GC1316" s="2"/>
      <c r="GD1316" s="2"/>
      <c r="GE1316" s="2"/>
      <c r="GF1316" s="2"/>
      <c r="GG1316" s="2"/>
      <c r="GH1316" s="2"/>
      <c r="GI1316" s="2"/>
      <c r="GJ1316" s="2"/>
      <c r="GK1316" s="2"/>
      <c r="GL1316" s="2"/>
      <c r="GM1316" s="2"/>
      <c r="GN1316" s="2"/>
      <c r="GO1316" s="2"/>
      <c r="GP1316" s="2"/>
      <c r="GQ1316" s="2"/>
      <c r="GR1316" s="2"/>
      <c r="GS1316" s="2"/>
      <c r="GT1316" s="2"/>
      <c r="GU1316" s="2"/>
      <c r="GV1316" s="2"/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/>
      <c r="HN1316" s="2"/>
      <c r="HO1316" s="2"/>
      <c r="HP1316" s="2"/>
      <c r="HQ1316" s="2"/>
      <c r="HR1316" s="2"/>
      <c r="HS1316" s="2"/>
      <c r="HT1316" s="2"/>
      <c r="HU1316" s="2"/>
      <c r="HV1316" s="2"/>
      <c r="HW1316" s="2"/>
      <c r="HX1316" s="2"/>
      <c r="HY1316" s="2"/>
      <c r="HZ1316" s="2"/>
      <c r="IA1316" s="2"/>
      <c r="IB1316" s="2"/>
      <c r="IC1316" s="2"/>
      <c r="ID1316" s="2"/>
      <c r="IE1316" s="2"/>
      <c r="IF1316" s="2"/>
      <c r="IG1316" s="2"/>
      <c r="IH1316" s="2"/>
      <c r="II1316" s="2"/>
      <c r="IJ1316" s="2"/>
      <c r="IK1316" s="2"/>
      <c r="IL1316" s="2"/>
      <c r="IM1316" s="2"/>
      <c r="IN1316" s="2"/>
      <c r="IO1316" s="2"/>
      <c r="IP1316" s="2"/>
      <c r="IQ1316" s="2"/>
      <c r="IR1316" s="2"/>
      <c r="IS1316" s="2"/>
    </row>
    <row r="1317" spans="1:253" s="10" customFormat="1" ht="16.5" customHeight="1" x14ac:dyDescent="0.25">
      <c r="A1317" s="130"/>
      <c r="B1317" s="130"/>
      <c r="C1317" s="130"/>
      <c r="D1317" s="502"/>
      <c r="E1317" s="132"/>
      <c r="F1317" s="179">
        <v>423500</v>
      </c>
      <c r="G1317" s="179"/>
      <c r="H1317" s="1477" t="s">
        <v>1499</v>
      </c>
      <c r="I1317" s="1926">
        <v>0</v>
      </c>
      <c r="J1317" s="1926">
        <v>0</v>
      </c>
      <c r="K1317" s="1914"/>
      <c r="L1317" s="1699"/>
      <c r="M1317" s="1699"/>
      <c r="N1317" s="1914"/>
      <c r="O1317" s="1940">
        <f t="shared" si="173"/>
        <v>0</v>
      </c>
      <c r="P1317" s="1940">
        <f>J1317+M1317</f>
        <v>0</v>
      </c>
      <c r="Q1317" s="1914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  <c r="DE1317" s="2"/>
      <c r="DF1317" s="2"/>
      <c r="DG1317" s="2"/>
      <c r="DH1317" s="2"/>
      <c r="DI1317" s="2"/>
      <c r="DJ1317" s="2"/>
      <c r="DK1317" s="2"/>
      <c r="DL1317" s="2"/>
      <c r="DM1317" s="2"/>
      <c r="DN1317" s="2"/>
      <c r="DO1317" s="2"/>
      <c r="DP1317" s="2"/>
      <c r="DQ1317" s="2"/>
      <c r="DR1317" s="2"/>
      <c r="DS1317" s="2"/>
      <c r="DT1317" s="2"/>
      <c r="DU1317" s="2"/>
      <c r="DV1317" s="2"/>
      <c r="DW1317" s="2"/>
      <c r="DX1317" s="2"/>
      <c r="DY1317" s="2"/>
      <c r="DZ1317" s="2"/>
      <c r="EA1317" s="2"/>
      <c r="EB1317" s="2"/>
      <c r="EC1317" s="2"/>
      <c r="ED1317" s="2"/>
      <c r="EE1317" s="2"/>
      <c r="EF1317" s="2"/>
      <c r="EG1317" s="2"/>
      <c r="EH1317" s="2"/>
      <c r="EI1317" s="2"/>
      <c r="EJ1317" s="2"/>
      <c r="EK1317" s="2"/>
      <c r="EL1317" s="2"/>
      <c r="EM1317" s="2"/>
      <c r="EN1317" s="2"/>
      <c r="EO1317" s="2"/>
      <c r="EP1317" s="2"/>
      <c r="EQ1317" s="2"/>
      <c r="ER1317" s="2"/>
      <c r="ES1317" s="2"/>
      <c r="ET1317" s="2"/>
      <c r="EU1317" s="2"/>
      <c r="EV1317" s="2"/>
      <c r="EW1317" s="2"/>
      <c r="EX1317" s="2"/>
      <c r="EY1317" s="2"/>
      <c r="EZ1317" s="2"/>
      <c r="FA1317" s="2"/>
      <c r="FB1317" s="2"/>
      <c r="FC1317" s="2"/>
      <c r="FD1317" s="2"/>
      <c r="FE1317" s="2"/>
      <c r="FF1317" s="2"/>
      <c r="FG1317" s="2"/>
      <c r="FH1317" s="2"/>
      <c r="FI1317" s="2"/>
      <c r="FJ1317" s="2"/>
      <c r="FK1317" s="2"/>
      <c r="FL1317" s="2"/>
      <c r="FM1317" s="2"/>
      <c r="FN1317" s="2"/>
      <c r="FO1317" s="2"/>
      <c r="FP1317" s="2"/>
      <c r="FQ1317" s="2"/>
      <c r="FR1317" s="2"/>
      <c r="FS1317" s="2"/>
      <c r="FT1317" s="2"/>
      <c r="FU1317" s="2"/>
      <c r="FV1317" s="2"/>
      <c r="FW1317" s="2"/>
      <c r="FX1317" s="2"/>
      <c r="FY1317" s="2"/>
      <c r="FZ1317" s="2"/>
      <c r="GA1317" s="2"/>
      <c r="GB1317" s="2"/>
      <c r="GC1317" s="2"/>
      <c r="GD1317" s="2"/>
      <c r="GE1317" s="2"/>
      <c r="GF1317" s="2"/>
      <c r="GG1317" s="2"/>
      <c r="GH1317" s="2"/>
      <c r="GI1317" s="2"/>
      <c r="GJ1317" s="2"/>
      <c r="GK1317" s="2"/>
      <c r="GL1317" s="2"/>
      <c r="GM1317" s="2"/>
      <c r="GN1317" s="2"/>
      <c r="GO1317" s="2"/>
      <c r="GP1317" s="2"/>
      <c r="GQ1317" s="2"/>
      <c r="GR1317" s="2"/>
      <c r="GS1317" s="2"/>
      <c r="GT1317" s="2"/>
      <c r="GU1317" s="2"/>
      <c r="GV1317" s="2"/>
      <c r="GW1317" s="2"/>
      <c r="GX1317" s="2"/>
      <c r="GY1317" s="2"/>
      <c r="GZ1317" s="2"/>
      <c r="HA1317" s="2"/>
      <c r="HB1317" s="2"/>
      <c r="HC1317" s="2"/>
      <c r="HD1317" s="2"/>
      <c r="HE1317" s="2"/>
      <c r="HF1317" s="2"/>
      <c r="HG1317" s="2"/>
      <c r="HH1317" s="2"/>
      <c r="HI1317" s="2"/>
      <c r="HJ1317" s="2"/>
      <c r="HK1317" s="2"/>
      <c r="HL1317" s="2"/>
      <c r="HM1317" s="2"/>
      <c r="HN1317" s="2"/>
      <c r="HO1317" s="2"/>
      <c r="HP1317" s="2"/>
      <c r="HQ1317" s="2"/>
      <c r="HR1317" s="2"/>
      <c r="HS1317" s="2"/>
      <c r="HT1317" s="2"/>
      <c r="HU1317" s="2"/>
      <c r="HV1317" s="2"/>
      <c r="HW1317" s="2"/>
      <c r="HX1317" s="2"/>
      <c r="HY1317" s="2"/>
      <c r="HZ1317" s="2"/>
      <c r="IA1317" s="2"/>
      <c r="IB1317" s="2"/>
      <c r="IC1317" s="2"/>
      <c r="ID1317" s="2"/>
      <c r="IE1317" s="2"/>
      <c r="IF1317" s="2"/>
      <c r="IG1317" s="2"/>
      <c r="IH1317" s="2"/>
      <c r="II1317" s="2"/>
      <c r="IJ1317" s="2"/>
      <c r="IK1317" s="2"/>
      <c r="IL1317" s="2"/>
      <c r="IM1317" s="2"/>
      <c r="IN1317" s="2"/>
      <c r="IO1317" s="2"/>
      <c r="IP1317" s="2"/>
      <c r="IQ1317" s="2"/>
      <c r="IR1317" s="2"/>
      <c r="IS1317" s="2"/>
    </row>
    <row r="1318" spans="1:253" s="10" customFormat="1" ht="16.5" customHeight="1" thickBot="1" x14ac:dyDescent="0.3">
      <c r="A1318" s="118"/>
      <c r="B1318" s="130"/>
      <c r="C1318" s="130"/>
      <c r="D1318" s="502"/>
      <c r="E1318" s="132"/>
      <c r="F1318" s="179">
        <v>423700</v>
      </c>
      <c r="G1318" s="179"/>
      <c r="H1318" s="1477" t="s">
        <v>1581</v>
      </c>
      <c r="I1318" s="1926">
        <v>45000</v>
      </c>
      <c r="J1318" s="1926"/>
      <c r="K1318" s="1914">
        <f t="shared" si="171"/>
        <v>0</v>
      </c>
      <c r="L1318" s="1699"/>
      <c r="M1318" s="1699"/>
      <c r="N1318" s="1914"/>
      <c r="O1318" s="1940">
        <f t="shared" si="173"/>
        <v>45000</v>
      </c>
      <c r="P1318" s="1940">
        <f t="shared" si="170"/>
        <v>0</v>
      </c>
      <c r="Q1318" s="1914">
        <f t="shared" si="172"/>
        <v>0</v>
      </c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  <c r="DE1318" s="2"/>
      <c r="DF1318" s="2"/>
      <c r="DG1318" s="2"/>
      <c r="DH1318" s="2"/>
      <c r="DI1318" s="2"/>
      <c r="DJ1318" s="2"/>
      <c r="DK1318" s="2"/>
      <c r="DL1318" s="2"/>
      <c r="DM1318" s="2"/>
      <c r="DN1318" s="2"/>
      <c r="DO1318" s="2"/>
      <c r="DP1318" s="2"/>
      <c r="DQ1318" s="2"/>
      <c r="DR1318" s="2"/>
      <c r="DS1318" s="2"/>
      <c r="DT1318" s="2"/>
      <c r="DU1318" s="2"/>
      <c r="DV1318" s="2"/>
      <c r="DW1318" s="2"/>
      <c r="DX1318" s="2"/>
      <c r="DY1318" s="2"/>
      <c r="DZ1318" s="2"/>
      <c r="EA1318" s="2"/>
      <c r="EB1318" s="2"/>
      <c r="EC1318" s="2"/>
      <c r="ED1318" s="2"/>
      <c r="EE1318" s="2"/>
      <c r="EF1318" s="2"/>
      <c r="EG1318" s="2"/>
      <c r="EH1318" s="2"/>
      <c r="EI1318" s="2"/>
      <c r="EJ1318" s="2"/>
      <c r="EK1318" s="2"/>
      <c r="EL1318" s="2"/>
      <c r="EM1318" s="2"/>
      <c r="EN1318" s="2"/>
      <c r="EO1318" s="2"/>
      <c r="EP1318" s="2"/>
      <c r="EQ1318" s="2"/>
      <c r="ER1318" s="2"/>
      <c r="ES1318" s="2"/>
      <c r="ET1318" s="2"/>
      <c r="EU1318" s="2"/>
      <c r="EV1318" s="2"/>
      <c r="EW1318" s="2"/>
      <c r="EX1318" s="2"/>
      <c r="EY1318" s="2"/>
      <c r="EZ1318" s="2"/>
      <c r="FA1318" s="2"/>
      <c r="FB1318" s="2"/>
      <c r="FC1318" s="2"/>
      <c r="FD1318" s="2"/>
      <c r="FE1318" s="2"/>
      <c r="FF1318" s="2"/>
      <c r="FG1318" s="2"/>
      <c r="FH1318" s="2"/>
      <c r="FI1318" s="2"/>
      <c r="FJ1318" s="2"/>
      <c r="FK1318" s="2"/>
      <c r="FL1318" s="2"/>
      <c r="FM1318" s="2"/>
      <c r="FN1318" s="2"/>
      <c r="FO1318" s="2"/>
      <c r="FP1318" s="2"/>
      <c r="FQ1318" s="2"/>
      <c r="FR1318" s="2"/>
      <c r="FS1318" s="2"/>
      <c r="FT1318" s="2"/>
      <c r="FU1318" s="2"/>
      <c r="FV1318" s="2"/>
      <c r="FW1318" s="2"/>
      <c r="FX1318" s="2"/>
      <c r="FY1318" s="2"/>
      <c r="FZ1318" s="2"/>
      <c r="GA1318" s="2"/>
      <c r="GB1318" s="2"/>
      <c r="GC1318" s="2"/>
      <c r="GD1318" s="2"/>
      <c r="GE1318" s="2"/>
      <c r="GF1318" s="2"/>
      <c r="GG1318" s="2"/>
      <c r="GH1318" s="2"/>
      <c r="GI1318" s="2"/>
      <c r="GJ1318" s="2"/>
      <c r="GK1318" s="2"/>
      <c r="GL1318" s="2"/>
      <c r="GM1318" s="2"/>
      <c r="GN1318" s="2"/>
      <c r="GO1318" s="2"/>
      <c r="GP1318" s="2"/>
      <c r="GQ1318" s="2"/>
      <c r="GR1318" s="2"/>
      <c r="GS1318" s="2"/>
      <c r="GT1318" s="2"/>
      <c r="GU1318" s="2"/>
      <c r="GV1318" s="2"/>
      <c r="GW1318" s="2"/>
      <c r="GX1318" s="2"/>
      <c r="GY1318" s="2"/>
      <c r="GZ1318" s="2"/>
      <c r="HA1318" s="2"/>
      <c r="HB1318" s="2"/>
      <c r="HC1318" s="2"/>
      <c r="HD1318" s="2"/>
      <c r="HE1318" s="2"/>
      <c r="HF1318" s="2"/>
      <c r="HG1318" s="2"/>
      <c r="HH1318" s="2"/>
      <c r="HI1318" s="2"/>
      <c r="HJ1318" s="2"/>
      <c r="HK1318" s="2"/>
      <c r="HL1318" s="2"/>
      <c r="HM1318" s="2"/>
      <c r="HN1318" s="2"/>
      <c r="HO1318" s="2"/>
      <c r="HP1318" s="2"/>
      <c r="HQ1318" s="2"/>
      <c r="HR1318" s="2"/>
      <c r="HS1318" s="2"/>
      <c r="HT1318" s="2"/>
      <c r="HU1318" s="2"/>
      <c r="HV1318" s="2"/>
      <c r="HW1318" s="2"/>
      <c r="HX1318" s="2"/>
      <c r="HY1318" s="2"/>
      <c r="HZ1318" s="2"/>
      <c r="IA1318" s="2"/>
      <c r="IB1318" s="2"/>
      <c r="IC1318" s="2"/>
      <c r="ID1318" s="2"/>
      <c r="IE1318" s="2"/>
      <c r="IF1318" s="2"/>
      <c r="IG1318" s="2"/>
      <c r="IH1318" s="2"/>
      <c r="II1318" s="2"/>
      <c r="IJ1318" s="2"/>
      <c r="IK1318" s="2"/>
      <c r="IL1318" s="2"/>
      <c r="IM1318" s="2"/>
      <c r="IN1318" s="2"/>
      <c r="IO1318" s="2"/>
      <c r="IP1318" s="2"/>
      <c r="IQ1318" s="2"/>
      <c r="IR1318" s="2"/>
      <c r="IS1318" s="2"/>
    </row>
    <row r="1319" spans="1:253" s="10" customFormat="1" ht="17.25" thickTop="1" thickBot="1" x14ac:dyDescent="0.3">
      <c r="A1319" s="171"/>
      <c r="B1319" s="118"/>
      <c r="C1319" s="118"/>
      <c r="D1319" s="931"/>
      <c r="E1319" s="181"/>
      <c r="F1319" s="182">
        <v>423900</v>
      </c>
      <c r="G1319" s="182"/>
      <c r="H1319" s="1475" t="s">
        <v>1466</v>
      </c>
      <c r="I1319" s="1924">
        <v>50000</v>
      </c>
      <c r="J1319" s="1924"/>
      <c r="K1319" s="1214">
        <f t="shared" si="171"/>
        <v>0</v>
      </c>
      <c r="L1319" s="1696">
        <v>442000</v>
      </c>
      <c r="M1319" s="1696">
        <v>441192.61</v>
      </c>
      <c r="N1319" s="1214"/>
      <c r="O1319" s="1941">
        <f t="shared" si="173"/>
        <v>492000</v>
      </c>
      <c r="P1319" s="1941">
        <f>J1319+M1319</f>
        <v>441192.61</v>
      </c>
      <c r="Q1319" s="1214">
        <f t="shared" si="172"/>
        <v>89.673294715447156</v>
      </c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  <c r="DE1319" s="2"/>
      <c r="DF1319" s="2"/>
      <c r="DG1319" s="2"/>
      <c r="DH1319" s="2"/>
      <c r="DI1319" s="2"/>
      <c r="DJ1319" s="2"/>
      <c r="DK1319" s="2"/>
      <c r="DL1319" s="2"/>
      <c r="DM1319" s="2"/>
      <c r="DN1319" s="2"/>
      <c r="DO1319" s="2"/>
      <c r="DP1319" s="2"/>
      <c r="DQ1319" s="2"/>
      <c r="DR1319" s="2"/>
      <c r="DS1319" s="2"/>
      <c r="DT1319" s="2"/>
      <c r="DU1319" s="2"/>
      <c r="DV1319" s="2"/>
      <c r="DW1319" s="2"/>
      <c r="DX1319" s="2"/>
      <c r="DY1319" s="2"/>
      <c r="DZ1319" s="2"/>
      <c r="EA1319" s="2"/>
      <c r="EB1319" s="2"/>
      <c r="EC1319" s="2"/>
      <c r="ED1319" s="2"/>
      <c r="EE1319" s="2"/>
      <c r="EF1319" s="2"/>
      <c r="EG1319" s="2"/>
      <c r="EH1319" s="2"/>
      <c r="EI1319" s="2"/>
      <c r="EJ1319" s="2"/>
      <c r="EK1319" s="2"/>
      <c r="EL1319" s="2"/>
      <c r="EM1319" s="2"/>
      <c r="EN1319" s="2"/>
      <c r="EO1319" s="2"/>
      <c r="EP1319" s="2"/>
      <c r="EQ1319" s="2"/>
      <c r="ER1319" s="2"/>
      <c r="ES1319" s="2"/>
      <c r="ET1319" s="2"/>
      <c r="EU1319" s="2"/>
      <c r="EV1319" s="2"/>
      <c r="EW1319" s="2"/>
      <c r="EX1319" s="2"/>
      <c r="EY1319" s="2"/>
      <c r="EZ1319" s="2"/>
      <c r="FA1319" s="2"/>
      <c r="FB1319" s="2"/>
      <c r="FC1319" s="2"/>
      <c r="FD1319" s="2"/>
      <c r="FE1319" s="2"/>
      <c r="FF1319" s="2"/>
      <c r="FG1319" s="2"/>
      <c r="FH1319" s="2"/>
      <c r="FI1319" s="2"/>
      <c r="FJ1319" s="2"/>
      <c r="FK1319" s="2"/>
      <c r="FL1319" s="2"/>
      <c r="FM1319" s="2"/>
      <c r="FN1319" s="2"/>
      <c r="FO1319" s="2"/>
      <c r="FP1319" s="2"/>
      <c r="FQ1319" s="2"/>
      <c r="FR1319" s="2"/>
      <c r="FS1319" s="2"/>
      <c r="FT1319" s="2"/>
      <c r="FU1319" s="2"/>
      <c r="FV1319" s="2"/>
      <c r="FW1319" s="2"/>
      <c r="FX1319" s="2"/>
      <c r="FY1319" s="2"/>
      <c r="FZ1319" s="2"/>
      <c r="GA1319" s="2"/>
      <c r="GB1319" s="2"/>
      <c r="GC1319" s="2"/>
      <c r="GD1319" s="2"/>
      <c r="GE1319" s="2"/>
      <c r="GF1319" s="2"/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/>
      <c r="GR1319" s="2"/>
      <c r="GS1319" s="2"/>
      <c r="GT1319" s="2"/>
      <c r="GU1319" s="2"/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/>
      <c r="HN1319" s="2"/>
      <c r="HO1319" s="2"/>
      <c r="HP1319" s="2"/>
      <c r="HQ1319" s="2"/>
      <c r="HR1319" s="2"/>
      <c r="HS1319" s="2"/>
      <c r="HT1319" s="2"/>
      <c r="HU1319" s="2"/>
      <c r="HV1319" s="2"/>
      <c r="HW1319" s="2"/>
      <c r="HX1319" s="2"/>
      <c r="HY1319" s="2"/>
      <c r="HZ1319" s="2"/>
      <c r="IA1319" s="2"/>
      <c r="IB1319" s="2"/>
      <c r="IC1319" s="2"/>
      <c r="ID1319" s="2"/>
      <c r="IE1319" s="2"/>
      <c r="IF1319" s="2"/>
      <c r="IG1319" s="2"/>
      <c r="IH1319" s="2"/>
      <c r="II1319" s="2"/>
      <c r="IJ1319" s="2"/>
      <c r="IK1319" s="2"/>
      <c r="IL1319" s="2"/>
      <c r="IM1319" s="2"/>
      <c r="IN1319" s="2"/>
      <c r="IO1319" s="2"/>
      <c r="IP1319" s="2"/>
      <c r="IQ1319" s="2"/>
      <c r="IR1319" s="2"/>
      <c r="IS1319" s="2"/>
    </row>
    <row r="1320" spans="1:253" s="10" customFormat="1" ht="17.25" customHeight="1" thickTop="1" thickBot="1" x14ac:dyDescent="0.3">
      <c r="A1320" s="114"/>
      <c r="B1320" s="171"/>
      <c r="C1320" s="171"/>
      <c r="D1320" s="569"/>
      <c r="E1320" s="178">
        <v>219</v>
      </c>
      <c r="F1320" s="227">
        <v>424</v>
      </c>
      <c r="G1320" s="227"/>
      <c r="H1320" s="1483" t="s">
        <v>1401</v>
      </c>
      <c r="I1320" s="1953">
        <f>I1321</f>
        <v>20000</v>
      </c>
      <c r="J1320" s="1953">
        <f>J1321</f>
        <v>0</v>
      </c>
      <c r="K1320" s="1188">
        <f t="shared" si="171"/>
        <v>0</v>
      </c>
      <c r="L1320" s="1701"/>
      <c r="M1320" s="1701"/>
      <c r="N1320" s="1188"/>
      <c r="O1320" s="1967">
        <f>I1320</f>
        <v>20000</v>
      </c>
      <c r="P1320" s="1967">
        <f>J1320</f>
        <v>0</v>
      </c>
      <c r="Q1320" s="1188">
        <f t="shared" si="172"/>
        <v>0</v>
      </c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  <c r="DE1320" s="2"/>
      <c r="DF1320" s="2"/>
      <c r="DG1320" s="2"/>
      <c r="DH1320" s="2"/>
      <c r="DI1320" s="2"/>
      <c r="DJ1320" s="2"/>
      <c r="DK1320" s="2"/>
      <c r="DL1320" s="2"/>
      <c r="DM1320" s="2"/>
      <c r="DN1320" s="2"/>
      <c r="DO1320" s="2"/>
      <c r="DP1320" s="2"/>
      <c r="DQ1320" s="2"/>
      <c r="DR1320" s="2"/>
      <c r="DS1320" s="2"/>
      <c r="DT1320" s="2"/>
      <c r="DU1320" s="2"/>
      <c r="DV1320" s="2"/>
      <c r="DW1320" s="2"/>
      <c r="DX1320" s="2"/>
      <c r="DY1320" s="2"/>
      <c r="DZ1320" s="2"/>
      <c r="EA1320" s="2"/>
      <c r="EB1320" s="2"/>
      <c r="EC1320" s="2"/>
      <c r="ED1320" s="2"/>
      <c r="EE1320" s="2"/>
      <c r="EF1320" s="2"/>
      <c r="EG1320" s="2"/>
      <c r="EH1320" s="2"/>
      <c r="EI1320" s="2"/>
      <c r="EJ1320" s="2"/>
      <c r="EK1320" s="2"/>
      <c r="EL1320" s="2"/>
      <c r="EM1320" s="2"/>
      <c r="EN1320" s="2"/>
      <c r="EO1320" s="2"/>
      <c r="EP1320" s="2"/>
      <c r="EQ1320" s="2"/>
      <c r="ER1320" s="2"/>
      <c r="ES1320" s="2"/>
      <c r="ET1320" s="2"/>
      <c r="EU1320" s="2"/>
      <c r="EV1320" s="2"/>
      <c r="EW1320" s="2"/>
      <c r="EX1320" s="2"/>
      <c r="EY1320" s="2"/>
      <c r="EZ1320" s="2"/>
      <c r="FA1320" s="2"/>
      <c r="FB1320" s="2"/>
      <c r="FC1320" s="2"/>
      <c r="FD1320" s="2"/>
      <c r="FE1320" s="2"/>
      <c r="FF1320" s="2"/>
      <c r="FG1320" s="2"/>
      <c r="FH1320" s="2"/>
      <c r="FI1320" s="2"/>
      <c r="FJ1320" s="2"/>
      <c r="FK1320" s="2"/>
      <c r="FL1320" s="2"/>
      <c r="FM1320" s="2"/>
      <c r="FN1320" s="2"/>
      <c r="FO1320" s="2"/>
      <c r="FP1320" s="2"/>
      <c r="FQ1320" s="2"/>
      <c r="FR1320" s="2"/>
      <c r="FS1320" s="2"/>
      <c r="FT1320" s="2"/>
      <c r="FU1320" s="2"/>
      <c r="FV1320" s="2"/>
      <c r="FW1320" s="2"/>
      <c r="FX1320" s="2"/>
      <c r="FY1320" s="2"/>
      <c r="FZ1320" s="2"/>
      <c r="GA1320" s="2"/>
      <c r="GB1320" s="2"/>
      <c r="GC1320" s="2"/>
      <c r="GD1320" s="2"/>
      <c r="GE1320" s="2"/>
      <c r="GF1320" s="2"/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  <c r="GR1320" s="2"/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/>
      <c r="HH1320" s="2"/>
      <c r="HI1320" s="2"/>
      <c r="HJ1320" s="2"/>
      <c r="HK1320" s="2"/>
      <c r="HL1320" s="2"/>
      <c r="HM1320" s="2"/>
      <c r="HN1320" s="2"/>
      <c r="HO1320" s="2"/>
      <c r="HP1320" s="2"/>
      <c r="HQ1320" s="2"/>
      <c r="HR1320" s="2"/>
      <c r="HS1320" s="2"/>
      <c r="HT1320" s="2"/>
      <c r="HU1320" s="2"/>
      <c r="HV1320" s="2"/>
      <c r="HW1320" s="2"/>
      <c r="HX1320" s="2"/>
      <c r="HY1320" s="2"/>
      <c r="HZ1320" s="2"/>
      <c r="IA1320" s="2"/>
      <c r="IB1320" s="2"/>
      <c r="IC1320" s="2"/>
      <c r="ID1320" s="2"/>
      <c r="IE1320" s="2"/>
      <c r="IF1320" s="2"/>
      <c r="IG1320" s="2"/>
      <c r="IH1320" s="2"/>
      <c r="II1320" s="2"/>
      <c r="IJ1320" s="2"/>
      <c r="IK1320" s="2"/>
      <c r="IL1320" s="2"/>
      <c r="IM1320" s="2"/>
      <c r="IN1320" s="2"/>
      <c r="IO1320" s="2"/>
      <c r="IP1320" s="2"/>
      <c r="IQ1320" s="2"/>
      <c r="IR1320" s="2"/>
      <c r="IS1320" s="2"/>
    </row>
    <row r="1321" spans="1:253" s="10" customFormat="1" ht="17.25" customHeight="1" thickTop="1" thickBot="1" x14ac:dyDescent="0.3">
      <c r="A1321" s="171"/>
      <c r="B1321" s="114"/>
      <c r="C1321" s="114"/>
      <c r="D1321" s="932"/>
      <c r="E1321" s="188"/>
      <c r="F1321" s="224">
        <v>424900</v>
      </c>
      <c r="G1321" s="224"/>
      <c r="H1321" s="1478" t="s">
        <v>1493</v>
      </c>
      <c r="I1321" s="1932">
        <v>20000</v>
      </c>
      <c r="J1321" s="1932">
        <v>0</v>
      </c>
      <c r="K1321" s="1215">
        <f t="shared" si="171"/>
        <v>0</v>
      </c>
      <c r="L1321" s="1693"/>
      <c r="M1321" s="1693"/>
      <c r="N1321" s="1215"/>
      <c r="O1321" s="2112">
        <f t="shared" ref="O1321:P1340" si="174">I1321+L1321</f>
        <v>20000</v>
      </c>
      <c r="P1321" s="2112">
        <f t="shared" si="170"/>
        <v>0</v>
      </c>
      <c r="Q1321" s="1215">
        <f t="shared" si="172"/>
        <v>0</v>
      </c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  <c r="DE1321" s="2"/>
      <c r="DF1321" s="2"/>
      <c r="DG1321" s="2"/>
      <c r="DH1321" s="2"/>
      <c r="DI1321" s="2"/>
      <c r="DJ1321" s="2"/>
      <c r="DK1321" s="2"/>
      <c r="DL1321" s="2"/>
      <c r="DM1321" s="2"/>
      <c r="DN1321" s="2"/>
      <c r="DO1321" s="2"/>
      <c r="DP1321" s="2"/>
      <c r="DQ1321" s="2"/>
      <c r="DR1321" s="2"/>
      <c r="DS1321" s="2"/>
      <c r="DT1321" s="2"/>
      <c r="DU1321" s="2"/>
      <c r="DV1321" s="2"/>
      <c r="DW1321" s="2"/>
      <c r="DX1321" s="2"/>
      <c r="DY1321" s="2"/>
      <c r="DZ1321" s="2"/>
      <c r="EA1321" s="2"/>
      <c r="EB1321" s="2"/>
      <c r="EC1321" s="2"/>
      <c r="ED1321" s="2"/>
      <c r="EE1321" s="2"/>
      <c r="EF1321" s="2"/>
      <c r="EG1321" s="2"/>
      <c r="EH1321" s="2"/>
      <c r="EI1321" s="2"/>
      <c r="EJ1321" s="2"/>
      <c r="EK1321" s="2"/>
      <c r="EL1321" s="2"/>
      <c r="EM1321" s="2"/>
      <c r="EN1321" s="2"/>
      <c r="EO1321" s="2"/>
      <c r="EP1321" s="2"/>
      <c r="EQ1321" s="2"/>
      <c r="ER1321" s="2"/>
      <c r="ES1321" s="2"/>
      <c r="ET1321" s="2"/>
      <c r="EU1321" s="2"/>
      <c r="EV1321" s="2"/>
      <c r="EW1321" s="2"/>
      <c r="EX1321" s="2"/>
      <c r="EY1321" s="2"/>
      <c r="EZ1321" s="2"/>
      <c r="FA1321" s="2"/>
      <c r="FB1321" s="2"/>
      <c r="FC1321" s="2"/>
      <c r="FD1321" s="2"/>
      <c r="FE1321" s="2"/>
      <c r="FF1321" s="2"/>
      <c r="FG1321" s="2"/>
      <c r="FH1321" s="2"/>
      <c r="FI1321" s="2"/>
      <c r="FJ1321" s="2"/>
      <c r="FK1321" s="2"/>
      <c r="FL1321" s="2"/>
      <c r="FM1321" s="2"/>
      <c r="FN1321" s="2"/>
      <c r="FO1321" s="2"/>
      <c r="FP1321" s="2"/>
      <c r="FQ1321" s="2"/>
      <c r="FR1321" s="2"/>
      <c r="FS1321" s="2"/>
      <c r="FT1321" s="2"/>
      <c r="FU1321" s="2"/>
      <c r="FV1321" s="2"/>
      <c r="FW1321" s="2"/>
      <c r="FX1321" s="2"/>
      <c r="FY1321" s="2"/>
      <c r="FZ1321" s="2"/>
      <c r="GA1321" s="2"/>
      <c r="GB1321" s="2"/>
      <c r="GC1321" s="2"/>
      <c r="GD1321" s="2"/>
      <c r="GE1321" s="2"/>
      <c r="GF1321" s="2"/>
      <c r="GG1321" s="2"/>
      <c r="GH1321" s="2"/>
      <c r="GI1321" s="2"/>
      <c r="GJ1321" s="2"/>
      <c r="GK1321" s="2"/>
      <c r="GL1321" s="2"/>
      <c r="GM1321" s="2"/>
      <c r="GN1321" s="2"/>
      <c r="GO1321" s="2"/>
      <c r="GP1321" s="2"/>
      <c r="GQ1321" s="2"/>
      <c r="GR1321" s="2"/>
      <c r="GS1321" s="2"/>
      <c r="GT1321" s="2"/>
      <c r="GU1321" s="2"/>
      <c r="GV1321" s="2"/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/>
      <c r="HN1321" s="2"/>
      <c r="HO1321" s="2"/>
      <c r="HP1321" s="2"/>
      <c r="HQ1321" s="2"/>
      <c r="HR1321" s="2"/>
      <c r="HS1321" s="2"/>
      <c r="HT1321" s="2"/>
      <c r="HU1321" s="2"/>
      <c r="HV1321" s="2"/>
      <c r="HW1321" s="2"/>
      <c r="HX1321" s="2"/>
      <c r="HY1321" s="2"/>
      <c r="HZ1321" s="2"/>
      <c r="IA1321" s="2"/>
      <c r="IB1321" s="2"/>
      <c r="IC1321" s="2"/>
      <c r="ID1321" s="2"/>
      <c r="IE1321" s="2"/>
      <c r="IF1321" s="2"/>
      <c r="IG1321" s="2"/>
      <c r="IH1321" s="2"/>
      <c r="II1321" s="2"/>
      <c r="IJ1321" s="2"/>
      <c r="IK1321" s="2"/>
      <c r="IL1321" s="2"/>
      <c r="IM1321" s="2"/>
      <c r="IN1321" s="2"/>
      <c r="IO1321" s="2"/>
      <c r="IP1321" s="2"/>
      <c r="IQ1321" s="2"/>
      <c r="IR1321" s="2"/>
      <c r="IS1321" s="2"/>
    </row>
    <row r="1322" spans="1:253" s="10" customFormat="1" ht="17.25" thickTop="1" thickBot="1" x14ac:dyDescent="0.3">
      <c r="A1322" s="130"/>
      <c r="B1322" s="171"/>
      <c r="C1322" s="171"/>
      <c r="D1322" s="569"/>
      <c r="E1322" s="177">
        <v>220</v>
      </c>
      <c r="F1322" s="180">
        <v>425</v>
      </c>
      <c r="G1322" s="180"/>
      <c r="H1322" s="1473" t="s">
        <v>1428</v>
      </c>
      <c r="I1322" s="1922">
        <f>I1323+I1324</f>
        <v>240000</v>
      </c>
      <c r="J1322" s="1922">
        <f>J1323+J1324</f>
        <v>83630</v>
      </c>
      <c r="K1322" s="1187">
        <f t="shared" si="171"/>
        <v>34.845833333333331</v>
      </c>
      <c r="L1322" s="1697"/>
      <c r="M1322" s="1697"/>
      <c r="N1322" s="1187"/>
      <c r="O1322" s="1928">
        <f t="shared" si="174"/>
        <v>240000</v>
      </c>
      <c r="P1322" s="2001">
        <f t="shared" si="170"/>
        <v>83630</v>
      </c>
      <c r="Q1322" s="1187">
        <f t="shared" si="172"/>
        <v>34.845833333333331</v>
      </c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  <c r="DE1322" s="2"/>
      <c r="DF1322" s="2"/>
      <c r="DG1322" s="2"/>
      <c r="DH1322" s="2"/>
      <c r="DI1322" s="2"/>
      <c r="DJ1322" s="2"/>
      <c r="DK1322" s="2"/>
      <c r="DL1322" s="2"/>
      <c r="DM1322" s="2"/>
      <c r="DN1322" s="2"/>
      <c r="DO1322" s="2"/>
      <c r="DP1322" s="2"/>
      <c r="DQ1322" s="2"/>
      <c r="DR1322" s="2"/>
      <c r="DS1322" s="2"/>
      <c r="DT1322" s="2"/>
      <c r="DU1322" s="2"/>
      <c r="DV1322" s="2"/>
      <c r="DW1322" s="2"/>
      <c r="DX1322" s="2"/>
      <c r="DY1322" s="2"/>
      <c r="DZ1322" s="2"/>
      <c r="EA1322" s="2"/>
      <c r="EB1322" s="2"/>
      <c r="EC1322" s="2"/>
      <c r="ED1322" s="2"/>
      <c r="EE1322" s="2"/>
      <c r="EF1322" s="2"/>
      <c r="EG1322" s="2"/>
      <c r="EH1322" s="2"/>
      <c r="EI1322" s="2"/>
      <c r="EJ1322" s="2"/>
      <c r="EK1322" s="2"/>
      <c r="EL1322" s="2"/>
      <c r="EM1322" s="2"/>
      <c r="EN1322" s="2"/>
      <c r="EO1322" s="2"/>
      <c r="EP1322" s="2"/>
      <c r="EQ1322" s="2"/>
      <c r="ER1322" s="2"/>
      <c r="ES1322" s="2"/>
      <c r="ET1322" s="2"/>
      <c r="EU1322" s="2"/>
      <c r="EV1322" s="2"/>
      <c r="EW1322" s="2"/>
      <c r="EX1322" s="2"/>
      <c r="EY1322" s="2"/>
      <c r="EZ1322" s="2"/>
      <c r="FA1322" s="2"/>
      <c r="FB1322" s="2"/>
      <c r="FC1322" s="2"/>
      <c r="FD1322" s="2"/>
      <c r="FE1322" s="2"/>
      <c r="FF1322" s="2"/>
      <c r="FG1322" s="2"/>
      <c r="FH1322" s="2"/>
      <c r="FI1322" s="2"/>
      <c r="FJ1322" s="2"/>
      <c r="FK1322" s="2"/>
      <c r="FL1322" s="2"/>
      <c r="FM1322" s="2"/>
      <c r="FN1322" s="2"/>
      <c r="FO1322" s="2"/>
      <c r="FP1322" s="2"/>
      <c r="FQ1322" s="2"/>
      <c r="FR1322" s="2"/>
      <c r="FS1322" s="2"/>
      <c r="FT1322" s="2"/>
      <c r="FU1322" s="2"/>
      <c r="FV1322" s="2"/>
      <c r="FW1322" s="2"/>
      <c r="FX1322" s="2"/>
      <c r="FY1322" s="2"/>
      <c r="FZ1322" s="2"/>
      <c r="GA1322" s="2"/>
      <c r="GB1322" s="2"/>
      <c r="GC1322" s="2"/>
      <c r="GD1322" s="2"/>
      <c r="GE1322" s="2"/>
      <c r="GF1322" s="2"/>
      <c r="GG1322" s="2"/>
      <c r="GH1322" s="2"/>
      <c r="GI1322" s="2"/>
      <c r="GJ1322" s="2"/>
      <c r="GK1322" s="2"/>
      <c r="GL1322" s="2"/>
      <c r="GM1322" s="2"/>
      <c r="GN1322" s="2"/>
      <c r="GO1322" s="2"/>
      <c r="GP1322" s="2"/>
      <c r="GQ1322" s="2"/>
      <c r="GR1322" s="2"/>
      <c r="GS1322" s="2"/>
      <c r="GT1322" s="2"/>
      <c r="GU1322" s="2"/>
      <c r="GV1322" s="2"/>
      <c r="GW1322" s="2"/>
      <c r="GX1322" s="2"/>
      <c r="GY1322" s="2"/>
      <c r="GZ1322" s="2"/>
      <c r="HA1322" s="2"/>
      <c r="HB1322" s="2"/>
      <c r="HC1322" s="2"/>
      <c r="HD1322" s="2"/>
      <c r="HE1322" s="2"/>
      <c r="HF1322" s="2"/>
      <c r="HG1322" s="2"/>
      <c r="HH1322" s="2"/>
      <c r="HI1322" s="2"/>
      <c r="HJ1322" s="2"/>
      <c r="HK1322" s="2"/>
      <c r="HL1322" s="2"/>
      <c r="HM1322" s="2"/>
      <c r="HN1322" s="2"/>
      <c r="HO1322" s="2"/>
      <c r="HP1322" s="2"/>
      <c r="HQ1322" s="2"/>
      <c r="HR1322" s="2"/>
      <c r="HS1322" s="2"/>
      <c r="HT1322" s="2"/>
      <c r="HU1322" s="2"/>
      <c r="HV1322" s="2"/>
      <c r="HW1322" s="2"/>
      <c r="HX1322" s="2"/>
      <c r="HY1322" s="2"/>
      <c r="HZ1322" s="2"/>
      <c r="IA1322" s="2"/>
      <c r="IB1322" s="2"/>
      <c r="IC1322" s="2"/>
      <c r="ID1322" s="2"/>
      <c r="IE1322" s="2"/>
      <c r="IF1322" s="2"/>
      <c r="IG1322" s="2"/>
      <c r="IH1322" s="2"/>
      <c r="II1322" s="2"/>
      <c r="IJ1322" s="2"/>
      <c r="IK1322" s="2"/>
      <c r="IL1322" s="2"/>
      <c r="IM1322" s="2"/>
      <c r="IN1322" s="2"/>
      <c r="IO1322" s="2"/>
      <c r="IP1322" s="2"/>
      <c r="IQ1322" s="2"/>
      <c r="IR1322" s="2"/>
      <c r="IS1322" s="2"/>
    </row>
    <row r="1323" spans="1:253" s="10" customFormat="1" ht="17.25" customHeight="1" thickTop="1" thickBot="1" x14ac:dyDescent="0.3">
      <c r="A1323" s="116"/>
      <c r="B1323" s="130"/>
      <c r="C1323" s="130"/>
      <c r="D1323" s="502"/>
      <c r="E1323" s="190"/>
      <c r="F1323" s="191">
        <v>425100</v>
      </c>
      <c r="G1323" s="191"/>
      <c r="H1323" s="1476" t="s">
        <v>1467</v>
      </c>
      <c r="I1323" s="1939">
        <v>200000</v>
      </c>
      <c r="J1323" s="1939">
        <v>78160</v>
      </c>
      <c r="K1323" s="1199">
        <f t="shared" si="171"/>
        <v>39.08</v>
      </c>
      <c r="L1323" s="1700"/>
      <c r="M1323" s="1700"/>
      <c r="N1323" s="1199"/>
      <c r="O1323" s="1936">
        <f t="shared" si="174"/>
        <v>200000</v>
      </c>
      <c r="P1323" s="1936">
        <f t="shared" si="170"/>
        <v>78160</v>
      </c>
      <c r="Q1323" s="1199">
        <f t="shared" si="172"/>
        <v>39.08</v>
      </c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2"/>
      <c r="DH1323" s="2"/>
      <c r="DI1323" s="2"/>
      <c r="DJ1323" s="2"/>
      <c r="DK1323" s="2"/>
      <c r="DL1323" s="2"/>
      <c r="DM1323" s="2"/>
      <c r="DN1323" s="2"/>
      <c r="DO1323" s="2"/>
      <c r="DP1323" s="2"/>
      <c r="DQ1323" s="2"/>
      <c r="DR1323" s="2"/>
      <c r="DS1323" s="2"/>
      <c r="DT1323" s="2"/>
      <c r="DU1323" s="2"/>
      <c r="DV1323" s="2"/>
      <c r="DW1323" s="2"/>
      <c r="DX1323" s="2"/>
      <c r="DY1323" s="2"/>
      <c r="DZ1323" s="2"/>
      <c r="EA1323" s="2"/>
      <c r="EB1323" s="2"/>
      <c r="EC1323" s="2"/>
      <c r="ED1323" s="2"/>
      <c r="EE1323" s="2"/>
      <c r="EF1323" s="2"/>
      <c r="EG1323" s="2"/>
      <c r="EH1323" s="2"/>
      <c r="EI1323" s="2"/>
      <c r="EJ1323" s="2"/>
      <c r="EK1323" s="2"/>
      <c r="EL1323" s="2"/>
      <c r="EM1323" s="2"/>
      <c r="EN1323" s="2"/>
      <c r="EO1323" s="2"/>
      <c r="EP1323" s="2"/>
      <c r="EQ1323" s="2"/>
      <c r="ER1323" s="2"/>
      <c r="ES1323" s="2"/>
      <c r="ET1323" s="2"/>
      <c r="EU1323" s="2"/>
      <c r="EV1323" s="2"/>
      <c r="EW1323" s="2"/>
      <c r="EX1323" s="2"/>
      <c r="EY1323" s="2"/>
      <c r="EZ1323" s="2"/>
      <c r="FA1323" s="2"/>
      <c r="FB1323" s="2"/>
      <c r="FC1323" s="2"/>
      <c r="FD1323" s="2"/>
      <c r="FE1323" s="2"/>
      <c r="FF1323" s="2"/>
      <c r="FG1323" s="2"/>
      <c r="FH1323" s="2"/>
      <c r="FI1323" s="2"/>
      <c r="FJ1323" s="2"/>
      <c r="FK1323" s="2"/>
      <c r="FL1323" s="2"/>
      <c r="FM1323" s="2"/>
      <c r="FN1323" s="2"/>
      <c r="FO1323" s="2"/>
      <c r="FP1323" s="2"/>
      <c r="FQ1323" s="2"/>
      <c r="FR1323" s="2"/>
      <c r="FS1323" s="2"/>
      <c r="FT1323" s="2"/>
      <c r="FU1323" s="2"/>
      <c r="FV1323" s="2"/>
      <c r="FW1323" s="2"/>
      <c r="FX1323" s="2"/>
      <c r="FY1323" s="2"/>
      <c r="FZ1323" s="2"/>
      <c r="GA1323" s="2"/>
      <c r="GB1323" s="2"/>
      <c r="GC1323" s="2"/>
      <c r="GD1323" s="2"/>
      <c r="GE1323" s="2"/>
      <c r="GF1323" s="2"/>
      <c r="GG1323" s="2"/>
      <c r="GH1323" s="2"/>
      <c r="GI1323" s="2"/>
      <c r="GJ1323" s="2"/>
      <c r="GK1323" s="2"/>
      <c r="GL1323" s="2"/>
      <c r="GM1323" s="2"/>
      <c r="GN1323" s="2"/>
      <c r="GO1323" s="2"/>
      <c r="GP1323" s="2"/>
      <c r="GQ1323" s="2"/>
      <c r="GR1323" s="2"/>
      <c r="GS1323" s="2"/>
      <c r="GT1323" s="2"/>
      <c r="GU1323" s="2"/>
      <c r="GV1323" s="2"/>
      <c r="GW1323" s="2"/>
      <c r="GX1323" s="2"/>
      <c r="GY1323" s="2"/>
      <c r="GZ1323" s="2"/>
      <c r="HA1323" s="2"/>
      <c r="HB1323" s="2"/>
      <c r="HC1323" s="2"/>
      <c r="HD1323" s="2"/>
      <c r="HE1323" s="2"/>
      <c r="HF1323" s="2"/>
      <c r="HG1323" s="2"/>
      <c r="HH1323" s="2"/>
      <c r="HI1323" s="2"/>
      <c r="HJ1323" s="2"/>
      <c r="HK1323" s="2"/>
      <c r="HL1323" s="2"/>
      <c r="HM1323" s="2"/>
      <c r="HN1323" s="2"/>
      <c r="HO1323" s="2"/>
      <c r="HP1323" s="2"/>
      <c r="HQ1323" s="2"/>
      <c r="HR1323" s="2"/>
      <c r="HS1323" s="2"/>
      <c r="HT1323" s="2"/>
      <c r="HU1323" s="2"/>
      <c r="HV1323" s="2"/>
      <c r="HW1323" s="2"/>
      <c r="HX1323" s="2"/>
      <c r="HY1323" s="2"/>
      <c r="HZ1323" s="2"/>
      <c r="IA1323" s="2"/>
      <c r="IB1323" s="2"/>
      <c r="IC1323" s="2"/>
      <c r="ID1323" s="2"/>
      <c r="IE1323" s="2"/>
      <c r="IF1323" s="2"/>
      <c r="IG1323" s="2"/>
      <c r="IH1323" s="2"/>
      <c r="II1323" s="2"/>
      <c r="IJ1323" s="2"/>
      <c r="IK1323" s="2"/>
      <c r="IL1323" s="2"/>
      <c r="IM1323" s="2"/>
      <c r="IN1323" s="2"/>
      <c r="IO1323" s="2"/>
      <c r="IP1323" s="2"/>
      <c r="IQ1323" s="2"/>
      <c r="IR1323" s="2"/>
      <c r="IS1323" s="2"/>
    </row>
    <row r="1324" spans="1:253" s="10" customFormat="1" ht="17.25" customHeight="1" thickTop="1" thickBot="1" x14ac:dyDescent="0.3">
      <c r="A1324" s="115"/>
      <c r="B1324" s="116"/>
      <c r="C1324" s="116"/>
      <c r="D1324" s="497"/>
      <c r="E1324" s="181"/>
      <c r="F1324" s="182">
        <v>425200</v>
      </c>
      <c r="G1324" s="182"/>
      <c r="H1324" s="1475" t="s">
        <v>1468</v>
      </c>
      <c r="I1324" s="1924">
        <v>40000</v>
      </c>
      <c r="J1324" s="1924">
        <v>5470</v>
      </c>
      <c r="K1324" s="1228">
        <f t="shared" si="171"/>
        <v>13.675000000000001</v>
      </c>
      <c r="L1324" s="1708"/>
      <c r="M1324" s="1708"/>
      <c r="N1324" s="1228"/>
      <c r="O1324" s="2192">
        <f t="shared" si="174"/>
        <v>40000</v>
      </c>
      <c r="P1324" s="1930">
        <f t="shared" si="170"/>
        <v>5470</v>
      </c>
      <c r="Q1324" s="1228">
        <f t="shared" si="172"/>
        <v>13.675000000000001</v>
      </c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2"/>
      <c r="DH1324" s="2"/>
      <c r="DI1324" s="2"/>
      <c r="DJ1324" s="2"/>
      <c r="DK1324" s="2"/>
      <c r="DL1324" s="2"/>
      <c r="DM1324" s="2"/>
      <c r="DN1324" s="2"/>
      <c r="DO1324" s="2"/>
      <c r="DP1324" s="2"/>
      <c r="DQ1324" s="2"/>
      <c r="DR1324" s="2"/>
      <c r="DS1324" s="2"/>
      <c r="DT1324" s="2"/>
      <c r="DU1324" s="2"/>
      <c r="DV1324" s="2"/>
      <c r="DW1324" s="2"/>
      <c r="DX1324" s="2"/>
      <c r="DY1324" s="2"/>
      <c r="DZ1324" s="2"/>
      <c r="EA1324" s="2"/>
      <c r="EB1324" s="2"/>
      <c r="EC1324" s="2"/>
      <c r="ED1324" s="2"/>
      <c r="EE1324" s="2"/>
      <c r="EF1324" s="2"/>
      <c r="EG1324" s="2"/>
      <c r="EH1324" s="2"/>
      <c r="EI1324" s="2"/>
      <c r="EJ1324" s="2"/>
      <c r="EK1324" s="2"/>
      <c r="EL1324" s="2"/>
      <c r="EM1324" s="2"/>
      <c r="EN1324" s="2"/>
      <c r="EO1324" s="2"/>
      <c r="EP1324" s="2"/>
      <c r="EQ1324" s="2"/>
      <c r="ER1324" s="2"/>
      <c r="ES1324" s="2"/>
      <c r="ET1324" s="2"/>
      <c r="EU1324" s="2"/>
      <c r="EV1324" s="2"/>
      <c r="EW1324" s="2"/>
      <c r="EX1324" s="2"/>
      <c r="EY1324" s="2"/>
      <c r="EZ1324" s="2"/>
      <c r="FA1324" s="2"/>
      <c r="FB1324" s="2"/>
      <c r="FC1324" s="2"/>
      <c r="FD1324" s="2"/>
      <c r="FE1324" s="2"/>
      <c r="FF1324" s="2"/>
      <c r="FG1324" s="2"/>
      <c r="FH1324" s="2"/>
      <c r="FI1324" s="2"/>
      <c r="FJ1324" s="2"/>
      <c r="FK1324" s="2"/>
      <c r="FL1324" s="2"/>
      <c r="FM1324" s="2"/>
      <c r="FN1324" s="2"/>
      <c r="FO1324" s="2"/>
      <c r="FP1324" s="2"/>
      <c r="FQ1324" s="2"/>
      <c r="FR1324" s="2"/>
      <c r="FS1324" s="2"/>
      <c r="FT1324" s="2"/>
      <c r="FU1324" s="2"/>
      <c r="FV1324" s="2"/>
      <c r="FW1324" s="2"/>
      <c r="FX1324" s="2"/>
      <c r="FY1324" s="2"/>
      <c r="FZ1324" s="2"/>
      <c r="GA1324" s="2"/>
      <c r="GB1324" s="2"/>
      <c r="GC1324" s="2"/>
      <c r="GD1324" s="2"/>
      <c r="GE1324" s="2"/>
      <c r="GF1324" s="2"/>
      <c r="GG1324" s="2"/>
      <c r="GH1324" s="2"/>
      <c r="GI1324" s="2"/>
      <c r="GJ1324" s="2"/>
      <c r="GK1324" s="2"/>
      <c r="GL1324" s="2"/>
      <c r="GM1324" s="2"/>
      <c r="GN1324" s="2"/>
      <c r="GO1324" s="2"/>
      <c r="GP1324" s="2"/>
      <c r="GQ1324" s="2"/>
      <c r="GR1324" s="2"/>
      <c r="GS1324" s="2"/>
      <c r="GT1324" s="2"/>
      <c r="GU1324" s="2"/>
      <c r="GV1324" s="2"/>
      <c r="GW1324" s="2"/>
      <c r="GX1324" s="2"/>
      <c r="GY1324" s="2"/>
      <c r="GZ1324" s="2"/>
      <c r="HA1324" s="2"/>
      <c r="HB1324" s="2"/>
      <c r="HC1324" s="2"/>
      <c r="HD1324" s="2"/>
      <c r="HE1324" s="2"/>
      <c r="HF1324" s="2"/>
      <c r="HG1324" s="2"/>
      <c r="HH1324" s="2"/>
      <c r="HI1324" s="2"/>
      <c r="HJ1324" s="2"/>
      <c r="HK1324" s="2"/>
      <c r="HL1324" s="2"/>
      <c r="HM1324" s="2"/>
      <c r="HN1324" s="2"/>
      <c r="HO1324" s="2"/>
      <c r="HP1324" s="2"/>
      <c r="HQ1324" s="2"/>
      <c r="HR1324" s="2"/>
      <c r="HS1324" s="2"/>
      <c r="HT1324" s="2"/>
      <c r="HU1324" s="2"/>
      <c r="HV1324" s="2"/>
      <c r="HW1324" s="2"/>
      <c r="HX1324" s="2"/>
      <c r="HY1324" s="2"/>
      <c r="HZ1324" s="2"/>
      <c r="IA1324" s="2"/>
      <c r="IB1324" s="2"/>
      <c r="IC1324" s="2"/>
      <c r="ID1324" s="2"/>
      <c r="IE1324" s="2"/>
      <c r="IF1324" s="2"/>
      <c r="IG1324" s="2"/>
      <c r="IH1324" s="2"/>
      <c r="II1324" s="2"/>
      <c r="IJ1324" s="2"/>
      <c r="IK1324" s="2"/>
      <c r="IL1324" s="2"/>
      <c r="IM1324" s="2"/>
      <c r="IN1324" s="2"/>
      <c r="IO1324" s="2"/>
      <c r="IP1324" s="2"/>
      <c r="IQ1324" s="2"/>
      <c r="IR1324" s="2"/>
      <c r="IS1324" s="2"/>
    </row>
    <row r="1325" spans="1:253" s="10" customFormat="1" ht="17.25" customHeight="1" thickTop="1" thickBot="1" x14ac:dyDescent="0.3">
      <c r="A1325" s="115"/>
      <c r="B1325" s="117"/>
      <c r="C1325" s="117"/>
      <c r="D1325" s="459"/>
      <c r="E1325" s="508">
        <v>221</v>
      </c>
      <c r="F1325" s="176">
        <v>426</v>
      </c>
      <c r="G1325" s="176"/>
      <c r="H1325" s="1544" t="s">
        <v>1403</v>
      </c>
      <c r="I1325" s="2101">
        <f>I1326+I1327+I1328+I1329+I1330</f>
        <v>310000</v>
      </c>
      <c r="J1325" s="2101">
        <f>J1326+J1327+J1328+J1329+J1330</f>
        <v>199074.63</v>
      </c>
      <c r="K1325" s="1962">
        <f t="shared" si="171"/>
        <v>64.217622580645155</v>
      </c>
      <c r="L1325" s="1731">
        <f>L1326+L1330</f>
        <v>11000</v>
      </c>
      <c r="M1325" s="1731">
        <f>M1326+M1327+M1328+M1329+M1330</f>
        <v>6000</v>
      </c>
      <c r="N1325" s="1962">
        <f>M1325/L1325*100</f>
        <v>54.54545454545454</v>
      </c>
      <c r="O1325" s="1923">
        <f t="shared" si="174"/>
        <v>321000</v>
      </c>
      <c r="P1325" s="2221">
        <f t="shared" si="170"/>
        <v>205074.63</v>
      </c>
      <c r="Q1325" s="1962">
        <f t="shared" si="172"/>
        <v>63.886177570093459</v>
      </c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  <c r="DE1325" s="2"/>
      <c r="DF1325" s="2"/>
      <c r="DG1325" s="2"/>
      <c r="DH1325" s="2"/>
      <c r="DI1325" s="2"/>
      <c r="DJ1325" s="2"/>
      <c r="DK1325" s="2"/>
      <c r="DL1325" s="2"/>
      <c r="DM1325" s="2"/>
      <c r="DN1325" s="2"/>
      <c r="DO1325" s="2"/>
      <c r="DP1325" s="2"/>
      <c r="DQ1325" s="2"/>
      <c r="DR1325" s="2"/>
      <c r="DS1325" s="2"/>
      <c r="DT1325" s="2"/>
      <c r="DU1325" s="2"/>
      <c r="DV1325" s="2"/>
      <c r="DW1325" s="2"/>
      <c r="DX1325" s="2"/>
      <c r="DY1325" s="2"/>
      <c r="DZ1325" s="2"/>
      <c r="EA1325" s="2"/>
      <c r="EB1325" s="2"/>
      <c r="EC1325" s="2"/>
      <c r="ED1325" s="2"/>
      <c r="EE1325" s="2"/>
      <c r="EF1325" s="2"/>
      <c r="EG1325" s="2"/>
      <c r="EH1325" s="2"/>
      <c r="EI1325" s="2"/>
      <c r="EJ1325" s="2"/>
      <c r="EK1325" s="2"/>
      <c r="EL1325" s="2"/>
      <c r="EM1325" s="2"/>
      <c r="EN1325" s="2"/>
      <c r="EO1325" s="2"/>
      <c r="EP1325" s="2"/>
      <c r="EQ1325" s="2"/>
      <c r="ER1325" s="2"/>
      <c r="ES1325" s="2"/>
      <c r="ET1325" s="2"/>
      <c r="EU1325" s="2"/>
      <c r="EV1325" s="2"/>
      <c r="EW1325" s="2"/>
      <c r="EX1325" s="2"/>
      <c r="EY1325" s="2"/>
      <c r="EZ1325" s="2"/>
      <c r="FA1325" s="2"/>
      <c r="FB1325" s="2"/>
      <c r="FC1325" s="2"/>
      <c r="FD1325" s="2"/>
      <c r="FE1325" s="2"/>
      <c r="FF1325" s="2"/>
      <c r="FG1325" s="2"/>
      <c r="FH1325" s="2"/>
      <c r="FI1325" s="2"/>
      <c r="FJ1325" s="2"/>
      <c r="FK1325" s="2"/>
      <c r="FL1325" s="2"/>
      <c r="FM1325" s="2"/>
      <c r="FN1325" s="2"/>
      <c r="FO1325" s="2"/>
      <c r="FP1325" s="2"/>
      <c r="FQ1325" s="2"/>
      <c r="FR1325" s="2"/>
      <c r="FS1325" s="2"/>
      <c r="FT1325" s="2"/>
      <c r="FU1325" s="2"/>
      <c r="FV1325" s="2"/>
      <c r="FW1325" s="2"/>
      <c r="FX1325" s="2"/>
      <c r="FY1325" s="2"/>
      <c r="FZ1325" s="2"/>
      <c r="GA1325" s="2"/>
      <c r="GB1325" s="2"/>
      <c r="GC1325" s="2"/>
      <c r="GD1325" s="2"/>
      <c r="GE1325" s="2"/>
      <c r="GF1325" s="2"/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  <c r="GR1325" s="2"/>
      <c r="GS1325" s="2"/>
      <c r="GT1325" s="2"/>
      <c r="GU1325" s="2"/>
      <c r="GV1325" s="2"/>
      <c r="GW1325" s="2"/>
      <c r="GX1325" s="2"/>
      <c r="GY1325" s="2"/>
      <c r="GZ1325" s="2"/>
      <c r="HA1325" s="2"/>
      <c r="HB1325" s="2"/>
      <c r="HC1325" s="2"/>
      <c r="HD1325" s="2"/>
      <c r="HE1325" s="2"/>
      <c r="HF1325" s="2"/>
      <c r="HG1325" s="2"/>
      <c r="HH1325" s="2"/>
      <c r="HI1325" s="2"/>
      <c r="HJ1325" s="2"/>
      <c r="HK1325" s="2"/>
      <c r="HL1325" s="2"/>
      <c r="HM1325" s="2"/>
      <c r="HN1325" s="2"/>
      <c r="HO1325" s="2"/>
      <c r="HP1325" s="2"/>
      <c r="HQ1325" s="2"/>
      <c r="HR1325" s="2"/>
      <c r="HS1325" s="2"/>
      <c r="HT1325" s="2"/>
      <c r="HU1325" s="2"/>
      <c r="HV1325" s="2"/>
      <c r="HW1325" s="2"/>
      <c r="HX1325" s="2"/>
      <c r="HY1325" s="2"/>
      <c r="HZ1325" s="2"/>
      <c r="IA1325" s="2"/>
      <c r="IB1325" s="2"/>
      <c r="IC1325" s="2"/>
      <c r="ID1325" s="2"/>
      <c r="IE1325" s="2"/>
      <c r="IF1325" s="2"/>
      <c r="IG1325" s="2"/>
      <c r="IH1325" s="2"/>
      <c r="II1325" s="2"/>
      <c r="IJ1325" s="2"/>
      <c r="IK1325" s="2"/>
      <c r="IL1325" s="2"/>
      <c r="IM1325" s="2"/>
      <c r="IN1325" s="2"/>
      <c r="IO1325" s="2"/>
      <c r="IP1325" s="2"/>
      <c r="IQ1325" s="2"/>
      <c r="IR1325" s="2"/>
      <c r="IS1325" s="2"/>
    </row>
    <row r="1326" spans="1:253" s="10" customFormat="1" ht="33" customHeight="1" thickTop="1" thickBot="1" x14ac:dyDescent="0.3">
      <c r="A1326" s="115"/>
      <c r="B1326" s="130"/>
      <c r="C1326" s="130"/>
      <c r="D1326" s="502"/>
      <c r="E1326" s="191"/>
      <c r="F1326" s="191">
        <v>426100</v>
      </c>
      <c r="G1326" s="191"/>
      <c r="H1326" s="1476" t="s">
        <v>1379</v>
      </c>
      <c r="I1326" s="1939">
        <v>75000</v>
      </c>
      <c r="J1326" s="1939">
        <v>48713.11</v>
      </c>
      <c r="K1326" s="1914">
        <f t="shared" si="171"/>
        <v>64.950813333333329</v>
      </c>
      <c r="L1326" s="2318">
        <v>6000</v>
      </c>
      <c r="M1326" s="1699">
        <v>6000</v>
      </c>
      <c r="N1326" s="1914"/>
      <c r="O1326" s="1940">
        <f t="shared" si="174"/>
        <v>81000</v>
      </c>
      <c r="P1326" s="1940">
        <f t="shared" si="170"/>
        <v>54713.11</v>
      </c>
      <c r="Q1326" s="1914">
        <f t="shared" si="172"/>
        <v>67.547049382716054</v>
      </c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2"/>
      <c r="DH1326" s="2"/>
      <c r="DI1326" s="2"/>
      <c r="DJ1326" s="2"/>
      <c r="DK1326" s="2"/>
      <c r="DL1326" s="2"/>
      <c r="DM1326" s="2"/>
      <c r="DN1326" s="2"/>
      <c r="DO1326" s="2"/>
      <c r="DP1326" s="2"/>
      <c r="DQ1326" s="2"/>
      <c r="DR1326" s="2"/>
      <c r="DS1326" s="2"/>
      <c r="DT1326" s="2"/>
      <c r="DU1326" s="2"/>
      <c r="DV1326" s="2"/>
      <c r="DW1326" s="2"/>
      <c r="DX1326" s="2"/>
      <c r="DY1326" s="2"/>
      <c r="DZ1326" s="2"/>
      <c r="EA1326" s="2"/>
      <c r="EB1326" s="2"/>
      <c r="EC1326" s="2"/>
      <c r="ED1326" s="2"/>
      <c r="EE1326" s="2"/>
      <c r="EF1326" s="2"/>
      <c r="EG1326" s="2"/>
      <c r="EH1326" s="2"/>
      <c r="EI1326" s="2"/>
      <c r="EJ1326" s="2"/>
      <c r="EK1326" s="2"/>
      <c r="EL1326" s="2"/>
      <c r="EM1326" s="2"/>
      <c r="EN1326" s="2"/>
      <c r="EO1326" s="2"/>
      <c r="EP1326" s="2"/>
      <c r="EQ1326" s="2"/>
      <c r="ER1326" s="2"/>
      <c r="ES1326" s="2"/>
      <c r="ET1326" s="2"/>
      <c r="EU1326" s="2"/>
      <c r="EV1326" s="2"/>
      <c r="EW1326" s="2"/>
      <c r="EX1326" s="2"/>
      <c r="EY1326" s="2"/>
      <c r="EZ1326" s="2"/>
      <c r="FA1326" s="2"/>
      <c r="FB1326" s="2"/>
      <c r="FC1326" s="2"/>
      <c r="FD1326" s="2"/>
      <c r="FE1326" s="2"/>
      <c r="FF1326" s="2"/>
      <c r="FG1326" s="2"/>
      <c r="FH1326" s="2"/>
      <c r="FI1326" s="2"/>
      <c r="FJ1326" s="2"/>
      <c r="FK1326" s="2"/>
      <c r="FL1326" s="2"/>
      <c r="FM1326" s="2"/>
      <c r="FN1326" s="2"/>
      <c r="FO1326" s="2"/>
      <c r="FP1326" s="2"/>
      <c r="FQ1326" s="2"/>
      <c r="FR1326" s="2"/>
      <c r="FS1326" s="2"/>
      <c r="FT1326" s="2"/>
      <c r="FU1326" s="2"/>
      <c r="FV1326" s="2"/>
      <c r="FW1326" s="2"/>
      <c r="FX1326" s="2"/>
      <c r="FY1326" s="2"/>
      <c r="FZ1326" s="2"/>
      <c r="GA1326" s="2"/>
      <c r="GB1326" s="2"/>
      <c r="GC1326" s="2"/>
      <c r="GD1326" s="2"/>
      <c r="GE1326" s="2"/>
      <c r="GF1326" s="2"/>
      <c r="GG1326" s="2"/>
      <c r="GH1326" s="2"/>
      <c r="GI1326" s="2"/>
      <c r="GJ1326" s="2"/>
      <c r="GK1326" s="2"/>
      <c r="GL1326" s="2"/>
      <c r="GM1326" s="2"/>
      <c r="GN1326" s="2"/>
      <c r="GO1326" s="2"/>
      <c r="GP1326" s="2"/>
      <c r="GQ1326" s="2"/>
      <c r="GR1326" s="2"/>
      <c r="GS1326" s="2"/>
      <c r="GT1326" s="2"/>
      <c r="GU1326" s="2"/>
      <c r="GV1326" s="2"/>
      <c r="GW1326" s="2"/>
      <c r="GX1326" s="2"/>
      <c r="GY1326" s="2"/>
      <c r="GZ1326" s="2"/>
      <c r="HA1326" s="2"/>
      <c r="HB1326" s="2"/>
      <c r="HC1326" s="2"/>
      <c r="HD1326" s="2"/>
      <c r="HE1326" s="2"/>
      <c r="HF1326" s="2"/>
      <c r="HG1326" s="2"/>
      <c r="HH1326" s="2"/>
      <c r="HI1326" s="2"/>
      <c r="HJ1326" s="2"/>
      <c r="HK1326" s="2"/>
      <c r="HL1326" s="2"/>
      <c r="HM1326" s="2"/>
      <c r="HN1326" s="2"/>
      <c r="HO1326" s="2"/>
      <c r="HP1326" s="2"/>
      <c r="HQ1326" s="2"/>
      <c r="HR1326" s="2"/>
      <c r="HS1326" s="2"/>
      <c r="HT1326" s="2"/>
      <c r="HU1326" s="2"/>
      <c r="HV1326" s="2"/>
      <c r="HW1326" s="2"/>
      <c r="HX1326" s="2"/>
      <c r="HY1326" s="2"/>
      <c r="HZ1326" s="2"/>
      <c r="IA1326" s="2"/>
      <c r="IB1326" s="2"/>
      <c r="IC1326" s="2"/>
      <c r="ID1326" s="2"/>
      <c r="IE1326" s="2"/>
      <c r="IF1326" s="2"/>
      <c r="IG1326" s="2"/>
      <c r="IH1326" s="2"/>
      <c r="II1326" s="2"/>
      <c r="IJ1326" s="2"/>
      <c r="IK1326" s="2"/>
      <c r="IL1326" s="2"/>
      <c r="IM1326" s="2"/>
      <c r="IN1326" s="2"/>
      <c r="IO1326" s="2"/>
      <c r="IP1326" s="2"/>
      <c r="IQ1326" s="2"/>
      <c r="IR1326" s="2"/>
      <c r="IS1326" s="2"/>
    </row>
    <row r="1327" spans="1:253" s="10" customFormat="1" ht="17.25" customHeight="1" thickTop="1" thickBot="1" x14ac:dyDescent="0.3">
      <c r="A1327" s="115"/>
      <c r="B1327" s="130"/>
      <c r="C1327" s="130"/>
      <c r="D1327" s="502"/>
      <c r="E1327" s="191"/>
      <c r="F1327" s="191">
        <v>426300</v>
      </c>
      <c r="G1327" s="191"/>
      <c r="H1327" s="1476" t="s">
        <v>1469</v>
      </c>
      <c r="I1327" s="1939">
        <v>0</v>
      </c>
      <c r="J1327" s="1939">
        <v>0</v>
      </c>
      <c r="K1327" s="1914"/>
      <c r="L1327" s="1699"/>
      <c r="M1327" s="1699"/>
      <c r="N1327" s="1914"/>
      <c r="O1327" s="1940">
        <f t="shared" si="174"/>
        <v>0</v>
      </c>
      <c r="P1327" s="1940">
        <f t="shared" si="170"/>
        <v>0</v>
      </c>
      <c r="Q1327" s="1914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2"/>
      <c r="DH1327" s="2"/>
      <c r="DI1327" s="2"/>
      <c r="DJ1327" s="2"/>
      <c r="DK1327" s="2"/>
      <c r="DL1327" s="2"/>
      <c r="DM1327" s="2"/>
      <c r="DN1327" s="2"/>
      <c r="DO1327" s="2"/>
      <c r="DP1327" s="2"/>
      <c r="DQ1327" s="2"/>
      <c r="DR1327" s="2"/>
      <c r="DS1327" s="2"/>
      <c r="DT1327" s="2"/>
      <c r="DU1327" s="2"/>
      <c r="DV1327" s="2"/>
      <c r="DW1327" s="2"/>
      <c r="DX1327" s="2"/>
      <c r="DY1327" s="2"/>
      <c r="DZ1327" s="2"/>
      <c r="EA1327" s="2"/>
      <c r="EB1327" s="2"/>
      <c r="EC1327" s="2"/>
      <c r="ED1327" s="2"/>
      <c r="EE1327" s="2"/>
      <c r="EF1327" s="2"/>
      <c r="EG1327" s="2"/>
      <c r="EH1327" s="2"/>
      <c r="EI1327" s="2"/>
      <c r="EJ1327" s="2"/>
      <c r="EK1327" s="2"/>
      <c r="EL1327" s="2"/>
      <c r="EM1327" s="2"/>
      <c r="EN1327" s="2"/>
      <c r="EO1327" s="2"/>
      <c r="EP1327" s="2"/>
      <c r="EQ1327" s="2"/>
      <c r="ER1327" s="2"/>
      <c r="ES1327" s="2"/>
      <c r="ET1327" s="2"/>
      <c r="EU1327" s="2"/>
      <c r="EV1327" s="2"/>
      <c r="EW1327" s="2"/>
      <c r="EX1327" s="2"/>
      <c r="EY1327" s="2"/>
      <c r="EZ1327" s="2"/>
      <c r="FA1327" s="2"/>
      <c r="FB1327" s="2"/>
      <c r="FC1327" s="2"/>
      <c r="FD1327" s="2"/>
      <c r="FE1327" s="2"/>
      <c r="FF1327" s="2"/>
      <c r="FG1327" s="2"/>
      <c r="FH1327" s="2"/>
      <c r="FI1327" s="2"/>
      <c r="FJ1327" s="2"/>
      <c r="FK1327" s="2"/>
      <c r="FL1327" s="2"/>
      <c r="FM1327" s="2"/>
      <c r="FN1327" s="2"/>
      <c r="FO1327" s="2"/>
      <c r="FP1327" s="2"/>
      <c r="FQ1327" s="2"/>
      <c r="FR1327" s="2"/>
      <c r="FS1327" s="2"/>
      <c r="FT1327" s="2"/>
      <c r="FU1327" s="2"/>
      <c r="FV1327" s="2"/>
      <c r="FW1327" s="2"/>
      <c r="FX1327" s="2"/>
      <c r="FY1327" s="2"/>
      <c r="FZ1327" s="2"/>
      <c r="GA1327" s="2"/>
      <c r="GB1327" s="2"/>
      <c r="GC1327" s="2"/>
      <c r="GD1327" s="2"/>
      <c r="GE1327" s="2"/>
      <c r="GF1327" s="2"/>
      <c r="GG1327" s="2"/>
      <c r="GH1327" s="2"/>
      <c r="GI1327" s="2"/>
      <c r="GJ1327" s="2"/>
      <c r="GK1327" s="2"/>
      <c r="GL1327" s="2"/>
      <c r="GM1327" s="2"/>
      <c r="GN1327" s="2"/>
      <c r="GO1327" s="2"/>
      <c r="GP1327" s="2"/>
      <c r="GQ1327" s="2"/>
      <c r="GR1327" s="2"/>
      <c r="GS1327" s="2"/>
      <c r="GT1327" s="2"/>
      <c r="GU1327" s="2"/>
      <c r="GV1327" s="2"/>
      <c r="GW1327" s="2"/>
      <c r="GX1327" s="2"/>
      <c r="GY1327" s="2"/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/>
      <c r="HN1327" s="2"/>
      <c r="HO1327" s="2"/>
      <c r="HP1327" s="2"/>
      <c r="HQ1327" s="2"/>
      <c r="HR1327" s="2"/>
      <c r="HS1327" s="2"/>
      <c r="HT1327" s="2"/>
      <c r="HU1327" s="2"/>
      <c r="HV1327" s="2"/>
      <c r="HW1327" s="2"/>
      <c r="HX1327" s="2"/>
      <c r="HY1327" s="2"/>
      <c r="HZ1327" s="2"/>
      <c r="IA1327" s="2"/>
      <c r="IB1327" s="2"/>
      <c r="IC1327" s="2"/>
      <c r="ID1327" s="2"/>
      <c r="IE1327" s="2"/>
      <c r="IF1327" s="2"/>
      <c r="IG1327" s="2"/>
      <c r="IH1327" s="2"/>
      <c r="II1327" s="2"/>
      <c r="IJ1327" s="2"/>
      <c r="IK1327" s="2"/>
      <c r="IL1327" s="2"/>
      <c r="IM1327" s="2"/>
      <c r="IN1327" s="2"/>
      <c r="IO1327" s="2"/>
      <c r="IP1327" s="2"/>
      <c r="IQ1327" s="2"/>
      <c r="IR1327" s="2"/>
      <c r="IS1327" s="2"/>
    </row>
    <row r="1328" spans="1:253" s="10" customFormat="1" ht="17.25" thickTop="1" thickBot="1" x14ac:dyDescent="0.3">
      <c r="A1328" s="115"/>
      <c r="B1328" s="130"/>
      <c r="C1328" s="130"/>
      <c r="D1328" s="502"/>
      <c r="E1328" s="191"/>
      <c r="F1328" s="191">
        <v>426400</v>
      </c>
      <c r="G1328" s="191"/>
      <c r="H1328" s="1476" t="s">
        <v>1380</v>
      </c>
      <c r="I1328" s="1939">
        <v>0</v>
      </c>
      <c r="J1328" s="1939">
        <v>0</v>
      </c>
      <c r="K1328" s="1914"/>
      <c r="L1328" s="1699"/>
      <c r="M1328" s="1699"/>
      <c r="N1328" s="1914"/>
      <c r="O1328" s="1940">
        <f t="shared" si="174"/>
        <v>0</v>
      </c>
      <c r="P1328" s="1940">
        <f t="shared" si="170"/>
        <v>0</v>
      </c>
      <c r="Q1328" s="1914">
        <v>0</v>
      </c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2"/>
      <c r="DH1328" s="2"/>
      <c r="DI1328" s="2"/>
      <c r="DJ1328" s="2"/>
      <c r="DK1328" s="2"/>
      <c r="DL1328" s="2"/>
      <c r="DM1328" s="2"/>
      <c r="DN1328" s="2"/>
      <c r="DO1328" s="2"/>
      <c r="DP1328" s="2"/>
      <c r="DQ1328" s="2"/>
      <c r="DR1328" s="2"/>
      <c r="DS1328" s="2"/>
      <c r="DT1328" s="2"/>
      <c r="DU1328" s="2"/>
      <c r="DV1328" s="2"/>
      <c r="DW1328" s="2"/>
      <c r="DX1328" s="2"/>
      <c r="DY1328" s="2"/>
      <c r="DZ1328" s="2"/>
      <c r="EA1328" s="2"/>
      <c r="EB1328" s="2"/>
      <c r="EC1328" s="2"/>
      <c r="ED1328" s="2"/>
      <c r="EE1328" s="2"/>
      <c r="EF1328" s="2"/>
      <c r="EG1328" s="2"/>
      <c r="EH1328" s="2"/>
      <c r="EI1328" s="2"/>
      <c r="EJ1328" s="2"/>
      <c r="EK1328" s="2"/>
      <c r="EL1328" s="2"/>
      <c r="EM1328" s="2"/>
      <c r="EN1328" s="2"/>
      <c r="EO1328" s="2"/>
      <c r="EP1328" s="2"/>
      <c r="EQ1328" s="2"/>
      <c r="ER1328" s="2"/>
      <c r="ES1328" s="2"/>
      <c r="ET1328" s="2"/>
      <c r="EU1328" s="2"/>
      <c r="EV1328" s="2"/>
      <c r="EW1328" s="2"/>
      <c r="EX1328" s="2"/>
      <c r="EY1328" s="2"/>
      <c r="EZ1328" s="2"/>
      <c r="FA1328" s="2"/>
      <c r="FB1328" s="2"/>
      <c r="FC1328" s="2"/>
      <c r="FD1328" s="2"/>
      <c r="FE1328" s="2"/>
      <c r="FF1328" s="2"/>
      <c r="FG1328" s="2"/>
      <c r="FH1328" s="2"/>
      <c r="FI1328" s="2"/>
      <c r="FJ1328" s="2"/>
      <c r="FK1328" s="2"/>
      <c r="FL1328" s="2"/>
      <c r="FM1328" s="2"/>
      <c r="FN1328" s="2"/>
      <c r="FO1328" s="2"/>
      <c r="FP1328" s="2"/>
      <c r="FQ1328" s="2"/>
      <c r="FR1328" s="2"/>
      <c r="FS1328" s="2"/>
      <c r="FT1328" s="2"/>
      <c r="FU1328" s="2"/>
      <c r="FV1328" s="2"/>
      <c r="FW1328" s="2"/>
      <c r="FX1328" s="2"/>
      <c r="FY1328" s="2"/>
      <c r="FZ1328" s="2"/>
      <c r="GA1328" s="2"/>
      <c r="GB1328" s="2"/>
      <c r="GC1328" s="2"/>
      <c r="GD1328" s="2"/>
      <c r="GE1328" s="2"/>
      <c r="GF1328" s="2"/>
      <c r="GG1328" s="2"/>
      <c r="GH1328" s="2"/>
      <c r="GI1328" s="2"/>
      <c r="GJ1328" s="2"/>
      <c r="GK1328" s="2"/>
      <c r="GL1328" s="2"/>
      <c r="GM1328" s="2"/>
      <c r="GN1328" s="2"/>
      <c r="GO1328" s="2"/>
      <c r="GP1328" s="2"/>
      <c r="GQ1328" s="2"/>
      <c r="GR1328" s="2"/>
      <c r="GS1328" s="2"/>
      <c r="GT1328" s="2"/>
      <c r="GU1328" s="2"/>
      <c r="GV1328" s="2"/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/>
      <c r="HN1328" s="2"/>
      <c r="HO1328" s="2"/>
      <c r="HP1328" s="2"/>
      <c r="HQ1328" s="2"/>
      <c r="HR1328" s="2"/>
      <c r="HS1328" s="2"/>
      <c r="HT1328" s="2"/>
      <c r="HU1328" s="2"/>
      <c r="HV1328" s="2"/>
      <c r="HW1328" s="2"/>
      <c r="HX1328" s="2"/>
      <c r="HY1328" s="2"/>
      <c r="HZ1328" s="2"/>
      <c r="IA1328" s="2"/>
      <c r="IB1328" s="2"/>
      <c r="IC1328" s="2"/>
      <c r="ID1328" s="2"/>
      <c r="IE1328" s="2"/>
      <c r="IF1328" s="2"/>
      <c r="IG1328" s="2"/>
      <c r="IH1328" s="2"/>
      <c r="II1328" s="2"/>
      <c r="IJ1328" s="2"/>
      <c r="IK1328" s="2"/>
      <c r="IL1328" s="2"/>
      <c r="IM1328" s="2"/>
      <c r="IN1328" s="2"/>
      <c r="IO1328" s="2"/>
      <c r="IP1328" s="2"/>
      <c r="IQ1328" s="2"/>
      <c r="IR1328" s="2"/>
      <c r="IS1328" s="2"/>
    </row>
    <row r="1329" spans="1:253" s="10" customFormat="1" ht="32.25" thickTop="1" x14ac:dyDescent="0.25">
      <c r="A1329" s="117"/>
      <c r="B1329" s="130"/>
      <c r="C1329" s="130"/>
      <c r="D1329" s="502"/>
      <c r="E1329" s="191"/>
      <c r="F1329" s="191">
        <v>426800</v>
      </c>
      <c r="G1329" s="191"/>
      <c r="H1329" s="1476" t="s">
        <v>1545</v>
      </c>
      <c r="I1329" s="1939">
        <v>50000</v>
      </c>
      <c r="J1329" s="1939">
        <v>25375</v>
      </c>
      <c r="K1329" s="1914">
        <f t="shared" si="171"/>
        <v>50.749999999999993</v>
      </c>
      <c r="L1329" s="1699"/>
      <c r="M1329" s="1699">
        <v>0</v>
      </c>
      <c r="N1329" s="1914"/>
      <c r="O1329" s="1940">
        <f t="shared" si="174"/>
        <v>50000</v>
      </c>
      <c r="P1329" s="1940">
        <f t="shared" ref="P1329:P1335" si="175">J1329+M1329</f>
        <v>25375</v>
      </c>
      <c r="Q1329" s="1914">
        <f t="shared" si="172"/>
        <v>50.749999999999993</v>
      </c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  <c r="DE1329" s="2"/>
      <c r="DF1329" s="2"/>
      <c r="DG1329" s="2"/>
      <c r="DH1329" s="2"/>
      <c r="DI1329" s="2"/>
      <c r="DJ1329" s="2"/>
      <c r="DK1329" s="2"/>
      <c r="DL1329" s="2"/>
      <c r="DM1329" s="2"/>
      <c r="DN1329" s="2"/>
      <c r="DO1329" s="2"/>
      <c r="DP1329" s="2"/>
      <c r="DQ1329" s="2"/>
      <c r="DR1329" s="2"/>
      <c r="DS1329" s="2"/>
      <c r="DT1329" s="2"/>
      <c r="DU1329" s="2"/>
      <c r="DV1329" s="2"/>
      <c r="DW1329" s="2"/>
      <c r="DX1329" s="2"/>
      <c r="DY1329" s="2"/>
      <c r="DZ1329" s="2"/>
      <c r="EA1329" s="2"/>
      <c r="EB1329" s="2"/>
      <c r="EC1329" s="2"/>
      <c r="ED1329" s="2"/>
      <c r="EE1329" s="2"/>
      <c r="EF1329" s="2"/>
      <c r="EG1329" s="2"/>
      <c r="EH1329" s="2"/>
      <c r="EI1329" s="2"/>
      <c r="EJ1329" s="2"/>
      <c r="EK1329" s="2"/>
      <c r="EL1329" s="2"/>
      <c r="EM1329" s="2"/>
      <c r="EN1329" s="2"/>
      <c r="EO1329" s="2"/>
      <c r="EP1329" s="2"/>
      <c r="EQ1329" s="2"/>
      <c r="ER1329" s="2"/>
      <c r="ES1329" s="2"/>
      <c r="ET1329" s="2"/>
      <c r="EU1329" s="2"/>
      <c r="EV1329" s="2"/>
      <c r="EW1329" s="2"/>
      <c r="EX1329" s="2"/>
      <c r="EY1329" s="2"/>
      <c r="EZ1329" s="2"/>
      <c r="FA1329" s="2"/>
      <c r="FB1329" s="2"/>
      <c r="FC1329" s="2"/>
      <c r="FD1329" s="2"/>
      <c r="FE1329" s="2"/>
      <c r="FF1329" s="2"/>
      <c r="FG1329" s="2"/>
      <c r="FH1329" s="2"/>
      <c r="FI1329" s="2"/>
      <c r="FJ1329" s="2"/>
      <c r="FK1329" s="2"/>
      <c r="FL1329" s="2"/>
      <c r="FM1329" s="2"/>
      <c r="FN1329" s="2"/>
      <c r="FO1329" s="2"/>
      <c r="FP1329" s="2"/>
      <c r="FQ1329" s="2"/>
      <c r="FR1329" s="2"/>
      <c r="FS1329" s="2"/>
      <c r="FT1329" s="2"/>
      <c r="FU1329" s="2"/>
      <c r="FV1329" s="2"/>
      <c r="FW1329" s="2"/>
      <c r="FX1329" s="2"/>
      <c r="FY1329" s="2"/>
      <c r="FZ1329" s="2"/>
      <c r="GA1329" s="2"/>
      <c r="GB1329" s="2"/>
      <c r="GC1329" s="2"/>
      <c r="GD1329" s="2"/>
      <c r="GE1329" s="2"/>
      <c r="GF1329" s="2"/>
      <c r="GG1329" s="2"/>
      <c r="GH1329" s="2"/>
      <c r="GI1329" s="2"/>
      <c r="GJ1329" s="2"/>
      <c r="GK1329" s="2"/>
      <c r="GL1329" s="2"/>
      <c r="GM1329" s="2"/>
      <c r="GN1329" s="2"/>
      <c r="GO1329" s="2"/>
      <c r="GP1329" s="2"/>
      <c r="GQ1329" s="2"/>
      <c r="GR1329" s="2"/>
      <c r="GS1329" s="2"/>
      <c r="GT1329" s="2"/>
      <c r="GU1329" s="2"/>
      <c r="GV1329" s="2"/>
      <c r="GW1329" s="2"/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/>
      <c r="HN1329" s="2"/>
      <c r="HO1329" s="2"/>
      <c r="HP1329" s="2"/>
      <c r="HQ1329" s="2"/>
      <c r="HR1329" s="2"/>
      <c r="HS1329" s="2"/>
      <c r="HT1329" s="2"/>
      <c r="HU1329" s="2"/>
      <c r="HV1329" s="2"/>
      <c r="HW1329" s="2"/>
      <c r="HX1329" s="2"/>
      <c r="HY1329" s="2"/>
      <c r="HZ1329" s="2"/>
      <c r="IA1329" s="2"/>
      <c r="IB1329" s="2"/>
      <c r="IC1329" s="2"/>
      <c r="ID1329" s="2"/>
      <c r="IE1329" s="2"/>
      <c r="IF1329" s="2"/>
      <c r="IG1329" s="2"/>
      <c r="IH1329" s="2"/>
      <c r="II1329" s="2"/>
      <c r="IJ1329" s="2"/>
      <c r="IK1329" s="2"/>
      <c r="IL1329" s="2"/>
      <c r="IM1329" s="2"/>
      <c r="IN1329" s="2"/>
      <c r="IO1329" s="2"/>
      <c r="IP1329" s="2"/>
      <c r="IQ1329" s="2"/>
      <c r="IR1329" s="2"/>
      <c r="IS1329" s="2"/>
    </row>
    <row r="1330" spans="1:253" s="10" customFormat="1" ht="17.25" customHeight="1" thickBot="1" x14ac:dyDescent="0.3">
      <c r="A1330" s="116"/>
      <c r="B1330" s="116"/>
      <c r="C1330" s="116"/>
      <c r="D1330" s="497"/>
      <c r="E1330" s="182"/>
      <c r="F1330" s="182">
        <v>426900</v>
      </c>
      <c r="G1330" s="182"/>
      <c r="H1330" s="1475" t="s">
        <v>1497</v>
      </c>
      <c r="I1330" s="1924">
        <v>185000</v>
      </c>
      <c r="J1330" s="1924">
        <v>124986.52</v>
      </c>
      <c r="K1330" s="1215">
        <f t="shared" si="171"/>
        <v>67.560281081081087</v>
      </c>
      <c r="L1330" s="1693">
        <v>5000</v>
      </c>
      <c r="M1330" s="1693"/>
      <c r="N1330" s="1215"/>
      <c r="O1330" s="1931">
        <f t="shared" si="174"/>
        <v>190000</v>
      </c>
      <c r="P1330" s="2112">
        <f t="shared" si="175"/>
        <v>124986.52</v>
      </c>
      <c r="Q1330" s="1215">
        <f t="shared" si="172"/>
        <v>65.782378947368429</v>
      </c>
      <c r="R1330" s="2">
        <v>0</v>
      </c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2"/>
      <c r="DH1330" s="2"/>
      <c r="DI1330" s="2"/>
      <c r="DJ1330" s="2"/>
      <c r="DK1330" s="2"/>
      <c r="DL1330" s="2"/>
      <c r="DM1330" s="2"/>
      <c r="DN1330" s="2"/>
      <c r="DO1330" s="2"/>
      <c r="DP1330" s="2"/>
      <c r="DQ1330" s="2"/>
      <c r="DR1330" s="2"/>
      <c r="DS1330" s="2"/>
      <c r="DT1330" s="2"/>
      <c r="DU1330" s="2"/>
      <c r="DV1330" s="2"/>
      <c r="DW1330" s="2"/>
      <c r="DX1330" s="2"/>
      <c r="DY1330" s="2"/>
      <c r="DZ1330" s="2"/>
      <c r="EA1330" s="2"/>
      <c r="EB1330" s="2"/>
      <c r="EC1330" s="2"/>
      <c r="ED1330" s="2"/>
      <c r="EE1330" s="2"/>
      <c r="EF1330" s="2"/>
      <c r="EG1330" s="2"/>
      <c r="EH1330" s="2"/>
      <c r="EI1330" s="2"/>
      <c r="EJ1330" s="2"/>
      <c r="EK1330" s="2"/>
      <c r="EL1330" s="2"/>
      <c r="EM1330" s="2"/>
      <c r="EN1330" s="2"/>
      <c r="EO1330" s="2"/>
      <c r="EP1330" s="2"/>
      <c r="EQ1330" s="2"/>
      <c r="ER1330" s="2"/>
      <c r="ES1330" s="2"/>
      <c r="ET1330" s="2"/>
      <c r="EU1330" s="2"/>
      <c r="EV1330" s="2"/>
      <c r="EW1330" s="2"/>
      <c r="EX1330" s="2"/>
      <c r="EY1330" s="2"/>
      <c r="EZ1330" s="2"/>
      <c r="FA1330" s="2"/>
      <c r="FB1330" s="2"/>
      <c r="FC1330" s="2"/>
      <c r="FD1330" s="2"/>
      <c r="FE1330" s="2"/>
      <c r="FF1330" s="2"/>
      <c r="FG1330" s="2"/>
      <c r="FH1330" s="2"/>
      <c r="FI1330" s="2"/>
      <c r="FJ1330" s="2"/>
      <c r="FK1330" s="2"/>
      <c r="FL1330" s="2"/>
      <c r="FM1330" s="2"/>
      <c r="FN1330" s="2"/>
      <c r="FO1330" s="2"/>
      <c r="FP1330" s="2"/>
      <c r="FQ1330" s="2"/>
      <c r="FR1330" s="2"/>
      <c r="FS1330" s="2"/>
      <c r="FT1330" s="2"/>
      <c r="FU1330" s="2"/>
      <c r="FV1330" s="2"/>
      <c r="FW1330" s="2"/>
      <c r="FX1330" s="2"/>
      <c r="FY1330" s="2"/>
      <c r="FZ1330" s="2"/>
      <c r="GA1330" s="2"/>
      <c r="GB1330" s="2"/>
      <c r="GC1330" s="2"/>
      <c r="GD1330" s="2"/>
      <c r="GE1330" s="2"/>
      <c r="GF1330" s="2"/>
      <c r="GG1330" s="2"/>
      <c r="GH1330" s="2"/>
      <c r="GI1330" s="2"/>
      <c r="GJ1330" s="2"/>
      <c r="GK1330" s="2"/>
      <c r="GL1330" s="2"/>
      <c r="GM1330" s="2"/>
      <c r="GN1330" s="2"/>
      <c r="GO1330" s="2"/>
      <c r="GP1330" s="2"/>
      <c r="GQ1330" s="2"/>
      <c r="GR1330" s="2"/>
      <c r="GS1330" s="2"/>
      <c r="GT1330" s="2"/>
      <c r="GU1330" s="2"/>
      <c r="GV1330" s="2"/>
      <c r="GW1330" s="2"/>
      <c r="GX1330" s="2"/>
      <c r="GY1330" s="2"/>
      <c r="GZ1330" s="2"/>
      <c r="HA1330" s="2"/>
      <c r="HB1330" s="2"/>
      <c r="HC1330" s="2"/>
      <c r="HD1330" s="2"/>
      <c r="HE1330" s="2"/>
      <c r="HF1330" s="2"/>
      <c r="HG1330" s="2"/>
      <c r="HH1330" s="2"/>
      <c r="HI1330" s="2"/>
      <c r="HJ1330" s="2"/>
      <c r="HK1330" s="2"/>
      <c r="HL1330" s="2"/>
      <c r="HM1330" s="2"/>
      <c r="HN1330" s="2"/>
      <c r="HO1330" s="2"/>
      <c r="HP1330" s="2"/>
      <c r="HQ1330" s="2"/>
      <c r="HR1330" s="2"/>
      <c r="HS1330" s="2"/>
      <c r="HT1330" s="2"/>
      <c r="HU1330" s="2"/>
      <c r="HV1330" s="2"/>
      <c r="HW1330" s="2"/>
      <c r="HX1330" s="2"/>
      <c r="HY1330" s="2"/>
      <c r="HZ1330" s="2"/>
      <c r="IA1330" s="2"/>
      <c r="IB1330" s="2"/>
      <c r="IC1330" s="2"/>
      <c r="ID1330" s="2"/>
      <c r="IE1330" s="2"/>
      <c r="IF1330" s="2"/>
      <c r="IG1330" s="2"/>
      <c r="IH1330" s="2"/>
      <c r="II1330" s="2"/>
      <c r="IJ1330" s="2"/>
      <c r="IK1330" s="2"/>
      <c r="IL1330" s="2"/>
      <c r="IM1330" s="2"/>
      <c r="IN1330" s="2"/>
      <c r="IO1330" s="2"/>
      <c r="IP1330" s="2"/>
      <c r="IQ1330" s="2"/>
      <c r="IR1330" s="2"/>
      <c r="IS1330" s="2"/>
    </row>
    <row r="1331" spans="1:253" s="10" customFormat="1" ht="17.25" customHeight="1" thickTop="1" thickBot="1" x14ac:dyDescent="0.3">
      <c r="A1331" s="115"/>
      <c r="B1331" s="115"/>
      <c r="C1331" s="115"/>
      <c r="D1331" s="268"/>
      <c r="E1331" s="263">
        <v>222</v>
      </c>
      <c r="F1331" s="184">
        <v>465</v>
      </c>
      <c r="G1331" s="184"/>
      <c r="H1331" s="1479" t="s">
        <v>1650</v>
      </c>
      <c r="I1331" s="1927">
        <v>250000</v>
      </c>
      <c r="J1331" s="1927">
        <v>170197.16</v>
      </c>
      <c r="K1331" s="1215">
        <f t="shared" si="171"/>
        <v>68.07886400000001</v>
      </c>
      <c r="L1331" s="1697">
        <v>0</v>
      </c>
      <c r="M1331" s="1697">
        <v>0</v>
      </c>
      <c r="N1331" s="1215"/>
      <c r="O1331" s="1928">
        <f t="shared" si="174"/>
        <v>250000</v>
      </c>
      <c r="P1331" s="2001">
        <f t="shared" si="175"/>
        <v>170197.16</v>
      </c>
      <c r="Q1331" s="1215">
        <f t="shared" si="172"/>
        <v>68.07886400000001</v>
      </c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  <c r="DE1331" s="2"/>
      <c r="DF1331" s="2"/>
      <c r="DG1331" s="2"/>
      <c r="DH1331" s="2"/>
      <c r="DI1331" s="2"/>
      <c r="DJ1331" s="2"/>
      <c r="DK1331" s="2"/>
      <c r="DL1331" s="2"/>
      <c r="DM1331" s="2"/>
      <c r="DN1331" s="2"/>
      <c r="DO1331" s="2"/>
      <c r="DP1331" s="2"/>
      <c r="DQ1331" s="2"/>
      <c r="DR1331" s="2"/>
      <c r="DS1331" s="2"/>
      <c r="DT1331" s="2"/>
      <c r="DU1331" s="2"/>
      <c r="DV1331" s="2"/>
      <c r="DW1331" s="2"/>
      <c r="DX1331" s="2"/>
      <c r="DY1331" s="2"/>
      <c r="DZ1331" s="2"/>
      <c r="EA1331" s="2"/>
      <c r="EB1331" s="2"/>
      <c r="EC1331" s="2"/>
      <c r="ED1331" s="2"/>
      <c r="EE1331" s="2"/>
      <c r="EF1331" s="2"/>
      <c r="EG1331" s="2"/>
      <c r="EH1331" s="2"/>
      <c r="EI1331" s="2"/>
      <c r="EJ1331" s="2"/>
      <c r="EK1331" s="2"/>
      <c r="EL1331" s="2"/>
      <c r="EM1331" s="2"/>
      <c r="EN1331" s="2"/>
      <c r="EO1331" s="2"/>
      <c r="EP1331" s="2"/>
      <c r="EQ1331" s="2"/>
      <c r="ER1331" s="2"/>
      <c r="ES1331" s="2"/>
      <c r="ET1331" s="2"/>
      <c r="EU1331" s="2"/>
      <c r="EV1331" s="2"/>
      <c r="EW1331" s="2"/>
      <c r="EX1331" s="2"/>
      <c r="EY1331" s="2"/>
      <c r="EZ1331" s="2"/>
      <c r="FA1331" s="2"/>
      <c r="FB1331" s="2"/>
      <c r="FC1331" s="2"/>
      <c r="FD1331" s="2"/>
      <c r="FE1331" s="2"/>
      <c r="FF1331" s="2"/>
      <c r="FG1331" s="2"/>
      <c r="FH1331" s="2"/>
      <c r="FI1331" s="2"/>
      <c r="FJ1331" s="2"/>
      <c r="FK1331" s="2"/>
      <c r="FL1331" s="2"/>
      <c r="FM1331" s="2"/>
      <c r="FN1331" s="2"/>
      <c r="FO1331" s="2"/>
      <c r="FP1331" s="2"/>
      <c r="FQ1331" s="2"/>
      <c r="FR1331" s="2"/>
      <c r="FS1331" s="2"/>
      <c r="FT1331" s="2"/>
      <c r="FU1331" s="2"/>
      <c r="FV1331" s="2"/>
      <c r="FW1331" s="2"/>
      <c r="FX1331" s="2"/>
      <c r="FY1331" s="2"/>
      <c r="FZ1331" s="2"/>
      <c r="GA1331" s="2"/>
      <c r="GB1331" s="2"/>
      <c r="GC1331" s="2"/>
      <c r="GD1331" s="2"/>
      <c r="GE1331" s="2"/>
      <c r="GF1331" s="2"/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  <c r="GR1331" s="2"/>
      <c r="GS1331" s="2"/>
      <c r="GT1331" s="2"/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/>
      <c r="HN1331" s="2"/>
      <c r="HO1331" s="2"/>
      <c r="HP1331" s="2"/>
      <c r="HQ1331" s="2"/>
      <c r="HR1331" s="2"/>
      <c r="HS1331" s="2"/>
      <c r="HT1331" s="2"/>
      <c r="HU1331" s="2"/>
      <c r="HV1331" s="2"/>
      <c r="HW1331" s="2"/>
      <c r="HX1331" s="2"/>
      <c r="HY1331" s="2"/>
      <c r="HZ1331" s="2"/>
      <c r="IA1331" s="2"/>
      <c r="IB1331" s="2"/>
      <c r="IC1331" s="2"/>
      <c r="ID1331" s="2"/>
      <c r="IE1331" s="2"/>
      <c r="IF1331" s="2"/>
      <c r="IG1331" s="2"/>
      <c r="IH1331" s="2"/>
      <c r="II1331" s="2"/>
      <c r="IJ1331" s="2"/>
      <c r="IK1331" s="2"/>
      <c r="IL1331" s="2"/>
      <c r="IM1331" s="2"/>
      <c r="IN1331" s="2"/>
      <c r="IO1331" s="2"/>
      <c r="IP1331" s="2"/>
      <c r="IQ1331" s="2"/>
      <c r="IR1331" s="2"/>
      <c r="IS1331" s="2"/>
    </row>
    <row r="1332" spans="1:253" s="10" customFormat="1" ht="17.25" thickTop="1" thickBot="1" x14ac:dyDescent="0.3">
      <c r="A1332" s="115"/>
      <c r="B1332" s="115"/>
      <c r="C1332" s="115"/>
      <c r="D1332" s="268"/>
      <c r="E1332" s="263">
        <v>223</v>
      </c>
      <c r="F1332" s="184">
        <v>482</v>
      </c>
      <c r="G1332" s="184"/>
      <c r="H1332" s="1427" t="s">
        <v>1533</v>
      </c>
      <c r="I1332" s="1943">
        <f>I1333+I1334</f>
        <v>20000</v>
      </c>
      <c r="J1332" s="1943">
        <f>J1333+J1334</f>
        <v>0</v>
      </c>
      <c r="K1332" s="1215">
        <f t="shared" si="171"/>
        <v>0</v>
      </c>
      <c r="L1332" s="1695"/>
      <c r="M1332" s="1695"/>
      <c r="N1332" s="1215"/>
      <c r="O1332" s="1944">
        <f t="shared" si="174"/>
        <v>20000</v>
      </c>
      <c r="P1332" s="1936">
        <f t="shared" si="175"/>
        <v>0</v>
      </c>
      <c r="Q1332" s="1215">
        <f t="shared" si="172"/>
        <v>0</v>
      </c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J1332" s="2"/>
      <c r="EK1332" s="2"/>
      <c r="EL1332" s="2"/>
      <c r="EM1332" s="2"/>
      <c r="EN1332" s="2"/>
      <c r="EO1332" s="2"/>
      <c r="EP1332" s="2"/>
      <c r="EQ1332" s="2"/>
      <c r="ER1332" s="2"/>
      <c r="ES1332" s="2"/>
      <c r="ET1332" s="2"/>
      <c r="EU1332" s="2"/>
      <c r="EV1332" s="2"/>
      <c r="EW1332" s="2"/>
      <c r="EX1332" s="2"/>
      <c r="EY1332" s="2"/>
      <c r="EZ1332" s="2"/>
      <c r="FA1332" s="2"/>
      <c r="FB1332" s="2"/>
      <c r="FC1332" s="2"/>
      <c r="FD1332" s="2"/>
      <c r="FE1332" s="2"/>
      <c r="FF1332" s="2"/>
      <c r="FG1332" s="2"/>
      <c r="FH1332" s="2"/>
      <c r="FI1332" s="2"/>
      <c r="FJ1332" s="2"/>
      <c r="FK1332" s="2"/>
      <c r="FL1332" s="2"/>
      <c r="FM1332" s="2"/>
      <c r="FN1332" s="2"/>
      <c r="FO1332" s="2"/>
      <c r="FP1332" s="2"/>
      <c r="FQ1332" s="2"/>
      <c r="FR1332" s="2"/>
      <c r="FS1332" s="2"/>
      <c r="FT1332" s="2"/>
      <c r="FU1332" s="2"/>
      <c r="FV1332" s="2"/>
      <c r="FW1332" s="2"/>
      <c r="FX1332" s="2"/>
      <c r="FY1332" s="2"/>
      <c r="FZ1332" s="2"/>
      <c r="GA1332" s="2"/>
      <c r="GB1332" s="2"/>
      <c r="GC1332" s="2"/>
      <c r="GD1332" s="2"/>
      <c r="GE1332" s="2"/>
      <c r="GF1332" s="2"/>
      <c r="GG1332" s="2"/>
      <c r="GH1332" s="2"/>
      <c r="GI1332" s="2"/>
      <c r="GJ1332" s="2"/>
      <c r="GK1332" s="2"/>
      <c r="GL1332" s="2"/>
      <c r="GM1332" s="2"/>
      <c r="GN1332" s="2"/>
      <c r="GO1332" s="2"/>
      <c r="GP1332" s="2"/>
      <c r="GQ1332" s="2"/>
      <c r="GR1332" s="2"/>
      <c r="GS1332" s="2"/>
      <c r="GT1332" s="2"/>
      <c r="GU1332" s="2"/>
      <c r="GV1332" s="2"/>
      <c r="GW1332" s="2"/>
      <c r="GX1332" s="2"/>
      <c r="GY1332" s="2"/>
      <c r="GZ1332" s="2"/>
      <c r="HA1332" s="2"/>
      <c r="HB1332" s="2"/>
      <c r="HC1332" s="2"/>
      <c r="HD1332" s="2"/>
      <c r="HE1332" s="2"/>
      <c r="HF1332" s="2"/>
      <c r="HG1332" s="2"/>
      <c r="HH1332" s="2"/>
      <c r="HI1332" s="2"/>
      <c r="HJ1332" s="2"/>
      <c r="HK1332" s="2"/>
      <c r="HL1332" s="2"/>
      <c r="HM1332" s="2"/>
      <c r="HN1332" s="2"/>
      <c r="HO1332" s="2"/>
      <c r="HP1332" s="2"/>
      <c r="HQ1332" s="2"/>
      <c r="HR1332" s="2"/>
      <c r="HS1332" s="2"/>
      <c r="HT1332" s="2"/>
      <c r="HU1332" s="2"/>
      <c r="HV1332" s="2"/>
      <c r="HW1332" s="2"/>
      <c r="HX1332" s="2"/>
      <c r="HY1332" s="2"/>
      <c r="HZ1332" s="2"/>
      <c r="IA1332" s="2"/>
      <c r="IB1332" s="2"/>
      <c r="IC1332" s="2"/>
      <c r="ID1332" s="2"/>
      <c r="IE1332" s="2"/>
      <c r="IF1332" s="2"/>
      <c r="IG1332" s="2"/>
      <c r="IH1332" s="2"/>
      <c r="II1332" s="2"/>
      <c r="IJ1332" s="2"/>
      <c r="IK1332" s="2"/>
      <c r="IL1332" s="2"/>
      <c r="IM1332" s="2"/>
      <c r="IN1332" s="2"/>
      <c r="IO1332" s="2"/>
      <c r="IP1332" s="2"/>
      <c r="IQ1332" s="2"/>
      <c r="IR1332" s="2"/>
      <c r="IS1332" s="2"/>
    </row>
    <row r="1333" spans="1:253" s="10" customFormat="1" ht="17.25" customHeight="1" thickTop="1" thickBot="1" x14ac:dyDescent="0.3">
      <c r="A1333" s="115"/>
      <c r="B1333" s="115"/>
      <c r="C1333" s="115"/>
      <c r="D1333" s="268"/>
      <c r="E1333" s="263"/>
      <c r="F1333" s="294">
        <v>482100</v>
      </c>
      <c r="G1333" s="294"/>
      <c r="H1333" s="1522" t="s">
        <v>1475</v>
      </c>
      <c r="I1333" s="2000">
        <v>10000</v>
      </c>
      <c r="J1333" s="2000">
        <v>0</v>
      </c>
      <c r="K1333" s="1215">
        <f t="shared" si="171"/>
        <v>0</v>
      </c>
      <c r="L1333" s="1841"/>
      <c r="M1333" s="1890"/>
      <c r="N1333" s="2222"/>
      <c r="O1333" s="1938">
        <f t="shared" si="174"/>
        <v>10000</v>
      </c>
      <c r="P1333" s="1938">
        <f t="shared" si="175"/>
        <v>0</v>
      </c>
      <c r="Q1333" s="1215">
        <f t="shared" si="172"/>
        <v>0</v>
      </c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  <c r="DE1333" s="2"/>
      <c r="DF1333" s="2"/>
      <c r="DG1333" s="2"/>
      <c r="DH1333" s="2"/>
      <c r="DI1333" s="2"/>
      <c r="DJ1333" s="2"/>
      <c r="DK1333" s="2"/>
      <c r="DL1333" s="2"/>
      <c r="DM1333" s="2"/>
      <c r="DN1333" s="2"/>
      <c r="DO1333" s="2"/>
      <c r="DP1333" s="2"/>
      <c r="DQ1333" s="2"/>
      <c r="DR1333" s="2"/>
      <c r="DS1333" s="2"/>
      <c r="DT1333" s="2"/>
      <c r="DU1333" s="2"/>
      <c r="DV1333" s="2"/>
      <c r="DW1333" s="2"/>
      <c r="DX1333" s="2"/>
      <c r="DY1333" s="2"/>
      <c r="DZ1333" s="2"/>
      <c r="EA1333" s="2"/>
      <c r="EB1333" s="2"/>
      <c r="EC1333" s="2"/>
      <c r="ED1333" s="2"/>
      <c r="EE1333" s="2"/>
      <c r="EF1333" s="2"/>
      <c r="EG1333" s="2"/>
      <c r="EH1333" s="2"/>
      <c r="EI1333" s="2"/>
      <c r="EJ1333" s="2"/>
      <c r="EK1333" s="2"/>
      <c r="EL1333" s="2"/>
      <c r="EM1333" s="2"/>
      <c r="EN1333" s="2"/>
      <c r="EO1333" s="2"/>
      <c r="EP1333" s="2"/>
      <c r="EQ1333" s="2"/>
      <c r="ER1333" s="2"/>
      <c r="ES1333" s="2"/>
      <c r="ET1333" s="2"/>
      <c r="EU1333" s="2"/>
      <c r="EV1333" s="2"/>
      <c r="EW1333" s="2"/>
      <c r="EX1333" s="2"/>
      <c r="EY1333" s="2"/>
      <c r="EZ1333" s="2"/>
      <c r="FA1333" s="2"/>
      <c r="FB1333" s="2"/>
      <c r="FC1333" s="2"/>
      <c r="FD1333" s="2"/>
      <c r="FE1333" s="2"/>
      <c r="FF1333" s="2"/>
      <c r="FG1333" s="2"/>
      <c r="FH1333" s="2"/>
      <c r="FI1333" s="2"/>
      <c r="FJ1333" s="2"/>
      <c r="FK1333" s="2"/>
      <c r="FL1333" s="2"/>
      <c r="FM1333" s="2"/>
      <c r="FN1333" s="2"/>
      <c r="FO1333" s="2"/>
      <c r="FP1333" s="2"/>
      <c r="FQ1333" s="2"/>
      <c r="FR1333" s="2"/>
      <c r="FS1333" s="2"/>
      <c r="FT1333" s="2"/>
      <c r="FU1333" s="2"/>
      <c r="FV1333" s="2"/>
      <c r="FW1333" s="2"/>
      <c r="FX1333" s="2"/>
      <c r="FY1333" s="2"/>
      <c r="FZ1333" s="2"/>
      <c r="GA1333" s="2"/>
      <c r="GB1333" s="2"/>
      <c r="GC1333" s="2"/>
      <c r="GD1333" s="2"/>
      <c r="GE1333" s="2"/>
      <c r="GF1333" s="2"/>
      <c r="GG1333" s="2"/>
      <c r="GH1333" s="2"/>
      <c r="GI1333" s="2"/>
      <c r="GJ1333" s="2"/>
      <c r="GK1333" s="2"/>
      <c r="GL1333" s="2"/>
      <c r="GM1333" s="2"/>
      <c r="GN1333" s="2"/>
      <c r="GO1333" s="2"/>
      <c r="GP1333" s="2"/>
      <c r="GQ1333" s="2"/>
      <c r="GR1333" s="2"/>
      <c r="GS1333" s="2"/>
      <c r="GT1333" s="2"/>
      <c r="GU1333" s="2"/>
      <c r="GV1333" s="2"/>
      <c r="GW1333" s="2"/>
      <c r="GX1333" s="2"/>
      <c r="GY1333" s="2"/>
      <c r="GZ1333" s="2"/>
      <c r="HA1333" s="2"/>
      <c r="HB1333" s="2"/>
      <c r="HC1333" s="2"/>
      <c r="HD1333" s="2"/>
      <c r="HE1333" s="2"/>
      <c r="HF1333" s="2"/>
      <c r="HG1333" s="2"/>
      <c r="HH1333" s="2"/>
      <c r="HI1333" s="2"/>
      <c r="HJ1333" s="2"/>
      <c r="HK1333" s="2"/>
      <c r="HL1333" s="2"/>
      <c r="HM1333" s="2"/>
      <c r="HN1333" s="2"/>
      <c r="HO1333" s="2"/>
      <c r="HP1333" s="2"/>
      <c r="HQ1333" s="2"/>
      <c r="HR1333" s="2"/>
      <c r="HS1333" s="2"/>
      <c r="HT1333" s="2"/>
      <c r="HU1333" s="2"/>
      <c r="HV1333" s="2"/>
      <c r="HW1333" s="2"/>
      <c r="HX1333" s="2"/>
      <c r="HY1333" s="2"/>
      <c r="HZ1333" s="2"/>
      <c r="IA1333" s="2"/>
      <c r="IB1333" s="2"/>
      <c r="IC1333" s="2"/>
      <c r="ID1333" s="2"/>
      <c r="IE1333" s="2"/>
      <c r="IF1333" s="2"/>
      <c r="IG1333" s="2"/>
      <c r="IH1333" s="2"/>
      <c r="II1333" s="2"/>
      <c r="IJ1333" s="2"/>
      <c r="IK1333" s="2"/>
      <c r="IL1333" s="2"/>
      <c r="IM1333" s="2"/>
      <c r="IN1333" s="2"/>
      <c r="IO1333" s="2"/>
      <c r="IP1333" s="2"/>
      <c r="IQ1333" s="2"/>
      <c r="IR1333" s="2"/>
      <c r="IS1333" s="2"/>
    </row>
    <row r="1334" spans="1:253" s="10" customFormat="1" ht="17.25" thickTop="1" thickBot="1" x14ac:dyDescent="0.3">
      <c r="A1334" s="115"/>
      <c r="B1334" s="115"/>
      <c r="C1334" s="115"/>
      <c r="D1334" s="268"/>
      <c r="E1334" s="263"/>
      <c r="F1334" s="294">
        <v>482200</v>
      </c>
      <c r="G1334" s="294"/>
      <c r="H1334" s="1522" t="s">
        <v>1502</v>
      </c>
      <c r="I1334" s="2000">
        <v>10000</v>
      </c>
      <c r="J1334" s="2000">
        <v>0</v>
      </c>
      <c r="K1334" s="1215"/>
      <c r="L1334" s="1841"/>
      <c r="M1334" s="1695"/>
      <c r="N1334" s="1187"/>
      <c r="O1334" s="2001">
        <f t="shared" si="174"/>
        <v>10000</v>
      </c>
      <c r="P1334" s="2001">
        <f t="shared" si="175"/>
        <v>0</v>
      </c>
      <c r="Q1334" s="1215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J1334" s="2"/>
      <c r="EK1334" s="2"/>
      <c r="EL1334" s="2"/>
      <c r="EM1334" s="2"/>
      <c r="EN1334" s="2"/>
      <c r="EO1334" s="2"/>
      <c r="EP1334" s="2"/>
      <c r="EQ1334" s="2"/>
      <c r="ER1334" s="2"/>
      <c r="ES1334" s="2"/>
      <c r="ET1334" s="2"/>
      <c r="EU1334" s="2"/>
      <c r="EV1334" s="2"/>
      <c r="EW1334" s="2"/>
      <c r="EX1334" s="2"/>
      <c r="EY1334" s="2"/>
      <c r="EZ1334" s="2"/>
      <c r="FA1334" s="2"/>
      <c r="FB1334" s="2"/>
      <c r="FC1334" s="2"/>
      <c r="FD1334" s="2"/>
      <c r="FE1334" s="2"/>
      <c r="FF1334" s="2"/>
      <c r="FG1334" s="2"/>
      <c r="FH1334" s="2"/>
      <c r="FI1334" s="2"/>
      <c r="FJ1334" s="2"/>
      <c r="FK1334" s="2"/>
      <c r="FL1334" s="2"/>
      <c r="FM1334" s="2"/>
      <c r="FN1334" s="2"/>
      <c r="FO1334" s="2"/>
      <c r="FP1334" s="2"/>
      <c r="FQ1334" s="2"/>
      <c r="FR1334" s="2"/>
      <c r="FS1334" s="2"/>
      <c r="FT1334" s="2"/>
      <c r="FU1334" s="2"/>
      <c r="FV1334" s="2"/>
      <c r="FW1334" s="2"/>
      <c r="FX1334" s="2"/>
      <c r="FY1334" s="2"/>
      <c r="FZ1334" s="2"/>
      <c r="GA1334" s="2"/>
      <c r="GB1334" s="2"/>
      <c r="GC1334" s="2"/>
      <c r="GD1334" s="2"/>
      <c r="GE1334" s="2"/>
      <c r="GF1334" s="2"/>
      <c r="GG1334" s="2"/>
      <c r="GH1334" s="2"/>
      <c r="GI1334" s="2"/>
      <c r="GJ1334" s="2"/>
      <c r="GK1334" s="2"/>
      <c r="GL1334" s="2"/>
      <c r="GM1334" s="2"/>
      <c r="GN1334" s="2"/>
      <c r="GO1334" s="2"/>
      <c r="GP1334" s="2"/>
      <c r="GQ1334" s="2"/>
      <c r="GR1334" s="2"/>
      <c r="GS1334" s="2"/>
      <c r="GT1334" s="2"/>
      <c r="GU1334" s="2"/>
      <c r="GV1334" s="2"/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/>
      <c r="HN1334" s="2"/>
      <c r="HO1334" s="2"/>
      <c r="HP1334" s="2"/>
      <c r="HQ1334" s="2"/>
      <c r="HR1334" s="2"/>
      <c r="HS1334" s="2"/>
      <c r="HT1334" s="2"/>
      <c r="HU1334" s="2"/>
      <c r="HV1334" s="2"/>
      <c r="HW1334" s="2"/>
      <c r="HX1334" s="2"/>
      <c r="HY1334" s="2"/>
      <c r="HZ1334" s="2"/>
      <c r="IA1334" s="2"/>
      <c r="IB1334" s="2"/>
      <c r="IC1334" s="2"/>
      <c r="ID1334" s="2"/>
      <c r="IE1334" s="2"/>
      <c r="IF1334" s="2"/>
      <c r="IG1334" s="2"/>
      <c r="IH1334" s="2"/>
      <c r="II1334" s="2"/>
      <c r="IJ1334" s="2"/>
      <c r="IK1334" s="2"/>
      <c r="IL1334" s="2"/>
      <c r="IM1334" s="2"/>
      <c r="IN1334" s="2"/>
      <c r="IO1334" s="2"/>
      <c r="IP1334" s="2"/>
      <c r="IQ1334" s="2"/>
      <c r="IR1334" s="2"/>
      <c r="IS1334" s="2"/>
    </row>
    <row r="1335" spans="1:253" s="10" customFormat="1" ht="17.25" customHeight="1" thickTop="1" thickBot="1" x14ac:dyDescent="0.3">
      <c r="A1335" s="115"/>
      <c r="B1335" s="115"/>
      <c r="C1335" s="115"/>
      <c r="D1335" s="268"/>
      <c r="E1335" s="263">
        <v>224</v>
      </c>
      <c r="F1335" s="184">
        <v>511</v>
      </c>
      <c r="G1335" s="184"/>
      <c r="H1335" s="1427" t="s">
        <v>1459</v>
      </c>
      <c r="I1335" s="1943">
        <f>I1336</f>
        <v>0</v>
      </c>
      <c r="J1335" s="1943">
        <f>J1336</f>
        <v>0</v>
      </c>
      <c r="K1335" s="1215"/>
      <c r="L1335" s="1841"/>
      <c r="M1335" s="1695"/>
      <c r="N1335" s="1187"/>
      <c r="O1335" s="2001">
        <f t="shared" si="174"/>
        <v>0</v>
      </c>
      <c r="P1335" s="2001">
        <f t="shared" si="175"/>
        <v>0</v>
      </c>
      <c r="Q1335" s="1215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2"/>
      <c r="DH1335" s="2"/>
      <c r="DI1335" s="2"/>
      <c r="DJ1335" s="2"/>
      <c r="DK1335" s="2"/>
      <c r="DL1335" s="2"/>
      <c r="DM1335" s="2"/>
      <c r="DN1335" s="2"/>
      <c r="DO1335" s="2"/>
      <c r="DP1335" s="2"/>
      <c r="DQ1335" s="2"/>
      <c r="DR1335" s="2"/>
      <c r="DS1335" s="2"/>
      <c r="DT1335" s="2"/>
      <c r="DU1335" s="2"/>
      <c r="DV1335" s="2"/>
      <c r="DW1335" s="2"/>
      <c r="DX1335" s="2"/>
      <c r="DY1335" s="2"/>
      <c r="DZ1335" s="2"/>
      <c r="EA1335" s="2"/>
      <c r="EB1335" s="2"/>
      <c r="EC1335" s="2"/>
      <c r="ED1335" s="2"/>
      <c r="EE1335" s="2"/>
      <c r="EF1335" s="2"/>
      <c r="EG1335" s="2"/>
      <c r="EH1335" s="2"/>
      <c r="EI1335" s="2"/>
      <c r="EJ1335" s="2"/>
      <c r="EK1335" s="2"/>
      <c r="EL1335" s="2"/>
      <c r="EM1335" s="2"/>
      <c r="EN1335" s="2"/>
      <c r="EO1335" s="2"/>
      <c r="EP1335" s="2"/>
      <c r="EQ1335" s="2"/>
      <c r="ER1335" s="2"/>
      <c r="ES1335" s="2"/>
      <c r="ET1335" s="2"/>
      <c r="EU1335" s="2"/>
      <c r="EV1335" s="2"/>
      <c r="EW1335" s="2"/>
      <c r="EX1335" s="2"/>
      <c r="EY1335" s="2"/>
      <c r="EZ1335" s="2"/>
      <c r="FA1335" s="2"/>
      <c r="FB1335" s="2"/>
      <c r="FC1335" s="2"/>
      <c r="FD1335" s="2"/>
      <c r="FE1335" s="2"/>
      <c r="FF1335" s="2"/>
      <c r="FG1335" s="2"/>
      <c r="FH1335" s="2"/>
      <c r="FI1335" s="2"/>
      <c r="FJ1335" s="2"/>
      <c r="FK1335" s="2"/>
      <c r="FL1335" s="2"/>
      <c r="FM1335" s="2"/>
      <c r="FN1335" s="2"/>
      <c r="FO1335" s="2"/>
      <c r="FP1335" s="2"/>
      <c r="FQ1335" s="2"/>
      <c r="FR1335" s="2"/>
      <c r="FS1335" s="2"/>
      <c r="FT1335" s="2"/>
      <c r="FU1335" s="2"/>
      <c r="FV1335" s="2"/>
      <c r="FW1335" s="2"/>
      <c r="FX1335" s="2"/>
      <c r="FY1335" s="2"/>
      <c r="FZ1335" s="2"/>
      <c r="GA1335" s="2"/>
      <c r="GB1335" s="2"/>
      <c r="GC1335" s="2"/>
      <c r="GD1335" s="2"/>
      <c r="GE1335" s="2"/>
      <c r="GF1335" s="2"/>
      <c r="GG1335" s="2"/>
      <c r="GH1335" s="2"/>
      <c r="GI1335" s="2"/>
      <c r="GJ1335" s="2"/>
      <c r="GK1335" s="2"/>
      <c r="GL1335" s="2"/>
      <c r="GM1335" s="2"/>
      <c r="GN1335" s="2"/>
      <c r="GO1335" s="2"/>
      <c r="GP1335" s="2"/>
      <c r="GQ1335" s="2"/>
      <c r="GR1335" s="2"/>
      <c r="GS1335" s="2"/>
      <c r="GT1335" s="2"/>
      <c r="GU1335" s="2"/>
      <c r="GV1335" s="2"/>
      <c r="GW1335" s="2"/>
      <c r="GX1335" s="2"/>
      <c r="GY1335" s="2"/>
      <c r="GZ1335" s="2"/>
      <c r="HA1335" s="2"/>
      <c r="HB1335" s="2"/>
      <c r="HC1335" s="2"/>
      <c r="HD1335" s="2"/>
      <c r="HE1335" s="2"/>
      <c r="HF1335" s="2"/>
      <c r="HG1335" s="2"/>
      <c r="HH1335" s="2"/>
      <c r="HI1335" s="2"/>
      <c r="HJ1335" s="2"/>
      <c r="HK1335" s="2"/>
      <c r="HL1335" s="2"/>
      <c r="HM1335" s="2"/>
      <c r="HN1335" s="2"/>
      <c r="HO1335" s="2"/>
      <c r="HP1335" s="2"/>
      <c r="HQ1335" s="2"/>
      <c r="HR1335" s="2"/>
      <c r="HS1335" s="2"/>
      <c r="HT1335" s="2"/>
      <c r="HU1335" s="2"/>
      <c r="HV1335" s="2"/>
      <c r="HW1335" s="2"/>
      <c r="HX1335" s="2"/>
      <c r="HY1335" s="2"/>
      <c r="HZ1335" s="2"/>
      <c r="IA1335" s="2"/>
      <c r="IB1335" s="2"/>
      <c r="IC1335" s="2"/>
      <c r="ID1335" s="2"/>
      <c r="IE1335" s="2"/>
      <c r="IF1335" s="2"/>
      <c r="IG1335" s="2"/>
      <c r="IH1335" s="2"/>
      <c r="II1335" s="2"/>
      <c r="IJ1335" s="2"/>
      <c r="IK1335" s="2"/>
      <c r="IL1335" s="2"/>
      <c r="IM1335" s="2"/>
      <c r="IN1335" s="2"/>
      <c r="IO1335" s="2"/>
      <c r="IP1335" s="2"/>
      <c r="IQ1335" s="2"/>
      <c r="IR1335" s="2"/>
      <c r="IS1335" s="2"/>
    </row>
    <row r="1336" spans="1:253" s="10" customFormat="1" ht="17.25" thickTop="1" thickBot="1" x14ac:dyDescent="0.3">
      <c r="A1336" s="115"/>
      <c r="B1336" s="115"/>
      <c r="C1336" s="115"/>
      <c r="D1336" s="268"/>
      <c r="E1336" s="263"/>
      <c r="F1336" s="294">
        <v>511300</v>
      </c>
      <c r="G1336" s="294"/>
      <c r="H1336" s="1522" t="s">
        <v>1478</v>
      </c>
      <c r="I1336" s="2000"/>
      <c r="J1336" s="2000"/>
      <c r="K1336" s="1215"/>
      <c r="L1336" s="1841"/>
      <c r="M1336" s="1695"/>
      <c r="N1336" s="1187"/>
      <c r="O1336" s="1928">
        <f t="shared" si="174"/>
        <v>0</v>
      </c>
      <c r="P1336" s="1928">
        <f t="shared" si="170"/>
        <v>0</v>
      </c>
      <c r="Q1336" s="1215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  <c r="DE1336" s="2"/>
      <c r="DF1336" s="2"/>
      <c r="DG1336" s="2"/>
      <c r="DH1336" s="2"/>
      <c r="DI1336" s="2"/>
      <c r="DJ1336" s="2"/>
      <c r="DK1336" s="2"/>
      <c r="DL1336" s="2"/>
      <c r="DM1336" s="2"/>
      <c r="DN1336" s="2"/>
      <c r="DO1336" s="2"/>
      <c r="DP1336" s="2"/>
      <c r="DQ1336" s="2"/>
      <c r="DR1336" s="2"/>
      <c r="DS1336" s="2"/>
      <c r="DT1336" s="2"/>
      <c r="DU1336" s="2"/>
      <c r="DV1336" s="2"/>
      <c r="DW1336" s="2"/>
      <c r="DX1336" s="2"/>
      <c r="DY1336" s="2"/>
      <c r="DZ1336" s="2"/>
      <c r="EA1336" s="2"/>
      <c r="EB1336" s="2"/>
      <c r="EC1336" s="2"/>
      <c r="ED1336" s="2"/>
      <c r="EE1336" s="2"/>
      <c r="EF1336" s="2"/>
      <c r="EG1336" s="2"/>
      <c r="EH1336" s="2"/>
      <c r="EI1336" s="2"/>
      <c r="EJ1336" s="2"/>
      <c r="EK1336" s="2"/>
      <c r="EL1336" s="2"/>
      <c r="EM1336" s="2"/>
      <c r="EN1336" s="2"/>
      <c r="EO1336" s="2"/>
      <c r="EP1336" s="2"/>
      <c r="EQ1336" s="2"/>
      <c r="ER1336" s="2"/>
      <c r="ES1336" s="2"/>
      <c r="ET1336" s="2"/>
      <c r="EU1336" s="2"/>
      <c r="EV1336" s="2"/>
      <c r="EW1336" s="2"/>
      <c r="EX1336" s="2"/>
      <c r="EY1336" s="2"/>
      <c r="EZ1336" s="2"/>
      <c r="FA1336" s="2"/>
      <c r="FB1336" s="2"/>
      <c r="FC1336" s="2"/>
      <c r="FD1336" s="2"/>
      <c r="FE1336" s="2"/>
      <c r="FF1336" s="2"/>
      <c r="FG1336" s="2"/>
      <c r="FH1336" s="2"/>
      <c r="FI1336" s="2"/>
      <c r="FJ1336" s="2"/>
      <c r="FK1336" s="2"/>
      <c r="FL1336" s="2"/>
      <c r="FM1336" s="2"/>
      <c r="FN1336" s="2"/>
      <c r="FO1336" s="2"/>
      <c r="FP1336" s="2"/>
      <c r="FQ1336" s="2"/>
      <c r="FR1336" s="2"/>
      <c r="FS1336" s="2"/>
      <c r="FT1336" s="2"/>
      <c r="FU1336" s="2"/>
      <c r="FV1336" s="2"/>
      <c r="FW1336" s="2"/>
      <c r="FX1336" s="2"/>
      <c r="FY1336" s="2"/>
      <c r="FZ1336" s="2"/>
      <c r="GA1336" s="2"/>
      <c r="GB1336" s="2"/>
      <c r="GC1336" s="2"/>
      <c r="GD1336" s="2"/>
      <c r="GE1336" s="2"/>
      <c r="GF1336" s="2"/>
      <c r="GG1336" s="2"/>
      <c r="GH1336" s="2"/>
      <c r="GI1336" s="2"/>
      <c r="GJ1336" s="2"/>
      <c r="GK1336" s="2"/>
      <c r="GL1336" s="2"/>
      <c r="GM1336" s="2"/>
      <c r="GN1336" s="2"/>
      <c r="GO1336" s="2"/>
      <c r="GP1336" s="2"/>
      <c r="GQ1336" s="2"/>
      <c r="GR1336" s="2"/>
      <c r="GS1336" s="2"/>
      <c r="GT1336" s="2"/>
      <c r="GU1336" s="2"/>
      <c r="GV1336" s="2"/>
      <c r="GW1336" s="2"/>
      <c r="GX1336" s="2"/>
      <c r="GY1336" s="2"/>
      <c r="GZ1336" s="2"/>
      <c r="HA1336" s="2"/>
      <c r="HB1336" s="2"/>
      <c r="HC1336" s="2"/>
      <c r="HD1336" s="2"/>
      <c r="HE1336" s="2"/>
      <c r="HF1336" s="2"/>
      <c r="HG1336" s="2"/>
      <c r="HH1336" s="2"/>
      <c r="HI1336" s="2"/>
      <c r="HJ1336" s="2"/>
      <c r="HK1336" s="2"/>
      <c r="HL1336" s="2"/>
      <c r="HM1336" s="2"/>
      <c r="HN1336" s="2"/>
      <c r="HO1336" s="2"/>
      <c r="HP1336" s="2"/>
      <c r="HQ1336" s="2"/>
      <c r="HR1336" s="2"/>
      <c r="HS1336" s="2"/>
      <c r="HT1336" s="2"/>
      <c r="HU1336" s="2"/>
      <c r="HV1336" s="2"/>
      <c r="HW1336" s="2"/>
      <c r="HX1336" s="2"/>
      <c r="HY1336" s="2"/>
      <c r="HZ1336" s="2"/>
      <c r="IA1336" s="2"/>
      <c r="IB1336" s="2"/>
      <c r="IC1336" s="2"/>
      <c r="ID1336" s="2"/>
      <c r="IE1336" s="2"/>
      <c r="IF1336" s="2"/>
      <c r="IG1336" s="2"/>
      <c r="IH1336" s="2"/>
      <c r="II1336" s="2"/>
      <c r="IJ1336" s="2"/>
      <c r="IK1336" s="2"/>
      <c r="IL1336" s="2"/>
      <c r="IM1336" s="2"/>
      <c r="IN1336" s="2"/>
      <c r="IO1336" s="2"/>
      <c r="IP1336" s="2"/>
      <c r="IQ1336" s="2"/>
      <c r="IR1336" s="2"/>
      <c r="IS1336" s="2"/>
    </row>
    <row r="1337" spans="1:253" s="10" customFormat="1" ht="17.25" customHeight="1" thickTop="1" thickBot="1" x14ac:dyDescent="0.3">
      <c r="A1337" s="115"/>
      <c r="B1337" s="115"/>
      <c r="C1337" s="115"/>
      <c r="D1337" s="268"/>
      <c r="E1337" s="263">
        <v>225</v>
      </c>
      <c r="F1337" s="234">
        <v>512</v>
      </c>
      <c r="G1337" s="234"/>
      <c r="H1337" s="1479" t="s">
        <v>1405</v>
      </c>
      <c r="I1337" s="1927">
        <f>I1338</f>
        <v>100000</v>
      </c>
      <c r="J1337" s="1927">
        <f>J1338</f>
        <v>13990</v>
      </c>
      <c r="K1337" s="1215">
        <f>J1337/I1337*100</f>
        <v>13.99</v>
      </c>
      <c r="L1337" s="1698">
        <f>L1338</f>
        <v>0</v>
      </c>
      <c r="M1337" s="1698">
        <f>M1338</f>
        <v>0</v>
      </c>
      <c r="N1337" s="1214"/>
      <c r="O1337" s="1930">
        <f t="shared" si="174"/>
        <v>100000</v>
      </c>
      <c r="P1337" s="1941">
        <f t="shared" si="170"/>
        <v>13990</v>
      </c>
      <c r="Q1337" s="1962">
        <f>P1337/O1337*100</f>
        <v>13.99</v>
      </c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2"/>
      <c r="DH1337" s="2"/>
      <c r="DI1337" s="2"/>
      <c r="DJ1337" s="2"/>
      <c r="DK1337" s="2"/>
      <c r="DL1337" s="2"/>
      <c r="DM1337" s="2"/>
      <c r="DN1337" s="2"/>
      <c r="DO1337" s="2"/>
      <c r="DP1337" s="2"/>
      <c r="DQ1337" s="2"/>
      <c r="DR1337" s="2"/>
      <c r="DS1337" s="2"/>
      <c r="DT1337" s="2"/>
      <c r="DU1337" s="2"/>
      <c r="DV1337" s="2"/>
      <c r="DW1337" s="2"/>
      <c r="DX1337" s="2"/>
      <c r="DY1337" s="2"/>
      <c r="DZ1337" s="2"/>
      <c r="EA1337" s="2"/>
      <c r="EB1337" s="2"/>
      <c r="EC1337" s="2"/>
      <c r="ED1337" s="2"/>
      <c r="EE1337" s="2"/>
      <c r="EF1337" s="2"/>
      <c r="EG1337" s="2"/>
      <c r="EH1337" s="2"/>
      <c r="EI1337" s="2"/>
      <c r="EJ1337" s="2"/>
      <c r="EK1337" s="2"/>
      <c r="EL1337" s="2"/>
      <c r="EM1337" s="2"/>
      <c r="EN1337" s="2"/>
      <c r="EO1337" s="2"/>
      <c r="EP1337" s="2"/>
      <c r="EQ1337" s="2"/>
      <c r="ER1337" s="2"/>
      <c r="ES1337" s="2"/>
      <c r="ET1337" s="2"/>
      <c r="EU1337" s="2"/>
      <c r="EV1337" s="2"/>
      <c r="EW1337" s="2"/>
      <c r="EX1337" s="2"/>
      <c r="EY1337" s="2"/>
      <c r="EZ1337" s="2"/>
      <c r="FA1337" s="2"/>
      <c r="FB1337" s="2"/>
      <c r="FC1337" s="2"/>
      <c r="FD1337" s="2"/>
      <c r="FE1337" s="2"/>
      <c r="FF1337" s="2"/>
      <c r="FG1337" s="2"/>
      <c r="FH1337" s="2"/>
      <c r="FI1337" s="2"/>
      <c r="FJ1337" s="2"/>
      <c r="FK1337" s="2"/>
      <c r="FL1337" s="2"/>
      <c r="FM1337" s="2"/>
      <c r="FN1337" s="2"/>
      <c r="FO1337" s="2"/>
      <c r="FP1337" s="2"/>
      <c r="FQ1337" s="2"/>
      <c r="FR1337" s="2"/>
      <c r="FS1337" s="2"/>
      <c r="FT1337" s="2"/>
      <c r="FU1337" s="2"/>
      <c r="FV1337" s="2"/>
      <c r="FW1337" s="2"/>
      <c r="FX1337" s="2"/>
      <c r="FY1337" s="2"/>
      <c r="FZ1337" s="2"/>
      <c r="GA1337" s="2"/>
      <c r="GB1337" s="2"/>
      <c r="GC1337" s="2"/>
      <c r="GD1337" s="2"/>
      <c r="GE1337" s="2"/>
      <c r="GF1337" s="2"/>
      <c r="GG1337" s="2"/>
      <c r="GH1337" s="2"/>
      <c r="GI1337" s="2"/>
      <c r="GJ1337" s="2"/>
      <c r="GK1337" s="2"/>
      <c r="GL1337" s="2"/>
      <c r="GM1337" s="2"/>
      <c r="GN1337" s="2"/>
      <c r="GO1337" s="2"/>
      <c r="GP1337" s="2"/>
      <c r="GQ1337" s="2"/>
      <c r="GR1337" s="2"/>
      <c r="GS1337" s="2"/>
      <c r="GT1337" s="2"/>
      <c r="GU1337" s="2"/>
      <c r="GV1337" s="2"/>
      <c r="GW1337" s="2"/>
      <c r="GX1337" s="2"/>
      <c r="GY1337" s="2"/>
      <c r="GZ1337" s="2"/>
      <c r="HA1337" s="2"/>
      <c r="HB1337" s="2"/>
      <c r="HC1337" s="2"/>
      <c r="HD1337" s="2"/>
      <c r="HE1337" s="2"/>
      <c r="HF1337" s="2"/>
      <c r="HG1337" s="2"/>
      <c r="HH1337" s="2"/>
      <c r="HI1337" s="2"/>
      <c r="HJ1337" s="2"/>
      <c r="HK1337" s="2"/>
      <c r="HL1337" s="2"/>
      <c r="HM1337" s="2"/>
      <c r="HN1337" s="2"/>
      <c r="HO1337" s="2"/>
      <c r="HP1337" s="2"/>
      <c r="HQ1337" s="2"/>
      <c r="HR1337" s="2"/>
      <c r="HS1337" s="2"/>
      <c r="HT1337" s="2"/>
      <c r="HU1337" s="2"/>
      <c r="HV1337" s="2"/>
      <c r="HW1337" s="2"/>
      <c r="HX1337" s="2"/>
      <c r="HY1337" s="2"/>
      <c r="HZ1337" s="2"/>
      <c r="IA1337" s="2"/>
      <c r="IB1337" s="2"/>
      <c r="IC1337" s="2"/>
      <c r="ID1337" s="2"/>
      <c r="IE1337" s="2"/>
      <c r="IF1337" s="2"/>
      <c r="IG1337" s="2"/>
      <c r="IH1337" s="2"/>
      <c r="II1337" s="2"/>
      <c r="IJ1337" s="2"/>
      <c r="IK1337" s="2"/>
      <c r="IL1337" s="2"/>
      <c r="IM1337" s="2"/>
      <c r="IN1337" s="2"/>
      <c r="IO1337" s="2"/>
      <c r="IP1337" s="2"/>
      <c r="IQ1337" s="2"/>
      <c r="IR1337" s="2"/>
      <c r="IS1337" s="2"/>
    </row>
    <row r="1338" spans="1:253" s="10" customFormat="1" ht="17.25" thickTop="1" thickBot="1" x14ac:dyDescent="0.3">
      <c r="A1338" s="171"/>
      <c r="B1338" s="115"/>
      <c r="C1338" s="115"/>
      <c r="D1338" s="268"/>
      <c r="E1338" s="263"/>
      <c r="F1338" s="263">
        <v>512200</v>
      </c>
      <c r="G1338" s="263"/>
      <c r="H1338" s="1522" t="s">
        <v>1462</v>
      </c>
      <c r="I1338" s="2000">
        <v>100000</v>
      </c>
      <c r="J1338" s="2000">
        <v>13990</v>
      </c>
      <c r="K1338" s="1215">
        <f>J1338/I1338*100</f>
        <v>13.99</v>
      </c>
      <c r="L1338" s="1841"/>
      <c r="M1338" s="1695"/>
      <c r="N1338" s="1187"/>
      <c r="O1338" s="2106">
        <f t="shared" si="174"/>
        <v>100000</v>
      </c>
      <c r="P1338" s="1928">
        <f t="shared" si="170"/>
        <v>13990</v>
      </c>
      <c r="Q1338" s="1187">
        <f>P1338/O1338*100</f>
        <v>13.99</v>
      </c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  <c r="DE1338" s="2"/>
      <c r="DF1338" s="2"/>
      <c r="DG1338" s="2"/>
      <c r="DH1338" s="2"/>
      <c r="DI1338" s="2"/>
      <c r="DJ1338" s="2"/>
      <c r="DK1338" s="2"/>
      <c r="DL1338" s="2"/>
      <c r="DM1338" s="2"/>
      <c r="DN1338" s="2"/>
      <c r="DO1338" s="2"/>
      <c r="DP1338" s="2"/>
      <c r="DQ1338" s="2"/>
      <c r="DR1338" s="2"/>
      <c r="DS1338" s="2"/>
      <c r="DT1338" s="2"/>
      <c r="DU1338" s="2"/>
      <c r="DV1338" s="2"/>
      <c r="DW1338" s="2"/>
      <c r="DX1338" s="2"/>
      <c r="DY1338" s="2"/>
      <c r="DZ1338" s="2"/>
      <c r="EA1338" s="2"/>
      <c r="EB1338" s="2"/>
      <c r="EC1338" s="2"/>
      <c r="ED1338" s="2"/>
      <c r="EE1338" s="2"/>
      <c r="EF1338" s="2"/>
      <c r="EG1338" s="2"/>
      <c r="EH1338" s="2"/>
      <c r="EI1338" s="2"/>
      <c r="EJ1338" s="2"/>
      <c r="EK1338" s="2"/>
      <c r="EL1338" s="2"/>
      <c r="EM1338" s="2"/>
      <c r="EN1338" s="2"/>
      <c r="EO1338" s="2"/>
      <c r="EP1338" s="2"/>
      <c r="EQ1338" s="2"/>
      <c r="ER1338" s="2"/>
      <c r="ES1338" s="2"/>
      <c r="ET1338" s="2"/>
      <c r="EU1338" s="2"/>
      <c r="EV1338" s="2"/>
      <c r="EW1338" s="2"/>
      <c r="EX1338" s="2"/>
      <c r="EY1338" s="2"/>
      <c r="EZ1338" s="2"/>
      <c r="FA1338" s="2"/>
      <c r="FB1338" s="2"/>
      <c r="FC1338" s="2"/>
      <c r="FD1338" s="2"/>
      <c r="FE1338" s="2"/>
      <c r="FF1338" s="2"/>
      <c r="FG1338" s="2"/>
      <c r="FH1338" s="2"/>
      <c r="FI1338" s="2"/>
      <c r="FJ1338" s="2"/>
      <c r="FK1338" s="2"/>
      <c r="FL1338" s="2"/>
      <c r="FM1338" s="2"/>
      <c r="FN1338" s="2"/>
      <c r="FO1338" s="2"/>
      <c r="FP1338" s="2"/>
      <c r="FQ1338" s="2"/>
      <c r="FR1338" s="2"/>
      <c r="FS1338" s="2"/>
      <c r="FT1338" s="2"/>
      <c r="FU1338" s="2"/>
      <c r="FV1338" s="2"/>
      <c r="FW1338" s="2"/>
      <c r="FX1338" s="2"/>
      <c r="FY1338" s="2"/>
      <c r="FZ1338" s="2"/>
      <c r="GA1338" s="2"/>
      <c r="GB1338" s="2"/>
      <c r="GC1338" s="2"/>
      <c r="GD1338" s="2"/>
      <c r="GE1338" s="2"/>
      <c r="GF1338" s="2"/>
      <c r="GG1338" s="2"/>
      <c r="GH1338" s="2"/>
      <c r="GI1338" s="2"/>
      <c r="GJ1338" s="2"/>
      <c r="GK1338" s="2"/>
      <c r="GL1338" s="2"/>
      <c r="GM1338" s="2"/>
      <c r="GN1338" s="2"/>
      <c r="GO1338" s="2"/>
      <c r="GP1338" s="2"/>
      <c r="GQ1338" s="2"/>
      <c r="GR1338" s="2"/>
      <c r="GS1338" s="2"/>
      <c r="GT1338" s="2"/>
      <c r="GU1338" s="2"/>
      <c r="GV1338" s="2"/>
      <c r="GW1338" s="2"/>
      <c r="GX1338" s="2"/>
      <c r="GY1338" s="2"/>
      <c r="GZ1338" s="2"/>
      <c r="HA1338" s="2"/>
      <c r="HB1338" s="2"/>
      <c r="HC1338" s="2"/>
      <c r="HD1338" s="2"/>
      <c r="HE1338" s="2"/>
      <c r="HF1338" s="2"/>
      <c r="HG1338" s="2"/>
      <c r="HH1338" s="2"/>
      <c r="HI1338" s="2"/>
      <c r="HJ1338" s="2"/>
      <c r="HK1338" s="2"/>
      <c r="HL1338" s="2"/>
      <c r="HM1338" s="2"/>
      <c r="HN1338" s="2"/>
      <c r="HO1338" s="2"/>
      <c r="HP1338" s="2"/>
      <c r="HQ1338" s="2"/>
      <c r="HR1338" s="2"/>
      <c r="HS1338" s="2"/>
      <c r="HT1338" s="2"/>
      <c r="HU1338" s="2"/>
      <c r="HV1338" s="2"/>
      <c r="HW1338" s="2"/>
      <c r="HX1338" s="2"/>
      <c r="HY1338" s="2"/>
      <c r="HZ1338" s="2"/>
      <c r="IA1338" s="2"/>
      <c r="IB1338" s="2"/>
      <c r="IC1338" s="2"/>
      <c r="ID1338" s="2"/>
      <c r="IE1338" s="2"/>
      <c r="IF1338" s="2"/>
      <c r="IG1338" s="2"/>
      <c r="IH1338" s="2"/>
      <c r="II1338" s="2"/>
      <c r="IJ1338" s="2"/>
      <c r="IK1338" s="2"/>
      <c r="IL1338" s="2"/>
      <c r="IM1338" s="2"/>
      <c r="IN1338" s="2"/>
      <c r="IO1338" s="2"/>
      <c r="IP1338" s="2"/>
      <c r="IQ1338" s="2"/>
      <c r="IR1338" s="2"/>
      <c r="IS1338" s="2"/>
    </row>
    <row r="1339" spans="1:253" s="10" customFormat="1" ht="17.25" thickTop="1" thickBot="1" x14ac:dyDescent="0.3">
      <c r="A1339" s="118"/>
      <c r="B1339" s="115"/>
      <c r="C1339" s="115"/>
      <c r="D1339" s="268"/>
      <c r="E1339" s="263">
        <v>226</v>
      </c>
      <c r="F1339" s="234">
        <v>515</v>
      </c>
      <c r="G1339" s="234"/>
      <c r="H1339" s="1479" t="s">
        <v>1432</v>
      </c>
      <c r="I1339" s="1922">
        <f>I1340</f>
        <v>520000</v>
      </c>
      <c r="J1339" s="1922">
        <v>406662.52</v>
      </c>
      <c r="K1339" s="1215">
        <f>J1339/I1339*100</f>
        <v>78.204330769230765</v>
      </c>
      <c r="L1339" s="2408">
        <f>L1340</f>
        <v>50000</v>
      </c>
      <c r="M1339" s="1746">
        <f>M1340</f>
        <v>0</v>
      </c>
      <c r="N1339" s="1203"/>
      <c r="O1339" s="1933">
        <f t="shared" si="174"/>
        <v>570000</v>
      </c>
      <c r="P1339" s="1997">
        <f t="shared" si="170"/>
        <v>406662.52</v>
      </c>
      <c r="Q1339" s="1228">
        <f>P1339/O1339*100</f>
        <v>71.344301754385967</v>
      </c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  <c r="DE1339" s="2"/>
      <c r="DF1339" s="2"/>
      <c r="DG1339" s="2"/>
      <c r="DH1339" s="2"/>
      <c r="DI1339" s="2"/>
      <c r="DJ1339" s="2"/>
      <c r="DK1339" s="2"/>
      <c r="DL1339" s="2"/>
      <c r="DM1339" s="2"/>
      <c r="DN1339" s="2"/>
      <c r="DO1339" s="2"/>
      <c r="DP1339" s="2"/>
      <c r="DQ1339" s="2"/>
      <c r="DR1339" s="2"/>
      <c r="DS1339" s="2"/>
      <c r="DT1339" s="2"/>
      <c r="DU1339" s="2"/>
      <c r="DV1339" s="2"/>
      <c r="DW1339" s="2"/>
      <c r="DX1339" s="2"/>
      <c r="DY1339" s="2"/>
      <c r="DZ1339" s="2"/>
      <c r="EA1339" s="2"/>
      <c r="EB1339" s="2"/>
      <c r="EC1339" s="2"/>
      <c r="ED1339" s="2"/>
      <c r="EE1339" s="2"/>
      <c r="EF1339" s="2"/>
      <c r="EG1339" s="2"/>
      <c r="EH1339" s="2"/>
      <c r="EI1339" s="2"/>
      <c r="EJ1339" s="2"/>
      <c r="EK1339" s="2"/>
      <c r="EL1339" s="2"/>
      <c r="EM1339" s="2"/>
      <c r="EN1339" s="2"/>
      <c r="EO1339" s="2"/>
      <c r="EP1339" s="2"/>
      <c r="EQ1339" s="2"/>
      <c r="ER1339" s="2"/>
      <c r="ES1339" s="2"/>
      <c r="ET1339" s="2"/>
      <c r="EU1339" s="2"/>
      <c r="EV1339" s="2"/>
      <c r="EW1339" s="2"/>
      <c r="EX1339" s="2"/>
      <c r="EY1339" s="2"/>
      <c r="EZ1339" s="2"/>
      <c r="FA1339" s="2"/>
      <c r="FB1339" s="2"/>
      <c r="FC1339" s="2"/>
      <c r="FD1339" s="2"/>
      <c r="FE1339" s="2"/>
      <c r="FF1339" s="2"/>
      <c r="FG1339" s="2"/>
      <c r="FH1339" s="2"/>
      <c r="FI1339" s="2"/>
      <c r="FJ1339" s="2"/>
      <c r="FK1339" s="2"/>
      <c r="FL1339" s="2"/>
      <c r="FM1339" s="2"/>
      <c r="FN1339" s="2"/>
      <c r="FO1339" s="2"/>
      <c r="FP1339" s="2"/>
      <c r="FQ1339" s="2"/>
      <c r="FR1339" s="2"/>
      <c r="FS1339" s="2"/>
      <c r="FT1339" s="2"/>
      <c r="FU1339" s="2"/>
      <c r="FV1339" s="2"/>
      <c r="FW1339" s="2"/>
      <c r="FX1339" s="2"/>
      <c r="FY1339" s="2"/>
      <c r="FZ1339" s="2"/>
      <c r="GA1339" s="2"/>
      <c r="GB1339" s="2"/>
      <c r="GC1339" s="2"/>
      <c r="GD1339" s="2"/>
      <c r="GE1339" s="2"/>
      <c r="GF1339" s="2"/>
      <c r="GG1339" s="2"/>
      <c r="GH1339" s="2"/>
      <c r="GI1339" s="2"/>
      <c r="GJ1339" s="2"/>
      <c r="GK1339" s="2"/>
      <c r="GL1339" s="2"/>
      <c r="GM1339" s="2"/>
      <c r="GN1339" s="2"/>
      <c r="GO1339" s="2"/>
      <c r="GP1339" s="2"/>
      <c r="GQ1339" s="2"/>
      <c r="GR1339" s="2"/>
      <c r="GS1339" s="2"/>
      <c r="GT1339" s="2"/>
      <c r="GU1339" s="2"/>
      <c r="GV1339" s="2"/>
      <c r="GW1339" s="2"/>
      <c r="GX1339" s="2"/>
      <c r="GY1339" s="2"/>
      <c r="GZ1339" s="2"/>
      <c r="HA1339" s="2"/>
      <c r="HB1339" s="2"/>
      <c r="HC1339" s="2"/>
      <c r="HD1339" s="2"/>
      <c r="HE1339" s="2"/>
      <c r="HF1339" s="2"/>
      <c r="HG1339" s="2"/>
      <c r="HH1339" s="2"/>
      <c r="HI1339" s="2"/>
      <c r="HJ1339" s="2"/>
      <c r="HK1339" s="2"/>
      <c r="HL1339" s="2"/>
      <c r="HM1339" s="2"/>
      <c r="HN1339" s="2"/>
      <c r="HO1339" s="2"/>
      <c r="HP1339" s="2"/>
      <c r="HQ1339" s="2"/>
      <c r="HR1339" s="2"/>
      <c r="HS1339" s="2"/>
      <c r="HT1339" s="2"/>
      <c r="HU1339" s="2"/>
      <c r="HV1339" s="2"/>
      <c r="HW1339" s="2"/>
      <c r="HX1339" s="2"/>
      <c r="HY1339" s="2"/>
      <c r="HZ1339" s="2"/>
      <c r="IA1339" s="2"/>
      <c r="IB1339" s="2"/>
      <c r="IC1339" s="2"/>
      <c r="ID1339" s="2"/>
      <c r="IE1339" s="2"/>
      <c r="IF1339" s="2"/>
      <c r="IG1339" s="2"/>
      <c r="IH1339" s="2"/>
      <c r="II1339" s="2"/>
      <c r="IJ1339" s="2"/>
      <c r="IK1339" s="2"/>
      <c r="IL1339" s="2"/>
      <c r="IM1339" s="2"/>
      <c r="IN1339" s="2"/>
      <c r="IO1339" s="2"/>
      <c r="IP1339" s="2"/>
      <c r="IQ1339" s="2"/>
      <c r="IR1339" s="2"/>
      <c r="IS1339" s="2"/>
    </row>
    <row r="1340" spans="1:253" s="10" customFormat="1" ht="17.25" hidden="1" thickTop="1" thickBot="1" x14ac:dyDescent="0.3">
      <c r="A1340" s="142"/>
      <c r="B1340" s="118"/>
      <c r="C1340" s="118"/>
      <c r="D1340" s="931"/>
      <c r="E1340" s="192"/>
      <c r="F1340" s="223">
        <v>515120</v>
      </c>
      <c r="G1340" s="223"/>
      <c r="H1340" s="1447" t="s">
        <v>1433</v>
      </c>
      <c r="I1340" s="1924">
        <v>520000</v>
      </c>
      <c r="J1340" s="1924">
        <v>92889.5</v>
      </c>
      <c r="K1340" s="1215">
        <f>J1340/I1340*100</f>
        <v>17.863365384615385</v>
      </c>
      <c r="L1340" s="1708">
        <v>50000</v>
      </c>
      <c r="M1340" s="1708">
        <v>0</v>
      </c>
      <c r="N1340" s="1203"/>
      <c r="O1340" s="1997">
        <f t="shared" si="174"/>
        <v>570000</v>
      </c>
      <c r="P1340" s="1997">
        <f t="shared" si="174"/>
        <v>92889.5</v>
      </c>
      <c r="Q1340" s="1215">
        <f>P1340/O1340*100</f>
        <v>16.296403508771931</v>
      </c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  <c r="DE1340" s="2"/>
      <c r="DF1340" s="2"/>
      <c r="DG1340" s="2"/>
      <c r="DH1340" s="2"/>
      <c r="DI1340" s="2"/>
      <c r="DJ1340" s="2"/>
      <c r="DK1340" s="2"/>
      <c r="DL1340" s="2"/>
      <c r="DM1340" s="2"/>
      <c r="DN1340" s="2"/>
      <c r="DO1340" s="2"/>
      <c r="DP1340" s="2"/>
      <c r="DQ1340" s="2"/>
      <c r="DR1340" s="2"/>
      <c r="DS1340" s="2"/>
      <c r="DT1340" s="2"/>
      <c r="DU1340" s="2"/>
      <c r="DV1340" s="2"/>
      <c r="DW1340" s="2"/>
      <c r="DX1340" s="2"/>
      <c r="DY1340" s="2"/>
      <c r="DZ1340" s="2"/>
      <c r="EA1340" s="2"/>
      <c r="EB1340" s="2"/>
      <c r="EC1340" s="2"/>
      <c r="ED1340" s="2"/>
      <c r="EE1340" s="2"/>
      <c r="EF1340" s="2"/>
      <c r="EG1340" s="2"/>
      <c r="EH1340" s="2"/>
      <c r="EI1340" s="2"/>
      <c r="EJ1340" s="2"/>
      <c r="EK1340" s="2"/>
      <c r="EL1340" s="2"/>
      <c r="EM1340" s="2"/>
      <c r="EN1340" s="2"/>
      <c r="EO1340" s="2"/>
      <c r="EP1340" s="2"/>
      <c r="EQ1340" s="2"/>
      <c r="ER1340" s="2"/>
      <c r="ES1340" s="2"/>
      <c r="ET1340" s="2"/>
      <c r="EU1340" s="2"/>
      <c r="EV1340" s="2"/>
      <c r="EW1340" s="2"/>
      <c r="EX1340" s="2"/>
      <c r="EY1340" s="2"/>
      <c r="EZ1340" s="2"/>
      <c r="FA1340" s="2"/>
      <c r="FB1340" s="2"/>
      <c r="FC1340" s="2"/>
      <c r="FD1340" s="2"/>
      <c r="FE1340" s="2"/>
      <c r="FF1340" s="2"/>
      <c r="FG1340" s="2"/>
      <c r="FH1340" s="2"/>
      <c r="FI1340" s="2"/>
      <c r="FJ1340" s="2"/>
      <c r="FK1340" s="2"/>
      <c r="FL1340" s="2"/>
      <c r="FM1340" s="2"/>
      <c r="FN1340" s="2"/>
      <c r="FO1340" s="2"/>
      <c r="FP1340" s="2"/>
      <c r="FQ1340" s="2"/>
      <c r="FR1340" s="2"/>
      <c r="FS1340" s="2"/>
      <c r="FT1340" s="2"/>
      <c r="FU1340" s="2"/>
      <c r="FV1340" s="2"/>
      <c r="FW1340" s="2"/>
      <c r="FX1340" s="2"/>
      <c r="FY1340" s="2"/>
      <c r="FZ1340" s="2"/>
      <c r="GA1340" s="2"/>
      <c r="GB1340" s="2"/>
      <c r="GC1340" s="2"/>
      <c r="GD1340" s="2"/>
      <c r="GE1340" s="2"/>
      <c r="GF1340" s="2"/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  <c r="GR1340" s="2"/>
      <c r="GS1340" s="2"/>
      <c r="GT1340" s="2"/>
      <c r="GU1340" s="2"/>
      <c r="GV1340" s="2"/>
      <c r="GW1340" s="2"/>
      <c r="GX1340" s="2"/>
      <c r="GY1340" s="2"/>
      <c r="GZ1340" s="2"/>
      <c r="HA1340" s="2"/>
      <c r="HB1340" s="2"/>
      <c r="HC1340" s="2"/>
      <c r="HD1340" s="2"/>
      <c r="HE1340" s="2"/>
      <c r="HF1340" s="2"/>
      <c r="HG1340" s="2"/>
      <c r="HH1340" s="2"/>
      <c r="HI1340" s="2"/>
      <c r="HJ1340" s="2"/>
      <c r="HK1340" s="2"/>
      <c r="HL1340" s="2"/>
      <c r="HM1340" s="2"/>
      <c r="HN1340" s="2"/>
      <c r="HO1340" s="2"/>
      <c r="HP1340" s="2"/>
      <c r="HQ1340" s="2"/>
      <c r="HR1340" s="2"/>
      <c r="HS1340" s="2"/>
      <c r="HT1340" s="2"/>
      <c r="HU1340" s="2"/>
      <c r="HV1340" s="2"/>
      <c r="HW1340" s="2"/>
      <c r="HX1340" s="2"/>
      <c r="HY1340" s="2"/>
      <c r="HZ1340" s="2"/>
      <c r="IA1340" s="2"/>
      <c r="IB1340" s="2"/>
      <c r="IC1340" s="2"/>
      <c r="ID1340" s="2"/>
      <c r="IE1340" s="2"/>
      <c r="IF1340" s="2"/>
      <c r="IG1340" s="2"/>
      <c r="IH1340" s="2"/>
      <c r="II1340" s="2"/>
      <c r="IJ1340" s="2"/>
      <c r="IK1340" s="2"/>
      <c r="IL1340" s="2"/>
      <c r="IM1340" s="2"/>
      <c r="IN1340" s="2"/>
      <c r="IO1340" s="2"/>
      <c r="IP1340" s="2"/>
      <c r="IQ1340" s="2"/>
      <c r="IR1340" s="2"/>
      <c r="IS1340" s="2"/>
    </row>
    <row r="1341" spans="1:253" s="10" customFormat="1" ht="32.25" thickTop="1" x14ac:dyDescent="0.25">
      <c r="A1341" s="141"/>
      <c r="B1341" s="213"/>
      <c r="C1341" s="213"/>
      <c r="D1341" s="462"/>
      <c r="E1341" s="229"/>
      <c r="F1341" s="185"/>
      <c r="G1341" s="588"/>
      <c r="H1341" s="1465" t="s">
        <v>1616</v>
      </c>
      <c r="I1341" s="1966"/>
      <c r="J1341" s="1966"/>
      <c r="K1341" s="1199"/>
      <c r="L1341" s="1700"/>
      <c r="M1341" s="1700"/>
      <c r="N1341" s="1199"/>
      <c r="O1341" s="1936"/>
      <c r="P1341" s="1936"/>
      <c r="Q1341" s="1199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ED1341" s="2"/>
      <c r="EE1341" s="2"/>
      <c r="EF1341" s="2"/>
      <c r="EG1341" s="2"/>
      <c r="EH1341" s="2"/>
      <c r="EI1341" s="2"/>
      <c r="EJ1341" s="2"/>
      <c r="EK1341" s="2"/>
      <c r="EL1341" s="2"/>
      <c r="EM1341" s="2"/>
      <c r="EN1341" s="2"/>
      <c r="EO1341" s="2"/>
      <c r="EP1341" s="2"/>
      <c r="EQ1341" s="2"/>
      <c r="ER1341" s="2"/>
      <c r="ES1341" s="2"/>
      <c r="ET1341" s="2"/>
      <c r="EU1341" s="2"/>
      <c r="EV1341" s="2"/>
      <c r="EW1341" s="2"/>
      <c r="EX1341" s="2"/>
      <c r="EY1341" s="2"/>
      <c r="EZ1341" s="2"/>
      <c r="FA1341" s="2"/>
      <c r="FB1341" s="2"/>
      <c r="FC1341" s="2"/>
      <c r="FD1341" s="2"/>
      <c r="FE1341" s="2"/>
      <c r="FF1341" s="2"/>
      <c r="FG1341" s="2"/>
      <c r="FH1341" s="2"/>
      <c r="FI1341" s="2"/>
      <c r="FJ1341" s="2"/>
      <c r="FK1341" s="2"/>
      <c r="FL1341" s="2"/>
      <c r="FM1341" s="2"/>
      <c r="FN1341" s="2"/>
      <c r="FO1341" s="2"/>
      <c r="FP1341" s="2"/>
      <c r="FQ1341" s="2"/>
      <c r="FR1341" s="2"/>
      <c r="FS1341" s="2"/>
      <c r="FT1341" s="2"/>
      <c r="FU1341" s="2"/>
      <c r="FV1341" s="2"/>
      <c r="FW1341" s="2"/>
      <c r="FX1341" s="2"/>
      <c r="FY1341" s="2"/>
      <c r="FZ1341" s="2"/>
      <c r="GA1341" s="2"/>
      <c r="GB1341" s="2"/>
      <c r="GC1341" s="2"/>
      <c r="GD1341" s="2"/>
      <c r="GE1341" s="2"/>
      <c r="GF1341" s="2"/>
      <c r="GG1341" s="2"/>
      <c r="GH1341" s="2"/>
      <c r="GI1341" s="2"/>
      <c r="GJ1341" s="2"/>
      <c r="GK1341" s="2"/>
      <c r="GL1341" s="2"/>
      <c r="GM1341" s="2"/>
      <c r="GN1341" s="2"/>
      <c r="GO1341" s="2"/>
      <c r="GP1341" s="2"/>
      <c r="GQ1341" s="2"/>
      <c r="GR1341" s="2"/>
      <c r="GS1341" s="2"/>
      <c r="GT1341" s="2"/>
      <c r="GU1341" s="2"/>
      <c r="GV1341" s="2"/>
      <c r="GW1341" s="2"/>
      <c r="GX1341" s="2"/>
      <c r="GY1341" s="2"/>
      <c r="GZ1341" s="2"/>
      <c r="HA1341" s="2"/>
      <c r="HB1341" s="2"/>
      <c r="HC1341" s="2"/>
      <c r="HD1341" s="2"/>
      <c r="HE1341" s="2"/>
      <c r="HF1341" s="2"/>
      <c r="HG1341" s="2"/>
      <c r="HH1341" s="2"/>
      <c r="HI1341" s="2"/>
      <c r="HJ1341" s="2"/>
      <c r="HK1341" s="2"/>
      <c r="HL1341" s="2"/>
      <c r="HM1341" s="2"/>
      <c r="HN1341" s="2"/>
      <c r="HO1341" s="2"/>
      <c r="HP1341" s="2"/>
      <c r="HQ1341" s="2"/>
      <c r="HR1341" s="2"/>
      <c r="HS1341" s="2"/>
      <c r="HT1341" s="2"/>
      <c r="HU1341" s="2"/>
      <c r="HV1341" s="2"/>
      <c r="HW1341" s="2"/>
      <c r="HX1341" s="2"/>
      <c r="HY1341" s="2"/>
      <c r="HZ1341" s="2"/>
      <c r="IA1341" s="2"/>
      <c r="IB1341" s="2"/>
      <c r="IC1341" s="2"/>
      <c r="ID1341" s="2"/>
      <c r="IE1341" s="2"/>
      <c r="IF1341" s="2"/>
      <c r="IG1341" s="2"/>
      <c r="IH1341" s="2"/>
      <c r="II1341" s="2"/>
      <c r="IJ1341" s="2"/>
      <c r="IK1341" s="2"/>
      <c r="IL1341" s="2"/>
      <c r="IM1341" s="2"/>
      <c r="IN1341" s="2"/>
      <c r="IO1341" s="2"/>
      <c r="IP1341" s="2"/>
      <c r="IQ1341" s="2"/>
      <c r="IR1341" s="2"/>
      <c r="IS1341" s="2"/>
    </row>
    <row r="1342" spans="1:253" s="10" customFormat="1" ht="15.75" x14ac:dyDescent="0.25">
      <c r="A1342" s="141"/>
      <c r="B1342" s="208"/>
      <c r="C1342" s="208"/>
      <c r="D1342" s="464"/>
      <c r="E1342" s="175"/>
      <c r="F1342" s="188"/>
      <c r="G1342" s="572">
        <v>1</v>
      </c>
      <c r="H1342" s="1517" t="s">
        <v>36</v>
      </c>
      <c r="I1342" s="1918">
        <f>I1294+I1296+I1298+I1299+I1301+I1303+I1311+I1313+I1320+I1322+I1325+I1331+I1332+I1335+I1337+I1339</f>
        <v>6375000</v>
      </c>
      <c r="J1342" s="1918">
        <f>J1294+J1296+J1298+J1299+J1301+J1303+J1311+J1313+J1320+J1322+J1325+J1331+J1332+J1335+J1337+J1339</f>
        <v>5172213.41</v>
      </c>
      <c r="K1342" s="1842">
        <f>J1342/I1342*100</f>
        <v>81.132759372549017</v>
      </c>
      <c r="L1342" s="1735"/>
      <c r="M1342" s="1735"/>
      <c r="N1342" s="1209"/>
      <c r="O1342" s="1940">
        <f t="shared" ref="O1342:P1344" si="176">I1342+L1342</f>
        <v>6375000</v>
      </c>
      <c r="P1342" s="1940">
        <f t="shared" si="176"/>
        <v>5172213.41</v>
      </c>
      <c r="Q1342" s="1842">
        <f>P1342/O1342*100</f>
        <v>81.132759372549017</v>
      </c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ED1342" s="2"/>
      <c r="EE1342" s="2"/>
      <c r="EF1342" s="2"/>
      <c r="EG1342" s="2"/>
      <c r="EH1342" s="2"/>
      <c r="EI1342" s="2"/>
      <c r="EJ1342" s="2"/>
      <c r="EK1342" s="2"/>
      <c r="EL1342" s="2"/>
      <c r="EM1342" s="2"/>
      <c r="EN1342" s="2"/>
      <c r="EO1342" s="2"/>
      <c r="EP1342" s="2"/>
      <c r="EQ1342" s="2"/>
      <c r="ER1342" s="2"/>
      <c r="ES1342" s="2"/>
      <c r="ET1342" s="2"/>
      <c r="EU1342" s="2"/>
      <c r="EV1342" s="2"/>
      <c r="EW1342" s="2"/>
      <c r="EX1342" s="2"/>
      <c r="EY1342" s="2"/>
      <c r="EZ1342" s="2"/>
      <c r="FA1342" s="2"/>
      <c r="FB1342" s="2"/>
      <c r="FC1342" s="2"/>
      <c r="FD1342" s="2"/>
      <c r="FE1342" s="2"/>
      <c r="FF1342" s="2"/>
      <c r="FG1342" s="2"/>
      <c r="FH1342" s="2"/>
      <c r="FI1342" s="2"/>
      <c r="FJ1342" s="2"/>
      <c r="FK1342" s="2"/>
      <c r="FL1342" s="2"/>
      <c r="FM1342" s="2"/>
      <c r="FN1342" s="2"/>
      <c r="FO1342" s="2"/>
      <c r="FP1342" s="2"/>
      <c r="FQ1342" s="2"/>
      <c r="FR1342" s="2"/>
      <c r="FS1342" s="2"/>
      <c r="FT1342" s="2"/>
      <c r="FU1342" s="2"/>
      <c r="FV1342" s="2"/>
      <c r="FW1342" s="2"/>
      <c r="FX1342" s="2"/>
      <c r="FY1342" s="2"/>
      <c r="FZ1342" s="2"/>
      <c r="GA1342" s="2"/>
      <c r="GB1342" s="2"/>
      <c r="GC1342" s="2"/>
      <c r="GD1342" s="2"/>
      <c r="GE1342" s="2"/>
      <c r="GF1342" s="2"/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  <c r="GR1342" s="2"/>
      <c r="GS1342" s="2"/>
      <c r="GT1342" s="2"/>
      <c r="GU1342" s="2"/>
      <c r="GV1342" s="2"/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/>
      <c r="HN1342" s="2"/>
      <c r="HO1342" s="2"/>
      <c r="HP1342" s="2"/>
      <c r="HQ1342" s="2"/>
      <c r="HR1342" s="2"/>
      <c r="HS1342" s="2"/>
      <c r="HT1342" s="2"/>
      <c r="HU1342" s="2"/>
      <c r="HV1342" s="2"/>
      <c r="HW1342" s="2"/>
      <c r="HX1342" s="2"/>
      <c r="HY1342" s="2"/>
      <c r="HZ1342" s="2"/>
      <c r="IA1342" s="2"/>
      <c r="IB1342" s="2"/>
      <c r="IC1342" s="2"/>
      <c r="ID1342" s="2"/>
      <c r="IE1342" s="2"/>
      <c r="IF1342" s="2"/>
      <c r="IG1342" s="2"/>
      <c r="IH1342" s="2"/>
      <c r="II1342" s="2"/>
      <c r="IJ1342" s="2"/>
      <c r="IK1342" s="2"/>
      <c r="IL1342" s="2"/>
      <c r="IM1342" s="2"/>
      <c r="IN1342" s="2"/>
      <c r="IO1342" s="2"/>
      <c r="IP1342" s="2"/>
      <c r="IQ1342" s="2"/>
      <c r="IR1342" s="2"/>
      <c r="IS1342" s="2"/>
    </row>
    <row r="1343" spans="1:253" s="10" customFormat="1" ht="15.75" x14ac:dyDescent="0.25">
      <c r="A1343" s="141"/>
      <c r="B1343" s="208"/>
      <c r="C1343" s="208"/>
      <c r="D1343" s="464"/>
      <c r="E1343" s="175"/>
      <c r="F1343" s="188"/>
      <c r="G1343" s="572">
        <v>4</v>
      </c>
      <c r="H1343" s="1517" t="s">
        <v>1558</v>
      </c>
      <c r="I1343" s="1918"/>
      <c r="J1343" s="1918"/>
      <c r="K1343" s="1842"/>
      <c r="L1343" s="1735">
        <f>L1311++L1330+L1339</f>
        <v>105000</v>
      </c>
      <c r="M1343" s="1735"/>
      <c r="N1343" s="1842"/>
      <c r="O1343" s="1940">
        <f t="shared" si="176"/>
        <v>105000</v>
      </c>
      <c r="P1343" s="1940">
        <f t="shared" si="176"/>
        <v>0</v>
      </c>
      <c r="Q1343" s="1842">
        <f>P1343/O1343*100</f>
        <v>0</v>
      </c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  <c r="DE1343" s="2"/>
      <c r="DF1343" s="2"/>
      <c r="DG1343" s="2"/>
      <c r="DH1343" s="2"/>
      <c r="DI1343" s="2"/>
      <c r="DJ1343" s="2"/>
      <c r="DK1343" s="2"/>
      <c r="DL1343" s="2"/>
      <c r="DM1343" s="2"/>
      <c r="DN1343" s="2"/>
      <c r="DO1343" s="2"/>
      <c r="DP1343" s="2"/>
      <c r="DQ1343" s="2"/>
      <c r="DR1343" s="2"/>
      <c r="DS1343" s="2"/>
      <c r="DT1343" s="2"/>
      <c r="DU1343" s="2"/>
      <c r="DV1343" s="2"/>
      <c r="DW1343" s="2"/>
      <c r="DX1343" s="2"/>
      <c r="DY1343" s="2"/>
      <c r="DZ1343" s="2"/>
      <c r="EA1343" s="2"/>
      <c r="EB1343" s="2"/>
      <c r="EC1343" s="2"/>
      <c r="ED1343" s="2"/>
      <c r="EE1343" s="2"/>
      <c r="EF1343" s="2"/>
      <c r="EG1343" s="2"/>
      <c r="EH1343" s="2"/>
      <c r="EI1343" s="2"/>
      <c r="EJ1343" s="2"/>
      <c r="EK1343" s="2"/>
      <c r="EL1343" s="2"/>
      <c r="EM1343" s="2"/>
      <c r="EN1343" s="2"/>
      <c r="EO1343" s="2"/>
      <c r="EP1343" s="2"/>
      <c r="EQ1343" s="2"/>
      <c r="ER1343" s="2"/>
      <c r="ES1343" s="2"/>
      <c r="ET1343" s="2"/>
      <c r="EU1343" s="2"/>
      <c r="EV1343" s="2"/>
      <c r="EW1343" s="2"/>
      <c r="EX1343" s="2"/>
      <c r="EY1343" s="2"/>
      <c r="EZ1343" s="2"/>
      <c r="FA1343" s="2"/>
      <c r="FB1343" s="2"/>
      <c r="FC1343" s="2"/>
      <c r="FD1343" s="2"/>
      <c r="FE1343" s="2"/>
      <c r="FF1343" s="2"/>
      <c r="FG1343" s="2"/>
      <c r="FH1343" s="2"/>
      <c r="FI1343" s="2"/>
      <c r="FJ1343" s="2"/>
      <c r="FK1343" s="2"/>
      <c r="FL1343" s="2"/>
      <c r="FM1343" s="2"/>
      <c r="FN1343" s="2"/>
      <c r="FO1343" s="2"/>
      <c r="FP1343" s="2"/>
      <c r="FQ1343" s="2"/>
      <c r="FR1343" s="2"/>
      <c r="FS1343" s="2"/>
      <c r="FT1343" s="2"/>
      <c r="FU1343" s="2"/>
      <c r="FV1343" s="2"/>
      <c r="FW1343" s="2"/>
      <c r="FX1343" s="2"/>
      <c r="FY1343" s="2"/>
      <c r="FZ1343" s="2"/>
      <c r="GA1343" s="2"/>
      <c r="GB1343" s="2"/>
      <c r="GC1343" s="2"/>
      <c r="GD1343" s="2"/>
      <c r="GE1343" s="2"/>
      <c r="GF1343" s="2"/>
      <c r="GG1343" s="2"/>
      <c r="GH1343" s="2"/>
      <c r="GI1343" s="2"/>
      <c r="GJ1343" s="2"/>
      <c r="GK1343" s="2"/>
      <c r="GL1343" s="2"/>
      <c r="GM1343" s="2"/>
      <c r="GN1343" s="2"/>
      <c r="GO1343" s="2"/>
      <c r="GP1343" s="2"/>
      <c r="GQ1343" s="2"/>
      <c r="GR1343" s="2"/>
      <c r="GS1343" s="2"/>
      <c r="GT1343" s="2"/>
      <c r="GU1343" s="2"/>
      <c r="GV1343" s="2"/>
      <c r="GW1343" s="2"/>
      <c r="GX1343" s="2"/>
      <c r="GY1343" s="2"/>
      <c r="GZ1343" s="2"/>
      <c r="HA1343" s="2"/>
      <c r="HB1343" s="2"/>
      <c r="HC1343" s="2"/>
      <c r="HD1343" s="2"/>
      <c r="HE1343" s="2"/>
      <c r="HF1343" s="2"/>
      <c r="HG1343" s="2"/>
      <c r="HH1343" s="2"/>
      <c r="HI1343" s="2"/>
      <c r="HJ1343" s="2"/>
      <c r="HK1343" s="2"/>
      <c r="HL1343" s="2"/>
      <c r="HM1343" s="2"/>
      <c r="HN1343" s="2"/>
      <c r="HO1343" s="2"/>
      <c r="HP1343" s="2"/>
      <c r="HQ1343" s="2"/>
      <c r="HR1343" s="2"/>
      <c r="HS1343" s="2"/>
      <c r="HT1343" s="2"/>
      <c r="HU1343" s="2"/>
      <c r="HV1343" s="2"/>
      <c r="HW1343" s="2"/>
      <c r="HX1343" s="2"/>
      <c r="HY1343" s="2"/>
      <c r="HZ1343" s="2"/>
      <c r="IA1343" s="2"/>
      <c r="IB1343" s="2"/>
      <c r="IC1343" s="2"/>
      <c r="ID1343" s="2"/>
      <c r="IE1343" s="2"/>
      <c r="IF1343" s="2"/>
      <c r="IG1343" s="2"/>
      <c r="IH1343" s="2"/>
      <c r="II1343" s="2"/>
      <c r="IJ1343" s="2"/>
      <c r="IK1343" s="2"/>
      <c r="IL1343" s="2"/>
      <c r="IM1343" s="2"/>
      <c r="IN1343" s="2"/>
      <c r="IO1343" s="2"/>
      <c r="IP1343" s="2"/>
      <c r="IQ1343" s="2"/>
      <c r="IR1343" s="2"/>
      <c r="IS1343" s="2"/>
    </row>
    <row r="1344" spans="1:253" s="10" customFormat="1" ht="16.5" thickBot="1" x14ac:dyDescent="0.3">
      <c r="A1344" s="141"/>
      <c r="B1344" s="208"/>
      <c r="C1344" s="208"/>
      <c r="D1344" s="464"/>
      <c r="E1344" s="175"/>
      <c r="F1344" s="188"/>
      <c r="G1344" s="573">
        <v>7</v>
      </c>
      <c r="H1344" s="1487" t="s">
        <v>38</v>
      </c>
      <c r="I1344" s="1924"/>
      <c r="J1344" s="1924"/>
      <c r="K1344" s="1215"/>
      <c r="L1344" s="1693">
        <f>L1313+L1326</f>
        <v>448000</v>
      </c>
      <c r="M1344" s="1693">
        <f>M1313+M1325</f>
        <v>447192.61</v>
      </c>
      <c r="N1344" s="1215"/>
      <c r="O1344" s="1951">
        <f t="shared" si="176"/>
        <v>448000</v>
      </c>
      <c r="P1344" s="1951">
        <f t="shared" si="176"/>
        <v>447192.61</v>
      </c>
      <c r="Q1344" s="1842">
        <f>P1344/O1344*100</f>
        <v>99.81977901785713</v>
      </c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  <c r="DE1344" s="2"/>
      <c r="DF1344" s="2"/>
      <c r="DG1344" s="2"/>
      <c r="DH1344" s="2"/>
      <c r="DI1344" s="2"/>
      <c r="DJ1344" s="2"/>
      <c r="DK1344" s="2"/>
      <c r="DL1344" s="2"/>
      <c r="DM1344" s="2"/>
      <c r="DN1344" s="2"/>
      <c r="DO1344" s="2"/>
      <c r="DP1344" s="2"/>
      <c r="DQ1344" s="2"/>
      <c r="DR1344" s="2"/>
      <c r="DS1344" s="2"/>
      <c r="DT1344" s="2"/>
      <c r="DU1344" s="2"/>
      <c r="DV1344" s="2"/>
      <c r="DW1344" s="2"/>
      <c r="DX1344" s="2"/>
      <c r="DY1344" s="2"/>
      <c r="DZ1344" s="2"/>
      <c r="EA1344" s="2"/>
      <c r="EB1344" s="2"/>
      <c r="EC1344" s="2"/>
      <c r="ED1344" s="2"/>
      <c r="EE1344" s="2"/>
      <c r="EF1344" s="2"/>
      <c r="EG1344" s="2"/>
      <c r="EH1344" s="2"/>
      <c r="EI1344" s="2"/>
      <c r="EJ1344" s="2"/>
      <c r="EK1344" s="2"/>
      <c r="EL1344" s="2"/>
      <c r="EM1344" s="2"/>
      <c r="EN1344" s="2"/>
      <c r="EO1344" s="2"/>
      <c r="EP1344" s="2"/>
      <c r="EQ1344" s="2"/>
      <c r="ER1344" s="2"/>
      <c r="ES1344" s="2"/>
      <c r="ET1344" s="2"/>
      <c r="EU1344" s="2"/>
      <c r="EV1344" s="2"/>
      <c r="EW1344" s="2"/>
      <c r="EX1344" s="2"/>
      <c r="EY1344" s="2"/>
      <c r="EZ1344" s="2"/>
      <c r="FA1344" s="2"/>
      <c r="FB1344" s="2"/>
      <c r="FC1344" s="2"/>
      <c r="FD1344" s="2"/>
      <c r="FE1344" s="2"/>
      <c r="FF1344" s="2"/>
      <c r="FG1344" s="2"/>
      <c r="FH1344" s="2"/>
      <c r="FI1344" s="2"/>
      <c r="FJ1344" s="2"/>
      <c r="FK1344" s="2"/>
      <c r="FL1344" s="2"/>
      <c r="FM1344" s="2"/>
      <c r="FN1344" s="2"/>
      <c r="FO1344" s="2"/>
      <c r="FP1344" s="2"/>
      <c r="FQ1344" s="2"/>
      <c r="FR1344" s="2"/>
      <c r="FS1344" s="2"/>
      <c r="FT1344" s="2"/>
      <c r="FU1344" s="2"/>
      <c r="FV1344" s="2"/>
      <c r="FW1344" s="2"/>
      <c r="FX1344" s="2"/>
      <c r="FY1344" s="2"/>
      <c r="FZ1344" s="2"/>
      <c r="GA1344" s="2"/>
      <c r="GB1344" s="2"/>
      <c r="GC1344" s="2"/>
      <c r="GD1344" s="2"/>
      <c r="GE1344" s="2"/>
      <c r="GF1344" s="2"/>
      <c r="GG1344" s="2"/>
      <c r="GH1344" s="2"/>
      <c r="GI1344" s="2"/>
      <c r="GJ1344" s="2"/>
      <c r="GK1344" s="2"/>
      <c r="GL1344" s="2"/>
      <c r="GM1344" s="2"/>
      <c r="GN1344" s="2"/>
      <c r="GO1344" s="2"/>
      <c r="GP1344" s="2"/>
      <c r="GQ1344" s="2"/>
      <c r="GR1344" s="2"/>
      <c r="GS1344" s="2"/>
      <c r="GT1344" s="2"/>
      <c r="GU1344" s="2"/>
      <c r="GV1344" s="2"/>
      <c r="GW1344" s="2"/>
      <c r="GX1344" s="2"/>
      <c r="GY1344" s="2"/>
      <c r="GZ1344" s="2"/>
      <c r="HA1344" s="2"/>
      <c r="HB1344" s="2"/>
      <c r="HC1344" s="2"/>
      <c r="HD1344" s="2"/>
      <c r="HE1344" s="2"/>
      <c r="HF1344" s="2"/>
      <c r="HG1344" s="2"/>
      <c r="HH1344" s="2"/>
      <c r="HI1344" s="2"/>
      <c r="HJ1344" s="2"/>
      <c r="HK1344" s="2"/>
      <c r="HL1344" s="2"/>
      <c r="HM1344" s="2"/>
      <c r="HN1344" s="2"/>
      <c r="HO1344" s="2"/>
      <c r="HP1344" s="2"/>
      <c r="HQ1344" s="2"/>
      <c r="HR1344" s="2"/>
      <c r="HS1344" s="2"/>
      <c r="HT1344" s="2"/>
      <c r="HU1344" s="2"/>
      <c r="HV1344" s="2"/>
      <c r="HW1344" s="2"/>
      <c r="HX1344" s="2"/>
      <c r="HY1344" s="2"/>
      <c r="HZ1344" s="2"/>
      <c r="IA1344" s="2"/>
      <c r="IB1344" s="2"/>
      <c r="IC1344" s="2"/>
      <c r="ID1344" s="2"/>
      <c r="IE1344" s="2"/>
      <c r="IF1344" s="2"/>
      <c r="IG1344" s="2"/>
      <c r="IH1344" s="2"/>
      <c r="II1344" s="2"/>
      <c r="IJ1344" s="2"/>
      <c r="IK1344" s="2"/>
      <c r="IL1344" s="2"/>
      <c r="IM1344" s="2"/>
      <c r="IN1344" s="2"/>
      <c r="IO1344" s="2"/>
      <c r="IP1344" s="2"/>
      <c r="IQ1344" s="2"/>
      <c r="IR1344" s="2"/>
      <c r="IS1344" s="2"/>
    </row>
    <row r="1345" spans="1:253" s="10" customFormat="1" ht="17.25" thickTop="1" thickBot="1" x14ac:dyDescent="0.3">
      <c r="A1345" s="141"/>
      <c r="B1345" s="208"/>
      <c r="C1345" s="208"/>
      <c r="D1345" s="464"/>
      <c r="E1345" s="175"/>
      <c r="F1345" s="188"/>
      <c r="G1345" s="582"/>
      <c r="H1345" s="1455" t="s">
        <v>178</v>
      </c>
      <c r="I1345" s="1948">
        <f>I1342</f>
        <v>6375000</v>
      </c>
      <c r="J1345" s="1948">
        <f>J1342</f>
        <v>5172213.41</v>
      </c>
      <c r="K1345" s="1215">
        <f>J1345/I1345*100</f>
        <v>81.132759372549017</v>
      </c>
      <c r="L1345" s="1720">
        <f>L1343+L1344</f>
        <v>553000</v>
      </c>
      <c r="M1345" s="1720">
        <f>M1343+M1344</f>
        <v>447192.61</v>
      </c>
      <c r="N1345" s="1205"/>
      <c r="O1345" s="1928">
        <f>I1345+L1345</f>
        <v>6928000</v>
      </c>
      <c r="P1345" s="1928">
        <f>J1345+M1345</f>
        <v>5619406.0200000005</v>
      </c>
      <c r="Q1345" s="1215">
        <f>P1345/O1345*100</f>
        <v>81.11151876443418</v>
      </c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  <c r="DE1345" s="2"/>
      <c r="DF1345" s="2"/>
      <c r="DG1345" s="2"/>
      <c r="DH1345" s="2"/>
      <c r="DI1345" s="2"/>
      <c r="DJ1345" s="2"/>
      <c r="DK1345" s="2"/>
      <c r="DL1345" s="2"/>
      <c r="DM1345" s="2"/>
      <c r="DN1345" s="2"/>
      <c r="DO1345" s="2"/>
      <c r="DP1345" s="2"/>
      <c r="DQ1345" s="2"/>
      <c r="DR1345" s="2"/>
      <c r="DS1345" s="2"/>
      <c r="DT1345" s="2"/>
      <c r="DU1345" s="2"/>
      <c r="DV1345" s="2"/>
      <c r="DW1345" s="2"/>
      <c r="DX1345" s="2"/>
      <c r="DY1345" s="2"/>
      <c r="DZ1345" s="2"/>
      <c r="EA1345" s="2"/>
      <c r="EB1345" s="2"/>
      <c r="EC1345" s="2"/>
      <c r="ED1345" s="2"/>
      <c r="EE1345" s="2"/>
      <c r="EF1345" s="2"/>
      <c r="EG1345" s="2"/>
      <c r="EH1345" s="2"/>
      <c r="EI1345" s="2"/>
      <c r="EJ1345" s="2"/>
      <c r="EK1345" s="2"/>
      <c r="EL1345" s="2"/>
      <c r="EM1345" s="2"/>
      <c r="EN1345" s="2"/>
      <c r="EO1345" s="2"/>
      <c r="EP1345" s="2"/>
      <c r="EQ1345" s="2"/>
      <c r="ER1345" s="2"/>
      <c r="ES1345" s="2"/>
      <c r="ET1345" s="2"/>
      <c r="EU1345" s="2"/>
      <c r="EV1345" s="2"/>
      <c r="EW1345" s="2"/>
      <c r="EX1345" s="2"/>
      <c r="EY1345" s="2"/>
      <c r="EZ1345" s="2"/>
      <c r="FA1345" s="2"/>
      <c r="FB1345" s="2"/>
      <c r="FC1345" s="2"/>
      <c r="FD1345" s="2"/>
      <c r="FE1345" s="2"/>
      <c r="FF1345" s="2"/>
      <c r="FG1345" s="2"/>
      <c r="FH1345" s="2"/>
      <c r="FI1345" s="2"/>
      <c r="FJ1345" s="2"/>
      <c r="FK1345" s="2"/>
      <c r="FL1345" s="2"/>
      <c r="FM1345" s="2"/>
      <c r="FN1345" s="2"/>
      <c r="FO1345" s="2"/>
      <c r="FP1345" s="2"/>
      <c r="FQ1345" s="2"/>
      <c r="FR1345" s="2"/>
      <c r="FS1345" s="2"/>
      <c r="FT1345" s="2"/>
      <c r="FU1345" s="2"/>
      <c r="FV1345" s="2"/>
      <c r="FW1345" s="2"/>
      <c r="FX1345" s="2"/>
      <c r="FY1345" s="2"/>
      <c r="FZ1345" s="2"/>
      <c r="GA1345" s="2"/>
      <c r="GB1345" s="2"/>
      <c r="GC1345" s="2"/>
      <c r="GD1345" s="2"/>
      <c r="GE1345" s="2"/>
      <c r="GF1345" s="2"/>
      <c r="GG1345" s="2"/>
      <c r="GH1345" s="2"/>
      <c r="GI1345" s="2"/>
      <c r="GJ1345" s="2"/>
      <c r="GK1345" s="2"/>
      <c r="GL1345" s="2"/>
      <c r="GM1345" s="2"/>
      <c r="GN1345" s="2"/>
      <c r="GO1345" s="2"/>
      <c r="GP1345" s="2"/>
      <c r="GQ1345" s="2"/>
      <c r="GR1345" s="2"/>
      <c r="GS1345" s="2"/>
      <c r="GT1345" s="2"/>
      <c r="GU1345" s="2"/>
      <c r="GV1345" s="2"/>
      <c r="GW1345" s="2"/>
      <c r="GX1345" s="2"/>
      <c r="GY1345" s="2"/>
      <c r="GZ1345" s="2"/>
      <c r="HA1345" s="2"/>
      <c r="HB1345" s="2"/>
      <c r="HC1345" s="2"/>
      <c r="HD1345" s="2"/>
      <c r="HE1345" s="2"/>
      <c r="HF1345" s="2"/>
      <c r="HG1345" s="2"/>
      <c r="HH1345" s="2"/>
      <c r="HI1345" s="2"/>
      <c r="HJ1345" s="2"/>
      <c r="HK1345" s="2"/>
      <c r="HL1345" s="2"/>
      <c r="HM1345" s="2"/>
      <c r="HN1345" s="2"/>
      <c r="HO1345" s="2"/>
      <c r="HP1345" s="2"/>
      <c r="HQ1345" s="2"/>
      <c r="HR1345" s="2"/>
      <c r="HS1345" s="2"/>
      <c r="HT1345" s="2"/>
      <c r="HU1345" s="2"/>
      <c r="HV1345" s="2"/>
      <c r="HW1345" s="2"/>
      <c r="HX1345" s="2"/>
      <c r="HY1345" s="2"/>
      <c r="HZ1345" s="2"/>
      <c r="IA1345" s="2"/>
      <c r="IB1345" s="2"/>
      <c r="IC1345" s="2"/>
      <c r="ID1345" s="2"/>
      <c r="IE1345" s="2"/>
      <c r="IF1345" s="2"/>
      <c r="IG1345" s="2"/>
      <c r="IH1345" s="2"/>
      <c r="II1345" s="2"/>
      <c r="IJ1345" s="2"/>
      <c r="IK1345" s="2"/>
      <c r="IL1345" s="2"/>
      <c r="IM1345" s="2"/>
      <c r="IN1345" s="2"/>
      <c r="IO1345" s="2"/>
      <c r="IP1345" s="2"/>
      <c r="IQ1345" s="2"/>
      <c r="IR1345" s="2"/>
      <c r="IS1345" s="2"/>
    </row>
    <row r="1346" spans="1:253" s="10" customFormat="1" ht="32.25" thickTop="1" x14ac:dyDescent="0.25">
      <c r="A1346" s="141"/>
      <c r="B1346" s="208"/>
      <c r="C1346" s="208"/>
      <c r="D1346" s="464"/>
      <c r="E1346" s="175"/>
      <c r="F1346" s="188"/>
      <c r="G1346" s="580"/>
      <c r="H1346" s="1620" t="s">
        <v>180</v>
      </c>
      <c r="I1346" s="1966"/>
      <c r="J1346" s="1966"/>
      <c r="K1346" s="1199"/>
      <c r="L1346" s="1700"/>
      <c r="M1346" s="1700"/>
      <c r="N1346" s="1199"/>
      <c r="O1346" s="1936"/>
      <c r="P1346" s="1936"/>
      <c r="Q1346" s="1199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  <c r="DE1346" s="2"/>
      <c r="DF1346" s="2"/>
      <c r="DG1346" s="2"/>
      <c r="DH1346" s="2"/>
      <c r="DI1346" s="2"/>
      <c r="DJ1346" s="2"/>
      <c r="DK1346" s="2"/>
      <c r="DL1346" s="2"/>
      <c r="DM1346" s="2"/>
      <c r="DN1346" s="2"/>
      <c r="DO1346" s="2"/>
      <c r="DP1346" s="2"/>
      <c r="DQ1346" s="2"/>
      <c r="DR1346" s="2"/>
      <c r="DS1346" s="2"/>
      <c r="DT1346" s="2"/>
      <c r="DU1346" s="2"/>
      <c r="DV1346" s="2"/>
      <c r="DW1346" s="2"/>
      <c r="DX1346" s="2"/>
      <c r="DY1346" s="2"/>
      <c r="DZ1346" s="2"/>
      <c r="EA1346" s="2"/>
      <c r="EB1346" s="2"/>
      <c r="EC1346" s="2"/>
      <c r="ED1346" s="2"/>
      <c r="EE1346" s="2"/>
      <c r="EF1346" s="2"/>
      <c r="EG1346" s="2"/>
      <c r="EH1346" s="2"/>
      <c r="EI1346" s="2"/>
      <c r="EJ1346" s="2"/>
      <c r="EK1346" s="2"/>
      <c r="EL1346" s="2"/>
      <c r="EM1346" s="2"/>
      <c r="EN1346" s="2"/>
      <c r="EO1346" s="2"/>
      <c r="EP1346" s="2"/>
      <c r="EQ1346" s="2"/>
      <c r="ER1346" s="2"/>
      <c r="ES1346" s="2"/>
      <c r="ET1346" s="2"/>
      <c r="EU1346" s="2"/>
      <c r="EV1346" s="2"/>
      <c r="EW1346" s="2"/>
      <c r="EX1346" s="2"/>
      <c r="EY1346" s="2"/>
      <c r="EZ1346" s="2"/>
      <c r="FA1346" s="2"/>
      <c r="FB1346" s="2"/>
      <c r="FC1346" s="2"/>
      <c r="FD1346" s="2"/>
      <c r="FE1346" s="2"/>
      <c r="FF1346" s="2"/>
      <c r="FG1346" s="2"/>
      <c r="FH1346" s="2"/>
      <c r="FI1346" s="2"/>
      <c r="FJ1346" s="2"/>
      <c r="FK1346" s="2"/>
      <c r="FL1346" s="2"/>
      <c r="FM1346" s="2"/>
      <c r="FN1346" s="2"/>
      <c r="FO1346" s="2"/>
      <c r="FP1346" s="2"/>
      <c r="FQ1346" s="2"/>
      <c r="FR1346" s="2"/>
      <c r="FS1346" s="2"/>
      <c r="FT1346" s="2"/>
      <c r="FU1346" s="2"/>
      <c r="FV1346" s="2"/>
      <c r="FW1346" s="2"/>
      <c r="FX1346" s="2"/>
      <c r="FY1346" s="2"/>
      <c r="FZ1346" s="2"/>
      <c r="GA1346" s="2"/>
      <c r="GB1346" s="2"/>
      <c r="GC1346" s="2"/>
      <c r="GD1346" s="2"/>
      <c r="GE1346" s="2"/>
      <c r="GF1346" s="2"/>
      <c r="GG1346" s="2"/>
      <c r="GH1346" s="2"/>
      <c r="GI1346" s="2"/>
      <c r="GJ1346" s="2"/>
      <c r="GK1346" s="2"/>
      <c r="GL1346" s="2"/>
      <c r="GM1346" s="2"/>
      <c r="GN1346" s="2"/>
      <c r="GO1346" s="2"/>
      <c r="GP1346" s="2"/>
      <c r="GQ1346" s="2"/>
      <c r="GR1346" s="2"/>
      <c r="GS1346" s="2"/>
      <c r="GT1346" s="2"/>
      <c r="GU1346" s="2"/>
      <c r="GV1346" s="2"/>
      <c r="GW1346" s="2"/>
      <c r="GX1346" s="2"/>
      <c r="GY1346" s="2"/>
      <c r="GZ1346" s="2"/>
      <c r="HA1346" s="2"/>
      <c r="HB1346" s="2"/>
      <c r="HC1346" s="2"/>
      <c r="HD1346" s="2"/>
      <c r="HE1346" s="2"/>
      <c r="HF1346" s="2"/>
      <c r="HG1346" s="2"/>
      <c r="HH1346" s="2"/>
      <c r="HI1346" s="2"/>
      <c r="HJ1346" s="2"/>
      <c r="HK1346" s="2"/>
      <c r="HL1346" s="2"/>
      <c r="HM1346" s="2"/>
      <c r="HN1346" s="2"/>
      <c r="HO1346" s="2"/>
      <c r="HP1346" s="2"/>
      <c r="HQ1346" s="2"/>
      <c r="HR1346" s="2"/>
      <c r="HS1346" s="2"/>
      <c r="HT1346" s="2"/>
      <c r="HU1346" s="2"/>
      <c r="HV1346" s="2"/>
      <c r="HW1346" s="2"/>
      <c r="HX1346" s="2"/>
      <c r="HY1346" s="2"/>
      <c r="HZ1346" s="2"/>
      <c r="IA1346" s="2"/>
      <c r="IB1346" s="2"/>
      <c r="IC1346" s="2"/>
      <c r="ID1346" s="2"/>
      <c r="IE1346" s="2"/>
      <c r="IF1346" s="2"/>
      <c r="IG1346" s="2"/>
      <c r="IH1346" s="2"/>
      <c r="II1346" s="2"/>
      <c r="IJ1346" s="2"/>
      <c r="IK1346" s="2"/>
      <c r="IL1346" s="2"/>
      <c r="IM1346" s="2"/>
      <c r="IN1346" s="2"/>
      <c r="IO1346" s="2"/>
      <c r="IP1346" s="2"/>
      <c r="IQ1346" s="2"/>
      <c r="IR1346" s="2"/>
      <c r="IS1346" s="2"/>
    </row>
    <row r="1347" spans="1:253" s="10" customFormat="1" ht="15.75" x14ac:dyDescent="0.25">
      <c r="A1347" s="141"/>
      <c r="B1347" s="208"/>
      <c r="C1347" s="208"/>
      <c r="D1347" s="464"/>
      <c r="E1347" s="175"/>
      <c r="F1347" s="188"/>
      <c r="G1347" s="572">
        <v>1</v>
      </c>
      <c r="H1347" s="1581" t="s">
        <v>36</v>
      </c>
      <c r="I1347" s="1918">
        <f>I1342</f>
        <v>6375000</v>
      </c>
      <c r="J1347" s="1918">
        <f>J1342</f>
        <v>5172213.41</v>
      </c>
      <c r="K1347" s="1842">
        <f>J1347/I1347*100</f>
        <v>81.132759372549017</v>
      </c>
      <c r="L1347" s="1735"/>
      <c r="M1347" s="1735"/>
      <c r="N1347" s="1209"/>
      <c r="O1347" s="1940">
        <f t="shared" ref="O1347:P1349" si="177">I1347+L1347</f>
        <v>6375000</v>
      </c>
      <c r="P1347" s="1940">
        <f t="shared" si="177"/>
        <v>5172213.41</v>
      </c>
      <c r="Q1347" s="1842">
        <f>P1347/O1347*100</f>
        <v>81.132759372549017</v>
      </c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  <c r="DE1347" s="2"/>
      <c r="DF1347" s="2"/>
      <c r="DG1347" s="2"/>
      <c r="DH1347" s="2"/>
      <c r="DI1347" s="2"/>
      <c r="DJ1347" s="2"/>
      <c r="DK1347" s="2"/>
      <c r="DL1347" s="2"/>
      <c r="DM1347" s="2"/>
      <c r="DN1347" s="2"/>
      <c r="DO1347" s="2"/>
      <c r="DP1347" s="2"/>
      <c r="DQ1347" s="2"/>
      <c r="DR1347" s="2"/>
      <c r="DS1347" s="2"/>
      <c r="DT1347" s="2"/>
      <c r="DU1347" s="2"/>
      <c r="DV1347" s="2"/>
      <c r="DW1347" s="2"/>
      <c r="DX1347" s="2"/>
      <c r="DY1347" s="2"/>
      <c r="DZ1347" s="2"/>
      <c r="EA1347" s="2"/>
      <c r="EB1347" s="2"/>
      <c r="EC1347" s="2"/>
      <c r="ED1347" s="2"/>
      <c r="EE1347" s="2"/>
      <c r="EF1347" s="2"/>
      <c r="EG1347" s="2"/>
      <c r="EH1347" s="2"/>
      <c r="EI1347" s="2"/>
      <c r="EJ1347" s="2"/>
      <c r="EK1347" s="2"/>
      <c r="EL1347" s="2"/>
      <c r="EM1347" s="2"/>
      <c r="EN1347" s="2"/>
      <c r="EO1347" s="2"/>
      <c r="EP1347" s="2"/>
      <c r="EQ1347" s="2"/>
      <c r="ER1347" s="2"/>
      <c r="ES1347" s="2"/>
      <c r="ET1347" s="2"/>
      <c r="EU1347" s="2"/>
      <c r="EV1347" s="2"/>
      <c r="EW1347" s="2"/>
      <c r="EX1347" s="2"/>
      <c r="EY1347" s="2"/>
      <c r="EZ1347" s="2"/>
      <c r="FA1347" s="2"/>
      <c r="FB1347" s="2"/>
      <c r="FC1347" s="2"/>
      <c r="FD1347" s="2"/>
      <c r="FE1347" s="2"/>
      <c r="FF1347" s="2"/>
      <c r="FG1347" s="2"/>
      <c r="FH1347" s="2"/>
      <c r="FI1347" s="2"/>
      <c r="FJ1347" s="2"/>
      <c r="FK1347" s="2"/>
      <c r="FL1347" s="2"/>
      <c r="FM1347" s="2"/>
      <c r="FN1347" s="2"/>
      <c r="FO1347" s="2"/>
      <c r="FP1347" s="2"/>
      <c r="FQ1347" s="2"/>
      <c r="FR1347" s="2"/>
      <c r="FS1347" s="2"/>
      <c r="FT1347" s="2"/>
      <c r="FU1347" s="2"/>
      <c r="FV1347" s="2"/>
      <c r="FW1347" s="2"/>
      <c r="FX1347" s="2"/>
      <c r="FY1347" s="2"/>
      <c r="FZ1347" s="2"/>
      <c r="GA1347" s="2"/>
      <c r="GB1347" s="2"/>
      <c r="GC1347" s="2"/>
      <c r="GD1347" s="2"/>
      <c r="GE1347" s="2"/>
      <c r="GF1347" s="2"/>
      <c r="GG1347" s="2"/>
      <c r="GH1347" s="2"/>
      <c r="GI1347" s="2"/>
      <c r="GJ1347" s="2"/>
      <c r="GK1347" s="2"/>
      <c r="GL1347" s="2"/>
      <c r="GM1347" s="2"/>
      <c r="GN1347" s="2"/>
      <c r="GO1347" s="2"/>
      <c r="GP1347" s="2"/>
      <c r="GQ1347" s="2"/>
      <c r="GR1347" s="2"/>
      <c r="GS1347" s="2"/>
      <c r="GT1347" s="2"/>
      <c r="GU1347" s="2"/>
      <c r="GV1347" s="2"/>
      <c r="GW1347" s="2"/>
      <c r="GX1347" s="2"/>
      <c r="GY1347" s="2"/>
      <c r="GZ1347" s="2"/>
      <c r="HA1347" s="2"/>
      <c r="HB1347" s="2"/>
      <c r="HC1347" s="2"/>
      <c r="HD1347" s="2"/>
      <c r="HE1347" s="2"/>
      <c r="HF1347" s="2"/>
      <c r="HG1347" s="2"/>
      <c r="HH1347" s="2"/>
      <c r="HI1347" s="2"/>
      <c r="HJ1347" s="2"/>
      <c r="HK1347" s="2"/>
      <c r="HL1347" s="2"/>
      <c r="HM1347" s="2"/>
      <c r="HN1347" s="2"/>
      <c r="HO1347" s="2"/>
      <c r="HP1347" s="2"/>
      <c r="HQ1347" s="2"/>
      <c r="HR1347" s="2"/>
      <c r="HS1347" s="2"/>
      <c r="HT1347" s="2"/>
      <c r="HU1347" s="2"/>
      <c r="HV1347" s="2"/>
      <c r="HW1347" s="2"/>
      <c r="HX1347" s="2"/>
      <c r="HY1347" s="2"/>
      <c r="HZ1347" s="2"/>
      <c r="IA1347" s="2"/>
      <c r="IB1347" s="2"/>
      <c r="IC1347" s="2"/>
      <c r="ID1347" s="2"/>
      <c r="IE1347" s="2"/>
      <c r="IF1347" s="2"/>
      <c r="IG1347" s="2"/>
      <c r="IH1347" s="2"/>
      <c r="II1347" s="2"/>
      <c r="IJ1347" s="2"/>
      <c r="IK1347" s="2"/>
      <c r="IL1347" s="2"/>
      <c r="IM1347" s="2"/>
      <c r="IN1347" s="2"/>
      <c r="IO1347" s="2"/>
      <c r="IP1347" s="2"/>
      <c r="IQ1347" s="2"/>
      <c r="IR1347" s="2"/>
      <c r="IS1347" s="2"/>
    </row>
    <row r="1348" spans="1:253" s="10" customFormat="1" ht="15.75" x14ac:dyDescent="0.25">
      <c r="A1348" s="141"/>
      <c r="B1348" s="208"/>
      <c r="C1348" s="208"/>
      <c r="D1348" s="464"/>
      <c r="E1348" s="175"/>
      <c r="F1348" s="188"/>
      <c r="G1348" s="572">
        <v>4</v>
      </c>
      <c r="H1348" s="1581" t="s">
        <v>1558</v>
      </c>
      <c r="I1348" s="1918"/>
      <c r="J1348" s="1918"/>
      <c r="K1348" s="1185"/>
      <c r="L1348" s="1735">
        <f>L1343</f>
        <v>105000</v>
      </c>
      <c r="M1348" s="1713"/>
      <c r="N1348" s="1185"/>
      <c r="O1348" s="1938">
        <f t="shared" si="177"/>
        <v>105000</v>
      </c>
      <c r="P1348" s="1938">
        <f t="shared" si="177"/>
        <v>0</v>
      </c>
      <c r="Q1348" s="1185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  <c r="DE1348" s="2"/>
      <c r="DF1348" s="2"/>
      <c r="DG1348" s="2"/>
      <c r="DH1348" s="2"/>
      <c r="DI1348" s="2"/>
      <c r="DJ1348" s="2"/>
      <c r="DK1348" s="2"/>
      <c r="DL1348" s="2"/>
      <c r="DM1348" s="2"/>
      <c r="DN1348" s="2"/>
      <c r="DO1348" s="2"/>
      <c r="DP1348" s="2"/>
      <c r="DQ1348" s="2"/>
      <c r="DR1348" s="2"/>
      <c r="DS1348" s="2"/>
      <c r="DT1348" s="2"/>
      <c r="DU1348" s="2"/>
      <c r="DV1348" s="2"/>
      <c r="DW1348" s="2"/>
      <c r="DX1348" s="2"/>
      <c r="DY1348" s="2"/>
      <c r="DZ1348" s="2"/>
      <c r="EA1348" s="2"/>
      <c r="EB1348" s="2"/>
      <c r="EC1348" s="2"/>
      <c r="ED1348" s="2"/>
      <c r="EE1348" s="2"/>
      <c r="EF1348" s="2"/>
      <c r="EG1348" s="2"/>
      <c r="EH1348" s="2"/>
      <c r="EI1348" s="2"/>
      <c r="EJ1348" s="2"/>
      <c r="EK1348" s="2"/>
      <c r="EL1348" s="2"/>
      <c r="EM1348" s="2"/>
      <c r="EN1348" s="2"/>
      <c r="EO1348" s="2"/>
      <c r="EP1348" s="2"/>
      <c r="EQ1348" s="2"/>
      <c r="ER1348" s="2"/>
      <c r="ES1348" s="2"/>
      <c r="ET1348" s="2"/>
      <c r="EU1348" s="2"/>
      <c r="EV1348" s="2"/>
      <c r="EW1348" s="2"/>
      <c r="EX1348" s="2"/>
      <c r="EY1348" s="2"/>
      <c r="EZ1348" s="2"/>
      <c r="FA1348" s="2"/>
      <c r="FB1348" s="2"/>
      <c r="FC1348" s="2"/>
      <c r="FD1348" s="2"/>
      <c r="FE1348" s="2"/>
      <c r="FF1348" s="2"/>
      <c r="FG1348" s="2"/>
      <c r="FH1348" s="2"/>
      <c r="FI1348" s="2"/>
      <c r="FJ1348" s="2"/>
      <c r="FK1348" s="2"/>
      <c r="FL1348" s="2"/>
      <c r="FM1348" s="2"/>
      <c r="FN1348" s="2"/>
      <c r="FO1348" s="2"/>
      <c r="FP1348" s="2"/>
      <c r="FQ1348" s="2"/>
      <c r="FR1348" s="2"/>
      <c r="FS1348" s="2"/>
      <c r="FT1348" s="2"/>
      <c r="FU1348" s="2"/>
      <c r="FV1348" s="2"/>
      <c r="FW1348" s="2"/>
      <c r="FX1348" s="2"/>
      <c r="FY1348" s="2"/>
      <c r="FZ1348" s="2"/>
      <c r="GA1348" s="2"/>
      <c r="GB1348" s="2"/>
      <c r="GC1348" s="2"/>
      <c r="GD1348" s="2"/>
      <c r="GE1348" s="2"/>
      <c r="GF1348" s="2"/>
      <c r="GG1348" s="2"/>
      <c r="GH1348" s="2"/>
      <c r="GI1348" s="2"/>
      <c r="GJ1348" s="2"/>
      <c r="GK1348" s="2"/>
      <c r="GL1348" s="2"/>
      <c r="GM1348" s="2"/>
      <c r="GN1348" s="2"/>
      <c r="GO1348" s="2"/>
      <c r="GP1348" s="2"/>
      <c r="GQ1348" s="2"/>
      <c r="GR1348" s="2"/>
      <c r="GS1348" s="2"/>
      <c r="GT1348" s="2"/>
      <c r="GU1348" s="2"/>
      <c r="GV1348" s="2"/>
      <c r="GW1348" s="2"/>
      <c r="GX1348" s="2"/>
      <c r="GY1348" s="2"/>
      <c r="GZ1348" s="2"/>
      <c r="HA1348" s="2"/>
      <c r="HB1348" s="2"/>
      <c r="HC1348" s="2"/>
      <c r="HD1348" s="2"/>
      <c r="HE1348" s="2"/>
      <c r="HF1348" s="2"/>
      <c r="HG1348" s="2"/>
      <c r="HH1348" s="2"/>
      <c r="HI1348" s="2"/>
      <c r="HJ1348" s="2"/>
      <c r="HK1348" s="2"/>
      <c r="HL1348" s="2"/>
      <c r="HM1348" s="2"/>
      <c r="HN1348" s="2"/>
      <c r="HO1348" s="2"/>
      <c r="HP1348" s="2"/>
      <c r="HQ1348" s="2"/>
      <c r="HR1348" s="2"/>
      <c r="HS1348" s="2"/>
      <c r="HT1348" s="2"/>
      <c r="HU1348" s="2"/>
      <c r="HV1348" s="2"/>
      <c r="HW1348" s="2"/>
      <c r="HX1348" s="2"/>
      <c r="HY1348" s="2"/>
      <c r="HZ1348" s="2"/>
      <c r="IA1348" s="2"/>
      <c r="IB1348" s="2"/>
      <c r="IC1348" s="2"/>
      <c r="ID1348" s="2"/>
      <c r="IE1348" s="2"/>
      <c r="IF1348" s="2"/>
      <c r="IG1348" s="2"/>
      <c r="IH1348" s="2"/>
      <c r="II1348" s="2"/>
      <c r="IJ1348" s="2"/>
      <c r="IK1348" s="2"/>
      <c r="IL1348" s="2"/>
      <c r="IM1348" s="2"/>
      <c r="IN1348" s="2"/>
      <c r="IO1348" s="2"/>
      <c r="IP1348" s="2"/>
      <c r="IQ1348" s="2"/>
      <c r="IR1348" s="2"/>
      <c r="IS1348" s="2"/>
    </row>
    <row r="1349" spans="1:253" s="10" customFormat="1" ht="16.5" thickBot="1" x14ac:dyDescent="0.3">
      <c r="A1349" s="243"/>
      <c r="B1349" s="208"/>
      <c r="C1349" s="208"/>
      <c r="D1349" s="464"/>
      <c r="E1349" s="175"/>
      <c r="F1349" s="188"/>
      <c r="G1349" s="573">
        <v>7</v>
      </c>
      <c r="H1349" s="1456" t="s">
        <v>38</v>
      </c>
      <c r="I1349" s="1924"/>
      <c r="J1349" s="1924"/>
      <c r="K1349" s="1215"/>
      <c r="L1349" s="1693">
        <f>L1344</f>
        <v>448000</v>
      </c>
      <c r="M1349" s="1693">
        <f>M1344</f>
        <v>447192.61</v>
      </c>
      <c r="N1349" s="1215"/>
      <c r="O1349" s="1951">
        <f t="shared" si="177"/>
        <v>448000</v>
      </c>
      <c r="P1349" s="1951">
        <f t="shared" si="177"/>
        <v>447192.61</v>
      </c>
      <c r="Q1349" s="1842">
        <f>P1349/O1349*100</f>
        <v>99.81977901785713</v>
      </c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  <c r="DE1349" s="2"/>
      <c r="DF1349" s="2"/>
      <c r="DG1349" s="2"/>
      <c r="DH1349" s="2"/>
      <c r="DI1349" s="2"/>
      <c r="DJ1349" s="2"/>
      <c r="DK1349" s="2"/>
      <c r="DL1349" s="2"/>
      <c r="DM1349" s="2"/>
      <c r="DN1349" s="2"/>
      <c r="DO1349" s="2"/>
      <c r="DP1349" s="2"/>
      <c r="DQ1349" s="2"/>
      <c r="DR1349" s="2"/>
      <c r="DS1349" s="2"/>
      <c r="DT1349" s="2"/>
      <c r="DU1349" s="2"/>
      <c r="DV1349" s="2"/>
      <c r="DW1349" s="2"/>
      <c r="DX1349" s="2"/>
      <c r="DY1349" s="2"/>
      <c r="DZ1349" s="2"/>
      <c r="EA1349" s="2"/>
      <c r="EB1349" s="2"/>
      <c r="EC1349" s="2"/>
      <c r="ED1349" s="2"/>
      <c r="EE1349" s="2"/>
      <c r="EF1349" s="2"/>
      <c r="EG1349" s="2"/>
      <c r="EH1349" s="2"/>
      <c r="EI1349" s="2"/>
      <c r="EJ1349" s="2"/>
      <c r="EK1349" s="2"/>
      <c r="EL1349" s="2"/>
      <c r="EM1349" s="2"/>
      <c r="EN1349" s="2"/>
      <c r="EO1349" s="2"/>
      <c r="EP1349" s="2"/>
      <c r="EQ1349" s="2"/>
      <c r="ER1349" s="2"/>
      <c r="ES1349" s="2"/>
      <c r="ET1349" s="2"/>
      <c r="EU1349" s="2"/>
      <c r="EV1349" s="2"/>
      <c r="EW1349" s="2"/>
      <c r="EX1349" s="2"/>
      <c r="EY1349" s="2"/>
      <c r="EZ1349" s="2"/>
      <c r="FA1349" s="2"/>
      <c r="FB1349" s="2"/>
      <c r="FC1349" s="2"/>
      <c r="FD1349" s="2"/>
      <c r="FE1349" s="2"/>
      <c r="FF1349" s="2"/>
      <c r="FG1349" s="2"/>
      <c r="FH1349" s="2"/>
      <c r="FI1349" s="2"/>
      <c r="FJ1349" s="2"/>
      <c r="FK1349" s="2"/>
      <c r="FL1349" s="2"/>
      <c r="FM1349" s="2"/>
      <c r="FN1349" s="2"/>
      <c r="FO1349" s="2"/>
      <c r="FP1349" s="2"/>
      <c r="FQ1349" s="2"/>
      <c r="FR1349" s="2"/>
      <c r="FS1349" s="2"/>
      <c r="FT1349" s="2"/>
      <c r="FU1349" s="2"/>
      <c r="FV1349" s="2"/>
      <c r="FW1349" s="2"/>
      <c r="FX1349" s="2"/>
      <c r="FY1349" s="2"/>
      <c r="FZ1349" s="2"/>
      <c r="GA1349" s="2"/>
      <c r="GB1349" s="2"/>
      <c r="GC1349" s="2"/>
      <c r="GD1349" s="2"/>
      <c r="GE1349" s="2"/>
      <c r="GF1349" s="2"/>
      <c r="GG1349" s="2"/>
      <c r="GH1349" s="2"/>
      <c r="GI1349" s="2"/>
      <c r="GJ1349" s="2"/>
      <c r="GK1349" s="2"/>
      <c r="GL1349" s="2"/>
      <c r="GM1349" s="2"/>
      <c r="GN1349" s="2"/>
      <c r="GO1349" s="2"/>
      <c r="GP1349" s="2"/>
      <c r="GQ1349" s="2"/>
      <c r="GR1349" s="2"/>
      <c r="GS1349" s="2"/>
      <c r="GT1349" s="2"/>
      <c r="GU1349" s="2"/>
      <c r="GV1349" s="2"/>
      <c r="GW1349" s="2"/>
      <c r="GX1349" s="2"/>
      <c r="GY1349" s="2"/>
      <c r="GZ1349" s="2"/>
      <c r="HA1349" s="2"/>
      <c r="HB1349" s="2"/>
      <c r="HC1349" s="2"/>
      <c r="HD1349" s="2"/>
      <c r="HE1349" s="2"/>
      <c r="HF1349" s="2"/>
      <c r="HG1349" s="2"/>
      <c r="HH1349" s="2"/>
      <c r="HI1349" s="2"/>
      <c r="HJ1349" s="2"/>
      <c r="HK1349" s="2"/>
      <c r="HL1349" s="2"/>
      <c r="HM1349" s="2"/>
      <c r="HN1349" s="2"/>
      <c r="HO1349" s="2"/>
      <c r="HP1349" s="2"/>
      <c r="HQ1349" s="2"/>
      <c r="HR1349" s="2"/>
      <c r="HS1349" s="2"/>
      <c r="HT1349" s="2"/>
      <c r="HU1349" s="2"/>
      <c r="HV1349" s="2"/>
      <c r="HW1349" s="2"/>
      <c r="HX1349" s="2"/>
      <c r="HY1349" s="2"/>
      <c r="HZ1349" s="2"/>
      <c r="IA1349" s="2"/>
      <c r="IB1349" s="2"/>
      <c r="IC1349" s="2"/>
      <c r="ID1349" s="2"/>
      <c r="IE1349" s="2"/>
      <c r="IF1349" s="2"/>
      <c r="IG1349" s="2"/>
      <c r="IH1349" s="2"/>
      <c r="II1349" s="2"/>
      <c r="IJ1349" s="2"/>
      <c r="IK1349" s="2"/>
      <c r="IL1349" s="2"/>
      <c r="IM1349" s="2"/>
      <c r="IN1349" s="2"/>
      <c r="IO1349" s="2"/>
      <c r="IP1349" s="2"/>
      <c r="IQ1349" s="2"/>
      <c r="IR1349" s="2"/>
      <c r="IS1349" s="2"/>
    </row>
    <row r="1350" spans="1:253" s="10" customFormat="1" ht="17.25" thickTop="1" thickBot="1" x14ac:dyDescent="0.3">
      <c r="A1350" s="879"/>
      <c r="B1350" s="214"/>
      <c r="C1350" s="214"/>
      <c r="D1350" s="466"/>
      <c r="E1350" s="235"/>
      <c r="F1350" s="192"/>
      <c r="G1350" s="582"/>
      <c r="H1350" s="1586" t="s">
        <v>169</v>
      </c>
      <c r="I1350" s="2110">
        <f>I1347</f>
        <v>6375000</v>
      </c>
      <c r="J1350" s="2110">
        <f>J1347</f>
        <v>5172213.41</v>
      </c>
      <c r="K1350" s="1215">
        <f>J1350/I1350*100</f>
        <v>81.132759372549017</v>
      </c>
      <c r="L1350" s="1739">
        <f>L1348+L1349</f>
        <v>553000</v>
      </c>
      <c r="M1350" s="1739">
        <f>M1348+M1349</f>
        <v>447192.61</v>
      </c>
      <c r="N1350" s="1203"/>
      <c r="O1350" s="1928">
        <f>I1350+L1350</f>
        <v>6928000</v>
      </c>
      <c r="P1350" s="1928">
        <f>J1350+M1350</f>
        <v>5619406.0200000005</v>
      </c>
      <c r="Q1350" s="1215">
        <f>P1350/O1350*100</f>
        <v>81.11151876443418</v>
      </c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  <c r="DE1350" s="2"/>
      <c r="DF1350" s="2"/>
      <c r="DG1350" s="2"/>
      <c r="DH1350" s="2"/>
      <c r="DI1350" s="2"/>
      <c r="DJ1350" s="2"/>
      <c r="DK1350" s="2"/>
      <c r="DL1350" s="2"/>
      <c r="DM1350" s="2"/>
      <c r="DN1350" s="2"/>
      <c r="DO1350" s="2"/>
      <c r="DP1350" s="2"/>
      <c r="DQ1350" s="2"/>
      <c r="DR1350" s="2"/>
      <c r="DS1350" s="2"/>
      <c r="DT1350" s="2"/>
      <c r="DU1350" s="2"/>
      <c r="DV1350" s="2"/>
      <c r="DW1350" s="2"/>
      <c r="DX1350" s="2"/>
      <c r="DY1350" s="2"/>
      <c r="DZ1350" s="2"/>
      <c r="EA1350" s="2"/>
      <c r="EB1350" s="2"/>
      <c r="EC1350" s="2"/>
      <c r="ED1350" s="2"/>
      <c r="EE1350" s="2"/>
      <c r="EF1350" s="2"/>
      <c r="EG1350" s="2"/>
      <c r="EH1350" s="2"/>
      <c r="EI1350" s="2"/>
      <c r="EJ1350" s="2"/>
      <c r="EK1350" s="2"/>
      <c r="EL1350" s="2"/>
      <c r="EM1350" s="2"/>
      <c r="EN1350" s="2"/>
      <c r="EO1350" s="2"/>
      <c r="EP1350" s="2"/>
      <c r="EQ1350" s="2"/>
      <c r="ER1350" s="2"/>
      <c r="ES1350" s="2"/>
      <c r="ET1350" s="2"/>
      <c r="EU1350" s="2"/>
      <c r="EV1350" s="2"/>
      <c r="EW1350" s="2"/>
      <c r="EX1350" s="2"/>
      <c r="EY1350" s="2"/>
      <c r="EZ1350" s="2"/>
      <c r="FA1350" s="2"/>
      <c r="FB1350" s="2"/>
      <c r="FC1350" s="2"/>
      <c r="FD1350" s="2"/>
      <c r="FE1350" s="2"/>
      <c r="FF1350" s="2"/>
      <c r="FG1350" s="2"/>
      <c r="FH1350" s="2"/>
      <c r="FI1350" s="2"/>
      <c r="FJ1350" s="2"/>
      <c r="FK1350" s="2"/>
      <c r="FL1350" s="2"/>
      <c r="FM1350" s="2"/>
      <c r="FN1350" s="2"/>
      <c r="FO1350" s="2"/>
      <c r="FP1350" s="2"/>
      <c r="FQ1350" s="2"/>
      <c r="FR1350" s="2"/>
      <c r="FS1350" s="2"/>
      <c r="FT1350" s="2"/>
      <c r="FU1350" s="2"/>
      <c r="FV1350" s="2"/>
      <c r="FW1350" s="2"/>
      <c r="FX1350" s="2"/>
      <c r="FY1350" s="2"/>
      <c r="FZ1350" s="2"/>
      <c r="GA1350" s="2"/>
      <c r="GB1350" s="2"/>
      <c r="GC1350" s="2"/>
      <c r="GD1350" s="2"/>
      <c r="GE1350" s="2"/>
      <c r="GF1350" s="2"/>
      <c r="GG1350" s="2"/>
      <c r="GH1350" s="2"/>
      <c r="GI1350" s="2"/>
      <c r="GJ1350" s="2"/>
      <c r="GK1350" s="2"/>
      <c r="GL1350" s="2"/>
      <c r="GM1350" s="2"/>
      <c r="GN1350" s="2"/>
      <c r="GO1350" s="2"/>
      <c r="GP1350" s="2"/>
      <c r="GQ1350" s="2"/>
      <c r="GR1350" s="2"/>
      <c r="GS1350" s="2"/>
      <c r="GT1350" s="2"/>
      <c r="GU1350" s="2"/>
      <c r="GV1350" s="2"/>
      <c r="GW1350" s="2"/>
      <c r="GX1350" s="2"/>
      <c r="GY1350" s="2"/>
      <c r="GZ1350" s="2"/>
      <c r="HA1350" s="2"/>
      <c r="HB1350" s="2"/>
      <c r="HC1350" s="2"/>
      <c r="HD1350" s="2"/>
      <c r="HE1350" s="2"/>
      <c r="HF1350" s="2"/>
      <c r="HG1350" s="2"/>
      <c r="HH1350" s="2"/>
      <c r="HI1350" s="2"/>
      <c r="HJ1350" s="2"/>
      <c r="HK1350" s="2"/>
      <c r="HL1350" s="2"/>
      <c r="HM1350" s="2"/>
      <c r="HN1350" s="2"/>
      <c r="HO1350" s="2"/>
      <c r="HP1350" s="2"/>
      <c r="HQ1350" s="2"/>
      <c r="HR1350" s="2"/>
      <c r="HS1350" s="2"/>
      <c r="HT1350" s="2"/>
      <c r="HU1350" s="2"/>
      <c r="HV1350" s="2"/>
      <c r="HW1350" s="2"/>
      <c r="HX1350" s="2"/>
      <c r="HY1350" s="2"/>
      <c r="HZ1350" s="2"/>
      <c r="IA1350" s="2"/>
      <c r="IB1350" s="2"/>
      <c r="IC1350" s="2"/>
      <c r="ID1350" s="2"/>
      <c r="IE1350" s="2"/>
      <c r="IF1350" s="2"/>
      <c r="IG1350" s="2"/>
      <c r="IH1350" s="2"/>
      <c r="II1350" s="2"/>
      <c r="IJ1350" s="2"/>
      <c r="IK1350" s="2"/>
      <c r="IL1350" s="2"/>
      <c r="IM1350" s="2"/>
      <c r="IN1350" s="2"/>
      <c r="IO1350" s="2"/>
      <c r="IP1350" s="2"/>
      <c r="IQ1350" s="2"/>
      <c r="IR1350" s="2"/>
      <c r="IS1350" s="2"/>
    </row>
    <row r="1351" spans="1:253" s="10" customFormat="1" ht="48.75" thickTop="1" thickBot="1" x14ac:dyDescent="0.3">
      <c r="A1351" s="879"/>
      <c r="B1351" s="879"/>
      <c r="C1351" s="879"/>
      <c r="D1351" s="966" t="s">
        <v>1617</v>
      </c>
      <c r="E1351" s="891"/>
      <c r="F1351" s="830"/>
      <c r="G1351" s="830"/>
      <c r="H1351" s="1469" t="s">
        <v>510</v>
      </c>
      <c r="I1351" s="2189"/>
      <c r="J1351" s="2189"/>
      <c r="K1351" s="2223"/>
      <c r="L1351" s="2190"/>
      <c r="M1351" s="2190"/>
      <c r="N1351" s="2223"/>
      <c r="O1351" s="2135"/>
      <c r="P1351" s="2135"/>
      <c r="Q1351" s="2223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  <c r="DE1351" s="2"/>
      <c r="DF1351" s="2"/>
      <c r="DG1351" s="2"/>
      <c r="DH1351" s="2"/>
      <c r="DI1351" s="2"/>
      <c r="DJ1351" s="2"/>
      <c r="DK1351" s="2"/>
      <c r="DL1351" s="2"/>
      <c r="DM1351" s="2"/>
      <c r="DN1351" s="2"/>
      <c r="DO1351" s="2"/>
      <c r="DP1351" s="2"/>
      <c r="DQ1351" s="2"/>
      <c r="DR1351" s="2"/>
      <c r="DS1351" s="2"/>
      <c r="DT1351" s="2"/>
      <c r="DU1351" s="2"/>
      <c r="DV1351" s="2"/>
      <c r="DW1351" s="2"/>
      <c r="DX1351" s="2"/>
      <c r="DY1351" s="2"/>
      <c r="DZ1351" s="2"/>
      <c r="EA1351" s="2"/>
      <c r="EB1351" s="2"/>
      <c r="EC1351" s="2"/>
      <c r="ED1351" s="2"/>
      <c r="EE1351" s="2"/>
      <c r="EF1351" s="2"/>
      <c r="EG1351" s="2"/>
      <c r="EH1351" s="2"/>
      <c r="EI1351" s="2"/>
      <c r="EJ1351" s="2"/>
      <c r="EK1351" s="2"/>
      <c r="EL1351" s="2"/>
      <c r="EM1351" s="2"/>
      <c r="EN1351" s="2"/>
      <c r="EO1351" s="2"/>
      <c r="EP1351" s="2"/>
      <c r="EQ1351" s="2"/>
      <c r="ER1351" s="2"/>
      <c r="ES1351" s="2"/>
      <c r="ET1351" s="2"/>
      <c r="EU1351" s="2"/>
      <c r="EV1351" s="2"/>
      <c r="EW1351" s="2"/>
      <c r="EX1351" s="2"/>
      <c r="EY1351" s="2"/>
      <c r="EZ1351" s="2"/>
      <c r="FA1351" s="2"/>
      <c r="FB1351" s="2"/>
      <c r="FC1351" s="2"/>
      <c r="FD1351" s="2"/>
      <c r="FE1351" s="2"/>
      <c r="FF1351" s="2"/>
      <c r="FG1351" s="2"/>
      <c r="FH1351" s="2"/>
      <c r="FI1351" s="2"/>
      <c r="FJ1351" s="2"/>
      <c r="FK1351" s="2"/>
      <c r="FL1351" s="2"/>
      <c r="FM1351" s="2"/>
      <c r="FN1351" s="2"/>
      <c r="FO1351" s="2"/>
      <c r="FP1351" s="2"/>
      <c r="FQ1351" s="2"/>
      <c r="FR1351" s="2"/>
      <c r="FS1351" s="2"/>
      <c r="FT1351" s="2"/>
      <c r="FU1351" s="2"/>
      <c r="FV1351" s="2"/>
      <c r="FW1351" s="2"/>
      <c r="FX1351" s="2"/>
      <c r="FY1351" s="2"/>
      <c r="FZ1351" s="2"/>
      <c r="GA1351" s="2"/>
      <c r="GB1351" s="2"/>
      <c r="GC1351" s="2"/>
      <c r="GD1351" s="2"/>
      <c r="GE1351" s="2"/>
      <c r="GF1351" s="2"/>
      <c r="GG1351" s="2"/>
      <c r="GH1351" s="2"/>
      <c r="GI1351" s="2"/>
      <c r="GJ1351" s="2"/>
      <c r="GK1351" s="2"/>
      <c r="GL1351" s="2"/>
      <c r="GM1351" s="2"/>
      <c r="GN1351" s="2"/>
      <c r="GO1351" s="2"/>
      <c r="GP1351" s="2"/>
      <c r="GQ1351" s="2"/>
      <c r="GR1351" s="2"/>
      <c r="GS1351" s="2"/>
      <c r="GT1351" s="2"/>
      <c r="GU1351" s="2"/>
      <c r="GV1351" s="2"/>
      <c r="GW1351" s="2"/>
      <c r="GX1351" s="2"/>
      <c r="GY1351" s="2"/>
      <c r="GZ1351" s="2"/>
      <c r="HA1351" s="2"/>
      <c r="HB1351" s="2"/>
      <c r="HC1351" s="2"/>
      <c r="HD1351" s="2"/>
      <c r="HE1351" s="2"/>
      <c r="HF1351" s="2"/>
      <c r="HG1351" s="2"/>
      <c r="HH1351" s="2"/>
      <c r="HI1351" s="2"/>
      <c r="HJ1351" s="2"/>
      <c r="HK1351" s="2"/>
      <c r="HL1351" s="2"/>
      <c r="HM1351" s="2"/>
      <c r="HN1351" s="2"/>
      <c r="HO1351" s="2"/>
      <c r="HP1351" s="2"/>
      <c r="HQ1351" s="2"/>
      <c r="HR1351" s="2"/>
      <c r="HS1351" s="2"/>
      <c r="HT1351" s="2"/>
      <c r="HU1351" s="2"/>
      <c r="HV1351" s="2"/>
      <c r="HW1351" s="2"/>
      <c r="HX1351" s="2"/>
      <c r="HY1351" s="2"/>
      <c r="HZ1351" s="2"/>
      <c r="IA1351" s="2"/>
      <c r="IB1351" s="2"/>
      <c r="IC1351" s="2"/>
      <c r="ID1351" s="2"/>
      <c r="IE1351" s="2"/>
      <c r="IF1351" s="2"/>
      <c r="IG1351" s="2"/>
      <c r="IH1351" s="2"/>
      <c r="II1351" s="2"/>
      <c r="IJ1351" s="2"/>
      <c r="IK1351" s="2"/>
      <c r="IL1351" s="2"/>
      <c r="IM1351" s="2"/>
      <c r="IN1351" s="2"/>
      <c r="IO1351" s="2"/>
      <c r="IP1351" s="2"/>
      <c r="IQ1351" s="2"/>
      <c r="IR1351" s="2"/>
      <c r="IS1351" s="2"/>
    </row>
    <row r="1352" spans="1:253" s="10" customFormat="1" ht="17.25" thickTop="1" thickBot="1" x14ac:dyDescent="0.3">
      <c r="A1352" s="115"/>
      <c r="B1352" s="879"/>
      <c r="C1352" s="878">
        <v>820</v>
      </c>
      <c r="D1352" s="967"/>
      <c r="E1352" s="891"/>
      <c r="F1352" s="830"/>
      <c r="G1352" s="740"/>
      <c r="H1352" s="1670" t="s">
        <v>1423</v>
      </c>
      <c r="I1352" s="2189"/>
      <c r="J1352" s="2189"/>
      <c r="K1352" s="1905"/>
      <c r="L1352" s="2190"/>
      <c r="M1352" s="2190"/>
      <c r="N1352" s="1905"/>
      <c r="O1352" s="2038"/>
      <c r="P1352" s="2038"/>
      <c r="Q1352" s="1905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J1352" s="2"/>
      <c r="EK1352" s="2"/>
      <c r="EL1352" s="2"/>
      <c r="EM1352" s="2"/>
      <c r="EN1352" s="2"/>
      <c r="EO1352" s="2"/>
      <c r="EP1352" s="2"/>
      <c r="EQ1352" s="2"/>
      <c r="ER1352" s="2"/>
      <c r="ES1352" s="2"/>
      <c r="ET1352" s="2"/>
      <c r="EU1352" s="2"/>
      <c r="EV1352" s="2"/>
      <c r="EW1352" s="2"/>
      <c r="EX1352" s="2"/>
      <c r="EY1352" s="2"/>
      <c r="EZ1352" s="2"/>
      <c r="FA1352" s="2"/>
      <c r="FB1352" s="2"/>
      <c r="FC1352" s="2"/>
      <c r="FD1352" s="2"/>
      <c r="FE1352" s="2"/>
      <c r="FF1352" s="2"/>
      <c r="FG1352" s="2"/>
      <c r="FH1352" s="2"/>
      <c r="FI1352" s="2"/>
      <c r="FJ1352" s="2"/>
      <c r="FK1352" s="2"/>
      <c r="FL1352" s="2"/>
      <c r="FM1352" s="2"/>
      <c r="FN1352" s="2"/>
      <c r="FO1352" s="2"/>
      <c r="FP1352" s="2"/>
      <c r="FQ1352" s="2"/>
      <c r="FR1352" s="2"/>
      <c r="FS1352" s="2"/>
      <c r="FT1352" s="2"/>
      <c r="FU1352" s="2"/>
      <c r="FV1352" s="2"/>
      <c r="FW1352" s="2"/>
      <c r="FX1352" s="2"/>
      <c r="FY1352" s="2"/>
      <c r="FZ1352" s="2"/>
      <c r="GA1352" s="2"/>
      <c r="GB1352" s="2"/>
      <c r="GC1352" s="2"/>
      <c r="GD1352" s="2"/>
      <c r="GE1352" s="2"/>
      <c r="GF1352" s="2"/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/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/>
      <c r="HN1352" s="2"/>
      <c r="HO1352" s="2"/>
      <c r="HP1352" s="2"/>
      <c r="HQ1352" s="2"/>
      <c r="HR1352" s="2"/>
      <c r="HS1352" s="2"/>
      <c r="HT1352" s="2"/>
      <c r="HU1352" s="2"/>
      <c r="HV1352" s="2"/>
      <c r="HW1352" s="2"/>
      <c r="HX1352" s="2"/>
      <c r="HY1352" s="2"/>
      <c r="HZ1352" s="2"/>
      <c r="IA1352" s="2"/>
      <c r="IB1352" s="2"/>
      <c r="IC1352" s="2"/>
      <c r="ID1352" s="2"/>
      <c r="IE1352" s="2"/>
      <c r="IF1352" s="2"/>
      <c r="IG1352" s="2"/>
      <c r="IH1352" s="2"/>
      <c r="II1352" s="2"/>
      <c r="IJ1352" s="2"/>
      <c r="IK1352" s="2"/>
      <c r="IL1352" s="2"/>
      <c r="IM1352" s="2"/>
      <c r="IN1352" s="2"/>
      <c r="IO1352" s="2"/>
      <c r="IP1352" s="2"/>
      <c r="IQ1352" s="2"/>
      <c r="IR1352" s="2"/>
      <c r="IS1352" s="2"/>
    </row>
    <row r="1353" spans="1:253" s="10" customFormat="1" ht="17.25" thickTop="1" thickBot="1" x14ac:dyDescent="0.3">
      <c r="A1353" s="114"/>
      <c r="B1353" s="115"/>
      <c r="C1353" s="115"/>
      <c r="D1353" s="268"/>
      <c r="E1353" s="240">
        <v>227</v>
      </c>
      <c r="F1353" s="68">
        <v>423</v>
      </c>
      <c r="G1353" s="68"/>
      <c r="H1353" s="1473" t="s">
        <v>1378</v>
      </c>
      <c r="I1353" s="2000">
        <v>500000</v>
      </c>
      <c r="J1353" s="2000">
        <v>165446.69</v>
      </c>
      <c r="K1353" s="1215">
        <f>J1353/I1353*100</f>
        <v>33.089337999999998</v>
      </c>
      <c r="L1353" s="1695">
        <v>100000</v>
      </c>
      <c r="M1353" s="1695">
        <v>31290</v>
      </c>
      <c r="N1353" s="1215"/>
      <c r="O1353" s="2001">
        <f t="shared" ref="O1353:P1355" si="178">I1353+L1353</f>
        <v>600000</v>
      </c>
      <c r="P1353" s="2001">
        <f t="shared" si="178"/>
        <v>196736.69</v>
      </c>
      <c r="Q1353" s="1215">
        <f>P1353/O1353*100</f>
        <v>32.789448333333333</v>
      </c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J1353" s="2"/>
      <c r="EK1353" s="2"/>
      <c r="EL1353" s="2"/>
      <c r="EM1353" s="2"/>
      <c r="EN1353" s="2"/>
      <c r="EO1353" s="2"/>
      <c r="EP1353" s="2"/>
      <c r="EQ1353" s="2"/>
      <c r="ER1353" s="2"/>
      <c r="ES1353" s="2"/>
      <c r="ET1353" s="2"/>
      <c r="EU1353" s="2"/>
      <c r="EV1353" s="2"/>
      <c r="EW1353" s="2"/>
      <c r="EX1353" s="2"/>
      <c r="EY1353" s="2"/>
      <c r="EZ1353" s="2"/>
      <c r="FA1353" s="2"/>
      <c r="FB1353" s="2"/>
      <c r="FC1353" s="2"/>
      <c r="FD1353" s="2"/>
      <c r="FE1353" s="2"/>
      <c r="FF1353" s="2"/>
      <c r="FG1353" s="2"/>
      <c r="FH1353" s="2"/>
      <c r="FI1353" s="2"/>
      <c r="FJ1353" s="2"/>
      <c r="FK1353" s="2"/>
      <c r="FL1353" s="2"/>
      <c r="FM1353" s="2"/>
      <c r="FN1353" s="2"/>
      <c r="FO1353" s="2"/>
      <c r="FP1353" s="2"/>
      <c r="FQ1353" s="2"/>
      <c r="FR1353" s="2"/>
      <c r="FS1353" s="2"/>
      <c r="FT1353" s="2"/>
      <c r="FU1353" s="2"/>
      <c r="FV1353" s="2"/>
      <c r="FW1353" s="2"/>
      <c r="FX1353" s="2"/>
      <c r="FY1353" s="2"/>
      <c r="FZ1353" s="2"/>
      <c r="GA1353" s="2"/>
      <c r="GB1353" s="2"/>
      <c r="GC1353" s="2"/>
      <c r="GD1353" s="2"/>
      <c r="GE1353" s="2"/>
      <c r="GF1353" s="2"/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  <c r="GR1353" s="2"/>
      <c r="GS1353" s="2"/>
      <c r="GT1353" s="2"/>
      <c r="GU1353" s="2"/>
      <c r="GV1353" s="2"/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/>
      <c r="HN1353" s="2"/>
      <c r="HO1353" s="2"/>
      <c r="HP1353" s="2"/>
      <c r="HQ1353" s="2"/>
      <c r="HR1353" s="2"/>
      <c r="HS1353" s="2"/>
      <c r="HT1353" s="2"/>
      <c r="HU1353" s="2"/>
      <c r="HV1353" s="2"/>
      <c r="HW1353" s="2"/>
      <c r="HX1353" s="2"/>
      <c r="HY1353" s="2"/>
      <c r="HZ1353" s="2"/>
      <c r="IA1353" s="2"/>
      <c r="IB1353" s="2"/>
      <c r="IC1353" s="2"/>
      <c r="ID1353" s="2"/>
      <c r="IE1353" s="2"/>
      <c r="IF1353" s="2"/>
      <c r="IG1353" s="2"/>
      <c r="IH1353" s="2"/>
      <c r="II1353" s="2"/>
      <c r="IJ1353" s="2"/>
      <c r="IK1353" s="2"/>
      <c r="IL1353" s="2"/>
      <c r="IM1353" s="2"/>
      <c r="IN1353" s="2"/>
      <c r="IO1353" s="2"/>
      <c r="IP1353" s="2"/>
      <c r="IQ1353" s="2"/>
      <c r="IR1353" s="2"/>
      <c r="IS1353" s="2"/>
    </row>
    <row r="1354" spans="1:253" s="10" customFormat="1" ht="17.25" thickTop="1" thickBot="1" x14ac:dyDescent="0.3">
      <c r="A1354" s="115"/>
      <c r="B1354" s="114"/>
      <c r="C1354" s="114"/>
      <c r="D1354" s="464"/>
      <c r="E1354" s="46">
        <v>228</v>
      </c>
      <c r="F1354" s="267">
        <v>424</v>
      </c>
      <c r="G1354" s="267"/>
      <c r="H1354" s="1427" t="s">
        <v>1401</v>
      </c>
      <c r="I1354" s="2000">
        <v>100000</v>
      </c>
      <c r="J1354" s="2000">
        <v>92000</v>
      </c>
      <c r="K1354" s="1215">
        <f>J1354/I1354*100</f>
        <v>92</v>
      </c>
      <c r="L1354" s="1695"/>
      <c r="M1354" s="1695"/>
      <c r="N1354" s="1962"/>
      <c r="O1354" s="1941">
        <f t="shared" si="178"/>
        <v>100000</v>
      </c>
      <c r="P1354" s="1941">
        <f t="shared" si="178"/>
        <v>92000</v>
      </c>
      <c r="Q1354" s="1215">
        <f>P1354/O1354*100</f>
        <v>92</v>
      </c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  <c r="DE1354" s="2"/>
      <c r="DF1354" s="2"/>
      <c r="DG1354" s="2"/>
      <c r="DH1354" s="2"/>
      <c r="DI1354" s="2"/>
      <c r="DJ1354" s="2"/>
      <c r="DK1354" s="2"/>
      <c r="DL1354" s="2"/>
      <c r="DM1354" s="2"/>
      <c r="DN1354" s="2"/>
      <c r="DO1354" s="2"/>
      <c r="DP1354" s="2"/>
      <c r="DQ1354" s="2"/>
      <c r="DR1354" s="2"/>
      <c r="DS1354" s="2"/>
      <c r="DT1354" s="2"/>
      <c r="DU1354" s="2"/>
      <c r="DV1354" s="2"/>
      <c r="DW1354" s="2"/>
      <c r="DX1354" s="2"/>
      <c r="DY1354" s="2"/>
      <c r="DZ1354" s="2"/>
      <c r="EA1354" s="2"/>
      <c r="EB1354" s="2"/>
      <c r="EC1354" s="2"/>
      <c r="ED1354" s="2"/>
      <c r="EE1354" s="2"/>
      <c r="EF1354" s="2"/>
      <c r="EG1354" s="2"/>
      <c r="EH1354" s="2"/>
      <c r="EI1354" s="2"/>
      <c r="EJ1354" s="2"/>
      <c r="EK1354" s="2"/>
      <c r="EL1354" s="2"/>
      <c r="EM1354" s="2"/>
      <c r="EN1354" s="2"/>
      <c r="EO1354" s="2"/>
      <c r="EP1354" s="2"/>
      <c r="EQ1354" s="2"/>
      <c r="ER1354" s="2"/>
      <c r="ES1354" s="2"/>
      <c r="ET1354" s="2"/>
      <c r="EU1354" s="2"/>
      <c r="EV1354" s="2"/>
      <c r="EW1354" s="2"/>
      <c r="EX1354" s="2"/>
      <c r="EY1354" s="2"/>
      <c r="EZ1354" s="2"/>
      <c r="FA1354" s="2"/>
      <c r="FB1354" s="2"/>
      <c r="FC1354" s="2"/>
      <c r="FD1354" s="2"/>
      <c r="FE1354" s="2"/>
      <c r="FF1354" s="2"/>
      <c r="FG1354" s="2"/>
      <c r="FH1354" s="2"/>
      <c r="FI1354" s="2"/>
      <c r="FJ1354" s="2"/>
      <c r="FK1354" s="2"/>
      <c r="FL1354" s="2"/>
      <c r="FM1354" s="2"/>
      <c r="FN1354" s="2"/>
      <c r="FO1354" s="2"/>
      <c r="FP1354" s="2"/>
      <c r="FQ1354" s="2"/>
      <c r="FR1354" s="2"/>
      <c r="FS1354" s="2"/>
      <c r="FT1354" s="2"/>
      <c r="FU1354" s="2"/>
      <c r="FV1354" s="2"/>
      <c r="FW1354" s="2"/>
      <c r="FX1354" s="2"/>
      <c r="FY1354" s="2"/>
      <c r="FZ1354" s="2"/>
      <c r="GA1354" s="2"/>
      <c r="GB1354" s="2"/>
      <c r="GC1354" s="2"/>
      <c r="GD1354" s="2"/>
      <c r="GE1354" s="2"/>
      <c r="GF1354" s="2"/>
      <c r="GG1354" s="2"/>
      <c r="GH1354" s="2"/>
      <c r="GI1354" s="2"/>
      <c r="GJ1354" s="2"/>
      <c r="GK1354" s="2"/>
      <c r="GL1354" s="2"/>
      <c r="GM1354" s="2"/>
      <c r="GN1354" s="2"/>
      <c r="GO1354" s="2"/>
      <c r="GP1354" s="2"/>
      <c r="GQ1354" s="2"/>
      <c r="GR1354" s="2"/>
      <c r="GS1354" s="2"/>
      <c r="GT1354" s="2"/>
      <c r="GU1354" s="2"/>
      <c r="GV1354" s="2"/>
      <c r="GW1354" s="2"/>
      <c r="GX1354" s="2"/>
      <c r="GY1354" s="2"/>
      <c r="GZ1354" s="2"/>
      <c r="HA1354" s="2"/>
      <c r="HB1354" s="2"/>
      <c r="HC1354" s="2"/>
      <c r="HD1354" s="2"/>
      <c r="HE1354" s="2"/>
      <c r="HF1354" s="2"/>
      <c r="HG1354" s="2"/>
      <c r="HH1354" s="2"/>
      <c r="HI1354" s="2"/>
      <c r="HJ1354" s="2"/>
      <c r="HK1354" s="2"/>
      <c r="HL1354" s="2"/>
      <c r="HM1354" s="2"/>
      <c r="HN1354" s="2"/>
      <c r="HO1354" s="2"/>
      <c r="HP1354" s="2"/>
      <c r="HQ1354" s="2"/>
      <c r="HR1354" s="2"/>
      <c r="HS1354" s="2"/>
      <c r="HT1354" s="2"/>
      <c r="HU1354" s="2"/>
      <c r="HV1354" s="2"/>
      <c r="HW1354" s="2"/>
      <c r="HX1354" s="2"/>
      <c r="HY1354" s="2"/>
      <c r="HZ1354" s="2"/>
      <c r="IA1354" s="2"/>
      <c r="IB1354" s="2"/>
      <c r="IC1354" s="2"/>
      <c r="ID1354" s="2"/>
      <c r="IE1354" s="2"/>
      <c r="IF1354" s="2"/>
      <c r="IG1354" s="2"/>
      <c r="IH1354" s="2"/>
      <c r="II1354" s="2"/>
      <c r="IJ1354" s="2"/>
      <c r="IK1354" s="2"/>
      <c r="IL1354" s="2"/>
      <c r="IM1354" s="2"/>
      <c r="IN1354" s="2"/>
      <c r="IO1354" s="2"/>
      <c r="IP1354" s="2"/>
      <c r="IQ1354" s="2"/>
      <c r="IR1354" s="2"/>
      <c r="IS1354" s="2"/>
    </row>
    <row r="1355" spans="1:253" s="10" customFormat="1" ht="17.25" thickTop="1" thickBot="1" x14ac:dyDescent="0.3">
      <c r="A1355" s="142"/>
      <c r="B1355" s="115"/>
      <c r="C1355" s="115"/>
      <c r="D1355" s="268"/>
      <c r="E1355" s="46">
        <v>229</v>
      </c>
      <c r="F1355" s="267">
        <v>426</v>
      </c>
      <c r="G1355" s="267"/>
      <c r="H1355" s="1427" t="s">
        <v>1403</v>
      </c>
      <c r="I1355" s="1932">
        <v>100000</v>
      </c>
      <c r="J1355" s="1932">
        <v>0</v>
      </c>
      <c r="K1355" s="1215">
        <f>J1355/I1355*100</f>
        <v>0</v>
      </c>
      <c r="L1355" s="1696">
        <v>50000</v>
      </c>
      <c r="M1355" s="1696">
        <v>20980</v>
      </c>
      <c r="N1355" s="1187"/>
      <c r="O1355" s="2001">
        <f t="shared" si="178"/>
        <v>150000</v>
      </c>
      <c r="P1355" s="2001">
        <f t="shared" si="178"/>
        <v>20980</v>
      </c>
      <c r="Q1355" s="1215">
        <f>P1355/O1355*100</f>
        <v>13.986666666666666</v>
      </c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  <c r="DE1355" s="2"/>
      <c r="DF1355" s="2"/>
      <c r="DG1355" s="2"/>
      <c r="DH1355" s="2"/>
      <c r="DI1355" s="2"/>
      <c r="DJ1355" s="2"/>
      <c r="DK1355" s="2"/>
      <c r="DL1355" s="2"/>
      <c r="DM1355" s="2"/>
      <c r="DN1355" s="2"/>
      <c r="DO1355" s="2"/>
      <c r="DP1355" s="2"/>
      <c r="DQ1355" s="2"/>
      <c r="DR1355" s="2"/>
      <c r="DS1355" s="2"/>
      <c r="DT1355" s="2"/>
      <c r="DU1355" s="2"/>
      <c r="DV1355" s="2"/>
      <c r="DW1355" s="2"/>
      <c r="DX1355" s="2"/>
      <c r="DY1355" s="2"/>
      <c r="DZ1355" s="2"/>
      <c r="EA1355" s="2"/>
      <c r="EB1355" s="2"/>
      <c r="EC1355" s="2"/>
      <c r="ED1355" s="2"/>
      <c r="EE1355" s="2"/>
      <c r="EF1355" s="2"/>
      <c r="EG1355" s="2"/>
      <c r="EH1355" s="2"/>
      <c r="EI1355" s="2"/>
      <c r="EJ1355" s="2"/>
      <c r="EK1355" s="2"/>
      <c r="EL1355" s="2"/>
      <c r="EM1355" s="2"/>
      <c r="EN1355" s="2"/>
      <c r="EO1355" s="2"/>
      <c r="EP1355" s="2"/>
      <c r="EQ1355" s="2"/>
      <c r="ER1355" s="2"/>
      <c r="ES1355" s="2"/>
      <c r="ET1355" s="2"/>
      <c r="EU1355" s="2"/>
      <c r="EV1355" s="2"/>
      <c r="EW1355" s="2"/>
      <c r="EX1355" s="2"/>
      <c r="EY1355" s="2"/>
      <c r="EZ1355" s="2"/>
      <c r="FA1355" s="2"/>
      <c r="FB1355" s="2"/>
      <c r="FC1355" s="2"/>
      <c r="FD1355" s="2"/>
      <c r="FE1355" s="2"/>
      <c r="FF1355" s="2"/>
      <c r="FG1355" s="2"/>
      <c r="FH1355" s="2"/>
      <c r="FI1355" s="2"/>
      <c r="FJ1355" s="2"/>
      <c r="FK1355" s="2"/>
      <c r="FL1355" s="2"/>
      <c r="FM1355" s="2"/>
      <c r="FN1355" s="2"/>
      <c r="FO1355" s="2"/>
      <c r="FP1355" s="2"/>
      <c r="FQ1355" s="2"/>
      <c r="FR1355" s="2"/>
      <c r="FS1355" s="2"/>
      <c r="FT1355" s="2"/>
      <c r="FU1355" s="2"/>
      <c r="FV1355" s="2"/>
      <c r="FW1355" s="2"/>
      <c r="FX1355" s="2"/>
      <c r="FY1355" s="2"/>
      <c r="FZ1355" s="2"/>
      <c r="GA1355" s="2"/>
      <c r="GB1355" s="2"/>
      <c r="GC1355" s="2"/>
      <c r="GD1355" s="2"/>
      <c r="GE1355" s="2"/>
      <c r="GF1355" s="2"/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/>
      <c r="GR1355" s="2"/>
      <c r="GS1355" s="2"/>
      <c r="GT1355" s="2"/>
      <c r="GU1355" s="2"/>
      <c r="GV1355" s="2"/>
      <c r="GW1355" s="2"/>
      <c r="GX1355" s="2"/>
      <c r="GY1355" s="2"/>
      <c r="GZ1355" s="2"/>
      <c r="HA1355" s="2"/>
      <c r="HB1355" s="2"/>
      <c r="HC1355" s="2"/>
      <c r="HD1355" s="2"/>
      <c r="HE1355" s="2"/>
      <c r="HF1355" s="2"/>
      <c r="HG1355" s="2"/>
      <c r="HH1355" s="2"/>
      <c r="HI1355" s="2"/>
      <c r="HJ1355" s="2"/>
      <c r="HK1355" s="2"/>
      <c r="HL1355" s="2"/>
      <c r="HM1355" s="2"/>
      <c r="HN1355" s="2"/>
      <c r="HO1355" s="2"/>
      <c r="HP1355" s="2"/>
      <c r="HQ1355" s="2"/>
      <c r="HR1355" s="2"/>
      <c r="HS1355" s="2"/>
      <c r="HT1355" s="2"/>
      <c r="HU1355" s="2"/>
      <c r="HV1355" s="2"/>
      <c r="HW1355" s="2"/>
      <c r="HX1355" s="2"/>
      <c r="HY1355" s="2"/>
      <c r="HZ1355" s="2"/>
      <c r="IA1355" s="2"/>
      <c r="IB1355" s="2"/>
      <c r="IC1355" s="2"/>
      <c r="ID1355" s="2"/>
      <c r="IE1355" s="2"/>
      <c r="IF1355" s="2"/>
      <c r="IG1355" s="2"/>
      <c r="IH1355" s="2"/>
      <c r="II1355" s="2"/>
      <c r="IJ1355" s="2"/>
      <c r="IK1355" s="2"/>
      <c r="IL1355" s="2"/>
      <c r="IM1355" s="2"/>
      <c r="IN1355" s="2"/>
      <c r="IO1355" s="2"/>
      <c r="IP1355" s="2"/>
      <c r="IQ1355" s="2"/>
      <c r="IR1355" s="2"/>
      <c r="IS1355" s="2"/>
    </row>
    <row r="1356" spans="1:253" s="10" customFormat="1" ht="32.25" thickTop="1" x14ac:dyDescent="0.25">
      <c r="A1356" s="141"/>
      <c r="B1356" s="213"/>
      <c r="C1356" s="213"/>
      <c r="D1356" s="462"/>
      <c r="E1356" s="229"/>
      <c r="F1356" s="185"/>
      <c r="G1356" s="178"/>
      <c r="H1356" s="1671" t="s">
        <v>1572</v>
      </c>
      <c r="I1356" s="1922"/>
      <c r="J1356" s="1922"/>
      <c r="K1356" s="1914"/>
      <c r="L1356" s="1692"/>
      <c r="M1356" s="1692"/>
      <c r="N1356" s="1199"/>
      <c r="O1356" s="1936"/>
      <c r="P1356" s="1936"/>
      <c r="Q1356" s="1914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  <c r="DE1356" s="2"/>
      <c r="DF1356" s="2"/>
      <c r="DG1356" s="2"/>
      <c r="DH1356" s="2"/>
      <c r="DI1356" s="2"/>
      <c r="DJ1356" s="2"/>
      <c r="DK1356" s="2"/>
      <c r="DL1356" s="2"/>
      <c r="DM1356" s="2"/>
      <c r="DN1356" s="2"/>
      <c r="DO1356" s="2"/>
      <c r="DP1356" s="2"/>
      <c r="DQ1356" s="2"/>
      <c r="DR1356" s="2"/>
      <c r="DS1356" s="2"/>
      <c r="DT1356" s="2"/>
      <c r="DU1356" s="2"/>
      <c r="DV1356" s="2"/>
      <c r="DW1356" s="2"/>
      <c r="DX1356" s="2"/>
      <c r="DY1356" s="2"/>
      <c r="DZ1356" s="2"/>
      <c r="EA1356" s="2"/>
      <c r="EB1356" s="2"/>
      <c r="EC1356" s="2"/>
      <c r="ED1356" s="2"/>
      <c r="EE1356" s="2"/>
      <c r="EF1356" s="2"/>
      <c r="EG1356" s="2"/>
      <c r="EH1356" s="2"/>
      <c r="EI1356" s="2"/>
      <c r="EJ1356" s="2"/>
      <c r="EK1356" s="2"/>
      <c r="EL1356" s="2"/>
      <c r="EM1356" s="2"/>
      <c r="EN1356" s="2"/>
      <c r="EO1356" s="2"/>
      <c r="EP1356" s="2"/>
      <c r="EQ1356" s="2"/>
      <c r="ER1356" s="2"/>
      <c r="ES1356" s="2"/>
      <c r="ET1356" s="2"/>
      <c r="EU1356" s="2"/>
      <c r="EV1356" s="2"/>
      <c r="EW1356" s="2"/>
      <c r="EX1356" s="2"/>
      <c r="EY1356" s="2"/>
      <c r="EZ1356" s="2"/>
      <c r="FA1356" s="2"/>
      <c r="FB1356" s="2"/>
      <c r="FC1356" s="2"/>
      <c r="FD1356" s="2"/>
      <c r="FE1356" s="2"/>
      <c r="FF1356" s="2"/>
      <c r="FG1356" s="2"/>
      <c r="FH1356" s="2"/>
      <c r="FI1356" s="2"/>
      <c r="FJ1356" s="2"/>
      <c r="FK1356" s="2"/>
      <c r="FL1356" s="2"/>
      <c r="FM1356" s="2"/>
      <c r="FN1356" s="2"/>
      <c r="FO1356" s="2"/>
      <c r="FP1356" s="2"/>
      <c r="FQ1356" s="2"/>
      <c r="FR1356" s="2"/>
      <c r="FS1356" s="2"/>
      <c r="FT1356" s="2"/>
      <c r="FU1356" s="2"/>
      <c r="FV1356" s="2"/>
      <c r="FW1356" s="2"/>
      <c r="FX1356" s="2"/>
      <c r="FY1356" s="2"/>
      <c r="FZ1356" s="2"/>
      <c r="GA1356" s="2"/>
      <c r="GB1356" s="2"/>
      <c r="GC1356" s="2"/>
      <c r="GD1356" s="2"/>
      <c r="GE1356" s="2"/>
      <c r="GF1356" s="2"/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  <c r="GR1356" s="2"/>
      <c r="GS1356" s="2"/>
      <c r="GT1356" s="2"/>
      <c r="GU1356" s="2"/>
      <c r="GV1356" s="2"/>
      <c r="GW1356" s="2"/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/>
      <c r="HN1356" s="2"/>
      <c r="HO1356" s="2"/>
      <c r="HP1356" s="2"/>
      <c r="HQ1356" s="2"/>
      <c r="HR1356" s="2"/>
      <c r="HS1356" s="2"/>
      <c r="HT1356" s="2"/>
      <c r="HU1356" s="2"/>
      <c r="HV1356" s="2"/>
      <c r="HW1356" s="2"/>
      <c r="HX1356" s="2"/>
      <c r="HY1356" s="2"/>
      <c r="HZ1356" s="2"/>
      <c r="IA1356" s="2"/>
      <c r="IB1356" s="2"/>
      <c r="IC1356" s="2"/>
      <c r="ID1356" s="2"/>
      <c r="IE1356" s="2"/>
      <c r="IF1356" s="2"/>
      <c r="IG1356" s="2"/>
      <c r="IH1356" s="2"/>
      <c r="II1356" s="2"/>
      <c r="IJ1356" s="2"/>
      <c r="IK1356" s="2"/>
      <c r="IL1356" s="2"/>
      <c r="IM1356" s="2"/>
      <c r="IN1356" s="2"/>
      <c r="IO1356" s="2"/>
      <c r="IP1356" s="2"/>
      <c r="IQ1356" s="2"/>
      <c r="IR1356" s="2"/>
      <c r="IS1356" s="2"/>
    </row>
    <row r="1357" spans="1:253" s="10" customFormat="1" ht="15.75" x14ac:dyDescent="0.25">
      <c r="A1357" s="141"/>
      <c r="B1357" s="208"/>
      <c r="C1357" s="208"/>
      <c r="D1357" s="464"/>
      <c r="E1357" s="175"/>
      <c r="F1357" s="188"/>
      <c r="G1357" s="572">
        <v>1</v>
      </c>
      <c r="H1357" s="1672" t="s">
        <v>36</v>
      </c>
      <c r="I1357" s="1918">
        <f>I1353+I1354+I1355</f>
        <v>700000</v>
      </c>
      <c r="J1357" s="1918">
        <f>J1353+J1354+J1355</f>
        <v>257446.69</v>
      </c>
      <c r="K1357" s="1842">
        <f>J1357/I1357*100</f>
        <v>36.778098571428572</v>
      </c>
      <c r="L1357" s="1735"/>
      <c r="M1357" s="1735"/>
      <c r="N1357" s="1209"/>
      <c r="O1357" s="1940">
        <f t="shared" ref="O1357:P1360" si="179">I1357+L1357</f>
        <v>700000</v>
      </c>
      <c r="P1357" s="1940">
        <f t="shared" si="179"/>
        <v>257446.69</v>
      </c>
      <c r="Q1357" s="1842">
        <f>P1357/O1357*100</f>
        <v>36.778098571428572</v>
      </c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  <c r="DE1357" s="2"/>
      <c r="DF1357" s="2"/>
      <c r="DG1357" s="2"/>
      <c r="DH1357" s="2"/>
      <c r="DI1357" s="2"/>
      <c r="DJ1357" s="2"/>
      <c r="DK1357" s="2"/>
      <c r="DL1357" s="2"/>
      <c r="DM1357" s="2"/>
      <c r="DN1357" s="2"/>
      <c r="DO1357" s="2"/>
      <c r="DP1357" s="2"/>
      <c r="DQ1357" s="2"/>
      <c r="DR1357" s="2"/>
      <c r="DS1357" s="2"/>
      <c r="DT1357" s="2"/>
      <c r="DU1357" s="2"/>
      <c r="DV1357" s="2"/>
      <c r="DW1357" s="2"/>
      <c r="DX1357" s="2"/>
      <c r="DY1357" s="2"/>
      <c r="DZ1357" s="2"/>
      <c r="EA1357" s="2"/>
      <c r="EB1357" s="2"/>
      <c r="EC1357" s="2"/>
      <c r="ED1357" s="2"/>
      <c r="EE1357" s="2"/>
      <c r="EF1357" s="2"/>
      <c r="EG1357" s="2"/>
      <c r="EH1357" s="2"/>
      <c r="EI1357" s="2"/>
      <c r="EJ1357" s="2"/>
      <c r="EK1357" s="2"/>
      <c r="EL1357" s="2"/>
      <c r="EM1357" s="2"/>
      <c r="EN1357" s="2"/>
      <c r="EO1357" s="2"/>
      <c r="EP1357" s="2"/>
      <c r="EQ1357" s="2"/>
      <c r="ER1357" s="2"/>
      <c r="ES1357" s="2"/>
      <c r="ET1357" s="2"/>
      <c r="EU1357" s="2"/>
      <c r="EV1357" s="2"/>
      <c r="EW1357" s="2"/>
      <c r="EX1357" s="2"/>
      <c r="EY1357" s="2"/>
      <c r="EZ1357" s="2"/>
      <c r="FA1357" s="2"/>
      <c r="FB1357" s="2"/>
      <c r="FC1357" s="2"/>
      <c r="FD1357" s="2"/>
      <c r="FE1357" s="2"/>
      <c r="FF1357" s="2"/>
      <c r="FG1357" s="2"/>
      <c r="FH1357" s="2"/>
      <c r="FI1357" s="2"/>
      <c r="FJ1357" s="2"/>
      <c r="FK1357" s="2"/>
      <c r="FL1357" s="2"/>
      <c r="FM1357" s="2"/>
      <c r="FN1357" s="2"/>
      <c r="FO1357" s="2"/>
      <c r="FP1357" s="2"/>
      <c r="FQ1357" s="2"/>
      <c r="FR1357" s="2"/>
      <c r="FS1357" s="2"/>
      <c r="FT1357" s="2"/>
      <c r="FU1357" s="2"/>
      <c r="FV1357" s="2"/>
      <c r="FW1357" s="2"/>
      <c r="FX1357" s="2"/>
      <c r="FY1357" s="2"/>
      <c r="FZ1357" s="2"/>
      <c r="GA1357" s="2"/>
      <c r="GB1357" s="2"/>
      <c r="GC1357" s="2"/>
      <c r="GD1357" s="2"/>
      <c r="GE1357" s="2"/>
      <c r="GF1357" s="2"/>
      <c r="GG1357" s="2"/>
      <c r="GH1357" s="2"/>
      <c r="GI1357" s="2"/>
      <c r="GJ1357" s="2"/>
      <c r="GK1357" s="2"/>
      <c r="GL1357" s="2"/>
      <c r="GM1357" s="2"/>
      <c r="GN1357" s="2"/>
      <c r="GO1357" s="2"/>
      <c r="GP1357" s="2"/>
      <c r="GQ1357" s="2"/>
      <c r="GR1357" s="2"/>
      <c r="GS1357" s="2"/>
      <c r="GT1357" s="2"/>
      <c r="GU1357" s="2"/>
      <c r="GV1357" s="2"/>
      <c r="GW1357" s="2"/>
      <c r="GX1357" s="2"/>
      <c r="GY1357" s="2"/>
      <c r="GZ1357" s="2"/>
      <c r="HA1357" s="2"/>
      <c r="HB1357" s="2"/>
      <c r="HC1357" s="2"/>
      <c r="HD1357" s="2"/>
      <c r="HE1357" s="2"/>
      <c r="HF1357" s="2"/>
      <c r="HG1357" s="2"/>
      <c r="HH1357" s="2"/>
      <c r="HI1357" s="2"/>
      <c r="HJ1357" s="2"/>
      <c r="HK1357" s="2"/>
      <c r="HL1357" s="2"/>
      <c r="HM1357" s="2"/>
      <c r="HN1357" s="2"/>
      <c r="HO1357" s="2"/>
      <c r="HP1357" s="2"/>
      <c r="HQ1357" s="2"/>
      <c r="HR1357" s="2"/>
      <c r="HS1357" s="2"/>
      <c r="HT1357" s="2"/>
      <c r="HU1357" s="2"/>
      <c r="HV1357" s="2"/>
      <c r="HW1357" s="2"/>
      <c r="HX1357" s="2"/>
      <c r="HY1357" s="2"/>
      <c r="HZ1357" s="2"/>
      <c r="IA1357" s="2"/>
      <c r="IB1357" s="2"/>
      <c r="IC1357" s="2"/>
      <c r="ID1357" s="2"/>
      <c r="IE1357" s="2"/>
      <c r="IF1357" s="2"/>
      <c r="IG1357" s="2"/>
      <c r="IH1357" s="2"/>
      <c r="II1357" s="2"/>
      <c r="IJ1357" s="2"/>
      <c r="IK1357" s="2"/>
      <c r="IL1357" s="2"/>
      <c r="IM1357" s="2"/>
      <c r="IN1357" s="2"/>
      <c r="IO1357" s="2"/>
      <c r="IP1357" s="2"/>
      <c r="IQ1357" s="2"/>
      <c r="IR1357" s="2"/>
      <c r="IS1357" s="2"/>
    </row>
    <row r="1358" spans="1:253" s="10" customFormat="1" ht="15.75" x14ac:dyDescent="0.25">
      <c r="A1358" s="141"/>
      <c r="B1358" s="208"/>
      <c r="C1358" s="208"/>
      <c r="D1358" s="464"/>
      <c r="E1358" s="175"/>
      <c r="F1358" s="188"/>
      <c r="G1358" s="572">
        <v>4</v>
      </c>
      <c r="H1358" s="1672" t="s">
        <v>42</v>
      </c>
      <c r="I1358" s="1918"/>
      <c r="J1358" s="1918"/>
      <c r="K1358" s="1200"/>
      <c r="L1358" s="1713">
        <f>L1353+L1354+L1355</f>
        <v>150000</v>
      </c>
      <c r="M1358" s="1713">
        <f>M1353+M1354+M1355</f>
        <v>52270</v>
      </c>
      <c r="N1358" s="1200"/>
      <c r="O1358" s="1938">
        <f t="shared" si="179"/>
        <v>150000</v>
      </c>
      <c r="P1358" s="1938">
        <f t="shared" si="179"/>
        <v>52270</v>
      </c>
      <c r="Q1358" s="1200">
        <v>0</v>
      </c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2"/>
      <c r="DH1358" s="2"/>
      <c r="DI1358" s="2"/>
      <c r="DJ1358" s="2"/>
      <c r="DK1358" s="2"/>
      <c r="DL1358" s="2"/>
      <c r="DM1358" s="2"/>
      <c r="DN1358" s="2"/>
      <c r="DO1358" s="2"/>
      <c r="DP1358" s="2"/>
      <c r="DQ1358" s="2"/>
      <c r="DR1358" s="2"/>
      <c r="DS1358" s="2"/>
      <c r="DT1358" s="2"/>
      <c r="DU1358" s="2"/>
      <c r="DV1358" s="2"/>
      <c r="DW1358" s="2"/>
      <c r="DX1358" s="2"/>
      <c r="DY1358" s="2"/>
      <c r="DZ1358" s="2"/>
      <c r="EA1358" s="2"/>
      <c r="EB1358" s="2"/>
      <c r="EC1358" s="2"/>
      <c r="ED1358" s="2"/>
      <c r="EE1358" s="2"/>
      <c r="EF1358" s="2"/>
      <c r="EG1358" s="2"/>
      <c r="EH1358" s="2"/>
      <c r="EI1358" s="2"/>
      <c r="EJ1358" s="2"/>
      <c r="EK1358" s="2"/>
      <c r="EL1358" s="2"/>
      <c r="EM1358" s="2"/>
      <c r="EN1358" s="2"/>
      <c r="EO1358" s="2"/>
      <c r="EP1358" s="2"/>
      <c r="EQ1358" s="2"/>
      <c r="ER1358" s="2"/>
      <c r="ES1358" s="2"/>
      <c r="ET1358" s="2"/>
      <c r="EU1358" s="2"/>
      <c r="EV1358" s="2"/>
      <c r="EW1358" s="2"/>
      <c r="EX1358" s="2"/>
      <c r="EY1358" s="2"/>
      <c r="EZ1358" s="2"/>
      <c r="FA1358" s="2"/>
      <c r="FB1358" s="2"/>
      <c r="FC1358" s="2"/>
      <c r="FD1358" s="2"/>
      <c r="FE1358" s="2"/>
      <c r="FF1358" s="2"/>
      <c r="FG1358" s="2"/>
      <c r="FH1358" s="2"/>
      <c r="FI1358" s="2"/>
      <c r="FJ1358" s="2"/>
      <c r="FK1358" s="2"/>
      <c r="FL1358" s="2"/>
      <c r="FM1358" s="2"/>
      <c r="FN1358" s="2"/>
      <c r="FO1358" s="2"/>
      <c r="FP1358" s="2"/>
      <c r="FQ1358" s="2"/>
      <c r="FR1358" s="2"/>
      <c r="FS1358" s="2"/>
      <c r="FT1358" s="2"/>
      <c r="FU1358" s="2"/>
      <c r="FV1358" s="2"/>
      <c r="FW1358" s="2"/>
      <c r="FX1358" s="2"/>
      <c r="FY1358" s="2"/>
      <c r="FZ1358" s="2"/>
      <c r="GA1358" s="2"/>
      <c r="GB1358" s="2"/>
      <c r="GC1358" s="2"/>
      <c r="GD1358" s="2"/>
      <c r="GE1358" s="2"/>
      <c r="GF1358" s="2"/>
      <c r="GG1358" s="2"/>
      <c r="GH1358" s="2"/>
      <c r="GI1358" s="2"/>
      <c r="GJ1358" s="2"/>
      <c r="GK1358" s="2"/>
      <c r="GL1358" s="2"/>
      <c r="GM1358" s="2"/>
      <c r="GN1358" s="2"/>
      <c r="GO1358" s="2"/>
      <c r="GP1358" s="2"/>
      <c r="GQ1358" s="2"/>
      <c r="GR1358" s="2"/>
      <c r="GS1358" s="2"/>
      <c r="GT1358" s="2"/>
      <c r="GU1358" s="2"/>
      <c r="GV1358" s="2"/>
      <c r="GW1358" s="2"/>
      <c r="GX1358" s="2"/>
      <c r="GY1358" s="2"/>
      <c r="GZ1358" s="2"/>
      <c r="HA1358" s="2"/>
      <c r="HB1358" s="2"/>
      <c r="HC1358" s="2"/>
      <c r="HD1358" s="2"/>
      <c r="HE1358" s="2"/>
      <c r="HF1358" s="2"/>
      <c r="HG1358" s="2"/>
      <c r="HH1358" s="2"/>
      <c r="HI1358" s="2"/>
      <c r="HJ1358" s="2"/>
      <c r="HK1358" s="2"/>
      <c r="HL1358" s="2"/>
      <c r="HM1358" s="2"/>
      <c r="HN1358" s="2"/>
      <c r="HO1358" s="2"/>
      <c r="HP1358" s="2"/>
      <c r="HQ1358" s="2"/>
      <c r="HR1358" s="2"/>
      <c r="HS1358" s="2"/>
      <c r="HT1358" s="2"/>
      <c r="HU1358" s="2"/>
      <c r="HV1358" s="2"/>
      <c r="HW1358" s="2"/>
      <c r="HX1358" s="2"/>
      <c r="HY1358" s="2"/>
      <c r="HZ1358" s="2"/>
      <c r="IA1358" s="2"/>
      <c r="IB1358" s="2"/>
      <c r="IC1358" s="2"/>
      <c r="ID1358" s="2"/>
      <c r="IE1358" s="2"/>
      <c r="IF1358" s="2"/>
      <c r="IG1358" s="2"/>
      <c r="IH1358" s="2"/>
      <c r="II1358" s="2"/>
      <c r="IJ1358" s="2"/>
      <c r="IK1358" s="2"/>
      <c r="IL1358" s="2"/>
      <c r="IM1358" s="2"/>
      <c r="IN1358" s="2"/>
      <c r="IO1358" s="2"/>
      <c r="IP1358" s="2"/>
      <c r="IQ1358" s="2"/>
      <c r="IR1358" s="2"/>
      <c r="IS1358" s="2"/>
    </row>
    <row r="1359" spans="1:253" s="10" customFormat="1" ht="16.5" thickBot="1" x14ac:dyDescent="0.3">
      <c r="A1359" s="141"/>
      <c r="B1359" s="208"/>
      <c r="C1359" s="208"/>
      <c r="D1359" s="464"/>
      <c r="E1359" s="175"/>
      <c r="F1359" s="188"/>
      <c r="G1359" s="573">
        <v>7</v>
      </c>
      <c r="H1359" s="1673" t="s">
        <v>38</v>
      </c>
      <c r="I1359" s="1947"/>
      <c r="J1359" s="1947"/>
      <c r="K1359" s="1215"/>
      <c r="L1359" s="1722"/>
      <c r="M1359" s="1722"/>
      <c r="N1359" s="1215"/>
      <c r="O1359" s="1951">
        <f t="shared" si="179"/>
        <v>0</v>
      </c>
      <c r="P1359" s="1951">
        <f t="shared" si="179"/>
        <v>0</v>
      </c>
      <c r="Q1359" s="1215">
        <v>0</v>
      </c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  <c r="DE1359" s="2"/>
      <c r="DF1359" s="2"/>
      <c r="DG1359" s="2"/>
      <c r="DH1359" s="2"/>
      <c r="DI1359" s="2"/>
      <c r="DJ1359" s="2"/>
      <c r="DK1359" s="2"/>
      <c r="DL1359" s="2"/>
      <c r="DM1359" s="2"/>
      <c r="DN1359" s="2"/>
      <c r="DO1359" s="2"/>
      <c r="DP1359" s="2"/>
      <c r="DQ1359" s="2"/>
      <c r="DR1359" s="2"/>
      <c r="DS1359" s="2"/>
      <c r="DT1359" s="2"/>
      <c r="DU1359" s="2"/>
      <c r="DV1359" s="2"/>
      <c r="DW1359" s="2"/>
      <c r="DX1359" s="2"/>
      <c r="DY1359" s="2"/>
      <c r="DZ1359" s="2"/>
      <c r="EA1359" s="2"/>
      <c r="EB1359" s="2"/>
      <c r="EC1359" s="2"/>
      <c r="ED1359" s="2"/>
      <c r="EE1359" s="2"/>
      <c r="EF1359" s="2"/>
      <c r="EG1359" s="2"/>
      <c r="EH1359" s="2"/>
      <c r="EI1359" s="2"/>
      <c r="EJ1359" s="2"/>
      <c r="EK1359" s="2"/>
      <c r="EL1359" s="2"/>
      <c r="EM1359" s="2"/>
      <c r="EN1359" s="2"/>
      <c r="EO1359" s="2"/>
      <c r="EP1359" s="2"/>
      <c r="EQ1359" s="2"/>
      <c r="ER1359" s="2"/>
      <c r="ES1359" s="2"/>
      <c r="ET1359" s="2"/>
      <c r="EU1359" s="2"/>
      <c r="EV1359" s="2"/>
      <c r="EW1359" s="2"/>
      <c r="EX1359" s="2"/>
      <c r="EY1359" s="2"/>
      <c r="EZ1359" s="2"/>
      <c r="FA1359" s="2"/>
      <c r="FB1359" s="2"/>
      <c r="FC1359" s="2"/>
      <c r="FD1359" s="2"/>
      <c r="FE1359" s="2"/>
      <c r="FF1359" s="2"/>
      <c r="FG1359" s="2"/>
      <c r="FH1359" s="2"/>
      <c r="FI1359" s="2"/>
      <c r="FJ1359" s="2"/>
      <c r="FK1359" s="2"/>
      <c r="FL1359" s="2"/>
      <c r="FM1359" s="2"/>
      <c r="FN1359" s="2"/>
      <c r="FO1359" s="2"/>
      <c r="FP1359" s="2"/>
      <c r="FQ1359" s="2"/>
      <c r="FR1359" s="2"/>
      <c r="FS1359" s="2"/>
      <c r="FT1359" s="2"/>
      <c r="FU1359" s="2"/>
      <c r="FV1359" s="2"/>
      <c r="FW1359" s="2"/>
      <c r="FX1359" s="2"/>
      <c r="FY1359" s="2"/>
      <c r="FZ1359" s="2"/>
      <c r="GA1359" s="2"/>
      <c r="GB1359" s="2"/>
      <c r="GC1359" s="2"/>
      <c r="GD1359" s="2"/>
      <c r="GE1359" s="2"/>
      <c r="GF1359" s="2"/>
      <c r="GG1359" s="2"/>
      <c r="GH1359" s="2"/>
      <c r="GI1359" s="2"/>
      <c r="GJ1359" s="2"/>
      <c r="GK1359" s="2"/>
      <c r="GL1359" s="2"/>
      <c r="GM1359" s="2"/>
      <c r="GN1359" s="2"/>
      <c r="GO1359" s="2"/>
      <c r="GP1359" s="2"/>
      <c r="GQ1359" s="2"/>
      <c r="GR1359" s="2"/>
      <c r="GS1359" s="2"/>
      <c r="GT1359" s="2"/>
      <c r="GU1359" s="2"/>
      <c r="GV1359" s="2"/>
      <c r="GW1359" s="2"/>
      <c r="GX1359" s="2"/>
      <c r="GY1359" s="2"/>
      <c r="GZ1359" s="2"/>
      <c r="HA1359" s="2"/>
      <c r="HB1359" s="2"/>
      <c r="HC1359" s="2"/>
      <c r="HD1359" s="2"/>
      <c r="HE1359" s="2"/>
      <c r="HF1359" s="2"/>
      <c r="HG1359" s="2"/>
      <c r="HH1359" s="2"/>
      <c r="HI1359" s="2"/>
      <c r="HJ1359" s="2"/>
      <c r="HK1359" s="2"/>
      <c r="HL1359" s="2"/>
      <c r="HM1359" s="2"/>
      <c r="HN1359" s="2"/>
      <c r="HO1359" s="2"/>
      <c r="HP1359" s="2"/>
      <c r="HQ1359" s="2"/>
      <c r="HR1359" s="2"/>
      <c r="HS1359" s="2"/>
      <c r="HT1359" s="2"/>
      <c r="HU1359" s="2"/>
      <c r="HV1359" s="2"/>
      <c r="HW1359" s="2"/>
      <c r="HX1359" s="2"/>
      <c r="HY1359" s="2"/>
      <c r="HZ1359" s="2"/>
      <c r="IA1359" s="2"/>
      <c r="IB1359" s="2"/>
      <c r="IC1359" s="2"/>
      <c r="ID1359" s="2"/>
      <c r="IE1359" s="2"/>
      <c r="IF1359" s="2"/>
      <c r="IG1359" s="2"/>
      <c r="IH1359" s="2"/>
      <c r="II1359" s="2"/>
      <c r="IJ1359" s="2"/>
      <c r="IK1359" s="2"/>
      <c r="IL1359" s="2"/>
      <c r="IM1359" s="2"/>
      <c r="IN1359" s="2"/>
      <c r="IO1359" s="2"/>
      <c r="IP1359" s="2"/>
      <c r="IQ1359" s="2"/>
      <c r="IR1359" s="2"/>
      <c r="IS1359" s="2"/>
    </row>
    <row r="1360" spans="1:253" s="10" customFormat="1" ht="17.25" thickTop="1" thickBot="1" x14ac:dyDescent="0.3">
      <c r="A1360" s="141"/>
      <c r="B1360" s="208"/>
      <c r="C1360" s="208"/>
      <c r="D1360" s="464"/>
      <c r="E1360" s="175"/>
      <c r="F1360" s="188"/>
      <c r="G1360" s="582"/>
      <c r="H1360" s="1674" t="s">
        <v>178</v>
      </c>
      <c r="I1360" s="1927">
        <f>I1357</f>
        <v>700000</v>
      </c>
      <c r="J1360" s="1927">
        <f>J1357</f>
        <v>257446.69</v>
      </c>
      <c r="K1360" s="1215">
        <f>J1360/I1360*100</f>
        <v>36.778098571428572</v>
      </c>
      <c r="L1360" s="1697">
        <f>L1358+L1359</f>
        <v>150000</v>
      </c>
      <c r="M1360" s="1697">
        <f>M1358+M1359</f>
        <v>52270</v>
      </c>
      <c r="N1360" s="1187"/>
      <c r="O1360" s="1928">
        <f t="shared" si="179"/>
        <v>850000</v>
      </c>
      <c r="P1360" s="1928">
        <f t="shared" si="179"/>
        <v>309716.69</v>
      </c>
      <c r="Q1360" s="1215">
        <f>P1360/O1360*100</f>
        <v>36.437257647058821</v>
      </c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J1360" s="2"/>
      <c r="EK1360" s="2"/>
      <c r="EL1360" s="2"/>
      <c r="EM1360" s="2"/>
      <c r="EN1360" s="2"/>
      <c r="EO1360" s="2"/>
      <c r="EP1360" s="2"/>
      <c r="EQ1360" s="2"/>
      <c r="ER1360" s="2"/>
      <c r="ES1360" s="2"/>
      <c r="ET1360" s="2"/>
      <c r="EU1360" s="2"/>
      <c r="EV1360" s="2"/>
      <c r="EW1360" s="2"/>
      <c r="EX1360" s="2"/>
      <c r="EY1360" s="2"/>
      <c r="EZ1360" s="2"/>
      <c r="FA1360" s="2"/>
      <c r="FB1360" s="2"/>
      <c r="FC1360" s="2"/>
      <c r="FD1360" s="2"/>
      <c r="FE1360" s="2"/>
      <c r="FF1360" s="2"/>
      <c r="FG1360" s="2"/>
      <c r="FH1360" s="2"/>
      <c r="FI1360" s="2"/>
      <c r="FJ1360" s="2"/>
      <c r="FK1360" s="2"/>
      <c r="FL1360" s="2"/>
      <c r="FM1360" s="2"/>
      <c r="FN1360" s="2"/>
      <c r="FO1360" s="2"/>
      <c r="FP1360" s="2"/>
      <c r="FQ1360" s="2"/>
      <c r="FR1360" s="2"/>
      <c r="FS1360" s="2"/>
      <c r="FT1360" s="2"/>
      <c r="FU1360" s="2"/>
      <c r="FV1360" s="2"/>
      <c r="FW1360" s="2"/>
      <c r="FX1360" s="2"/>
      <c r="FY1360" s="2"/>
      <c r="FZ1360" s="2"/>
      <c r="GA1360" s="2"/>
      <c r="GB1360" s="2"/>
      <c r="GC1360" s="2"/>
      <c r="GD1360" s="2"/>
      <c r="GE1360" s="2"/>
      <c r="GF1360" s="2"/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  <c r="GR1360" s="2"/>
      <c r="GS1360" s="2"/>
      <c r="GT1360" s="2"/>
      <c r="GU1360" s="2"/>
      <c r="GV1360" s="2"/>
      <c r="GW1360" s="2"/>
      <c r="GX1360" s="2"/>
      <c r="GY1360" s="2"/>
      <c r="GZ1360" s="2"/>
      <c r="HA1360" s="2"/>
      <c r="HB1360" s="2"/>
      <c r="HC1360" s="2"/>
      <c r="HD1360" s="2"/>
      <c r="HE1360" s="2"/>
      <c r="HF1360" s="2"/>
      <c r="HG1360" s="2"/>
      <c r="HH1360" s="2"/>
      <c r="HI1360" s="2"/>
      <c r="HJ1360" s="2"/>
      <c r="HK1360" s="2"/>
      <c r="HL1360" s="2"/>
      <c r="HM1360" s="2"/>
      <c r="HN1360" s="2"/>
      <c r="HO1360" s="2"/>
      <c r="HP1360" s="2"/>
      <c r="HQ1360" s="2"/>
      <c r="HR1360" s="2"/>
      <c r="HS1360" s="2"/>
      <c r="HT1360" s="2"/>
      <c r="HU1360" s="2"/>
      <c r="HV1360" s="2"/>
      <c r="HW1360" s="2"/>
      <c r="HX1360" s="2"/>
      <c r="HY1360" s="2"/>
      <c r="HZ1360" s="2"/>
      <c r="IA1360" s="2"/>
      <c r="IB1360" s="2"/>
      <c r="IC1360" s="2"/>
      <c r="ID1360" s="2"/>
      <c r="IE1360" s="2"/>
      <c r="IF1360" s="2"/>
      <c r="IG1360" s="2"/>
      <c r="IH1360" s="2"/>
      <c r="II1360" s="2"/>
      <c r="IJ1360" s="2"/>
      <c r="IK1360" s="2"/>
      <c r="IL1360" s="2"/>
      <c r="IM1360" s="2"/>
      <c r="IN1360" s="2"/>
      <c r="IO1360" s="2"/>
      <c r="IP1360" s="2"/>
      <c r="IQ1360" s="2"/>
      <c r="IR1360" s="2"/>
      <c r="IS1360" s="2"/>
    </row>
    <row r="1361" spans="1:253" s="10" customFormat="1" ht="32.25" thickTop="1" x14ac:dyDescent="0.25">
      <c r="A1361" s="141"/>
      <c r="B1361" s="208"/>
      <c r="C1361" s="208"/>
      <c r="D1361" s="464"/>
      <c r="E1361" s="175"/>
      <c r="F1361" s="188"/>
      <c r="G1361" s="580"/>
      <c r="H1361" s="1675" t="s">
        <v>1654</v>
      </c>
      <c r="I1361" s="1959"/>
      <c r="J1361" s="1959"/>
      <c r="K1361" s="1914"/>
      <c r="L1361" s="1704"/>
      <c r="M1361" s="1704"/>
      <c r="N1361" s="1199"/>
      <c r="O1361" s="1936"/>
      <c r="P1361" s="1936"/>
      <c r="Q1361" s="1914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  <c r="FD1361" s="2"/>
      <c r="FE1361" s="2"/>
      <c r="FF1361" s="2"/>
      <c r="FG1361" s="2"/>
      <c r="FH1361" s="2"/>
      <c r="FI1361" s="2"/>
      <c r="FJ1361" s="2"/>
      <c r="FK1361" s="2"/>
      <c r="FL1361" s="2"/>
      <c r="FM1361" s="2"/>
      <c r="FN1361" s="2"/>
      <c r="FO1361" s="2"/>
      <c r="FP1361" s="2"/>
      <c r="FQ1361" s="2"/>
      <c r="FR1361" s="2"/>
      <c r="FS1361" s="2"/>
      <c r="FT1361" s="2"/>
      <c r="FU1361" s="2"/>
      <c r="FV1361" s="2"/>
      <c r="FW1361" s="2"/>
      <c r="FX1361" s="2"/>
      <c r="FY1361" s="2"/>
      <c r="FZ1361" s="2"/>
      <c r="GA1361" s="2"/>
      <c r="GB1361" s="2"/>
      <c r="GC1361" s="2"/>
      <c r="GD1361" s="2"/>
      <c r="GE1361" s="2"/>
      <c r="GF1361" s="2"/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  <c r="GR1361" s="2"/>
      <c r="GS1361" s="2"/>
      <c r="GT1361" s="2"/>
      <c r="GU1361" s="2"/>
      <c r="GV1361" s="2"/>
      <c r="GW1361" s="2"/>
      <c r="GX1361" s="2"/>
      <c r="GY1361" s="2"/>
      <c r="GZ1361" s="2"/>
      <c r="HA1361" s="2"/>
      <c r="HB1361" s="2"/>
      <c r="HC1361" s="2"/>
      <c r="HD1361" s="2"/>
      <c r="HE1361" s="2"/>
      <c r="HF1361" s="2"/>
      <c r="HG1361" s="2"/>
      <c r="HH1361" s="2"/>
      <c r="HI1361" s="2"/>
      <c r="HJ1361" s="2"/>
      <c r="HK1361" s="2"/>
      <c r="HL1361" s="2"/>
      <c r="HM1361" s="2"/>
      <c r="HN1361" s="2"/>
      <c r="HO1361" s="2"/>
      <c r="HP1361" s="2"/>
      <c r="HQ1361" s="2"/>
      <c r="HR1361" s="2"/>
      <c r="HS1361" s="2"/>
      <c r="HT1361" s="2"/>
      <c r="HU1361" s="2"/>
      <c r="HV1361" s="2"/>
      <c r="HW1361" s="2"/>
      <c r="HX1361" s="2"/>
      <c r="HY1361" s="2"/>
      <c r="HZ1361" s="2"/>
      <c r="IA1361" s="2"/>
      <c r="IB1361" s="2"/>
      <c r="IC1361" s="2"/>
      <c r="ID1361" s="2"/>
      <c r="IE1361" s="2"/>
      <c r="IF1361" s="2"/>
      <c r="IG1361" s="2"/>
      <c r="IH1361" s="2"/>
      <c r="II1361" s="2"/>
      <c r="IJ1361" s="2"/>
      <c r="IK1361" s="2"/>
      <c r="IL1361" s="2"/>
      <c r="IM1361" s="2"/>
      <c r="IN1361" s="2"/>
      <c r="IO1361" s="2"/>
      <c r="IP1361" s="2"/>
      <c r="IQ1361" s="2"/>
      <c r="IR1361" s="2"/>
      <c r="IS1361" s="2"/>
    </row>
    <row r="1362" spans="1:253" s="10" customFormat="1" ht="15.75" x14ac:dyDescent="0.25">
      <c r="A1362" s="141"/>
      <c r="B1362" s="208"/>
      <c r="C1362" s="208"/>
      <c r="D1362" s="464"/>
      <c r="E1362" s="175"/>
      <c r="F1362" s="188"/>
      <c r="G1362" s="572">
        <v>1</v>
      </c>
      <c r="H1362" s="1676" t="s">
        <v>36</v>
      </c>
      <c r="I1362" s="1918">
        <f>I1353+I1354+I1355</f>
        <v>700000</v>
      </c>
      <c r="J1362" s="1918">
        <f>J1353+J1354+J1355</f>
        <v>257446.69</v>
      </c>
      <c r="K1362" s="1842">
        <f>J1362/I1362*100</f>
        <v>36.778098571428572</v>
      </c>
      <c r="L1362" s="1735"/>
      <c r="M1362" s="1735"/>
      <c r="N1362" s="1209"/>
      <c r="O1362" s="1940">
        <f t="shared" ref="O1362:P1365" si="180">I1362+L1362</f>
        <v>700000</v>
      </c>
      <c r="P1362" s="1940">
        <f t="shared" si="180"/>
        <v>257446.69</v>
      </c>
      <c r="Q1362" s="1842">
        <f>P1362/O1362*100</f>
        <v>36.778098571428572</v>
      </c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  <c r="DE1362" s="2"/>
      <c r="DF1362" s="2"/>
      <c r="DG1362" s="2"/>
      <c r="DH1362" s="2"/>
      <c r="DI1362" s="2"/>
      <c r="DJ1362" s="2"/>
      <c r="DK1362" s="2"/>
      <c r="DL1362" s="2"/>
      <c r="DM1362" s="2"/>
      <c r="DN1362" s="2"/>
      <c r="DO1362" s="2"/>
      <c r="DP1362" s="2"/>
      <c r="DQ1362" s="2"/>
      <c r="DR1362" s="2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J1362" s="2"/>
      <c r="EK1362" s="2"/>
      <c r="EL1362" s="2"/>
      <c r="EM1362" s="2"/>
      <c r="EN1362" s="2"/>
      <c r="EO1362" s="2"/>
      <c r="EP1362" s="2"/>
      <c r="EQ1362" s="2"/>
      <c r="ER1362" s="2"/>
      <c r="ES1362" s="2"/>
      <c r="ET1362" s="2"/>
      <c r="EU1362" s="2"/>
      <c r="EV1362" s="2"/>
      <c r="EW1362" s="2"/>
      <c r="EX1362" s="2"/>
      <c r="EY1362" s="2"/>
      <c r="EZ1362" s="2"/>
      <c r="FA1362" s="2"/>
      <c r="FB1362" s="2"/>
      <c r="FC1362" s="2"/>
      <c r="FD1362" s="2"/>
      <c r="FE1362" s="2"/>
      <c r="FF1362" s="2"/>
      <c r="FG1362" s="2"/>
      <c r="FH1362" s="2"/>
      <c r="FI1362" s="2"/>
      <c r="FJ1362" s="2"/>
      <c r="FK1362" s="2"/>
      <c r="FL1362" s="2"/>
      <c r="FM1362" s="2"/>
      <c r="FN1362" s="2"/>
      <c r="FO1362" s="2"/>
      <c r="FP1362" s="2"/>
      <c r="FQ1362" s="2"/>
      <c r="FR1362" s="2"/>
      <c r="FS1362" s="2"/>
      <c r="FT1362" s="2"/>
      <c r="FU1362" s="2"/>
      <c r="FV1362" s="2"/>
      <c r="FW1362" s="2"/>
      <c r="FX1362" s="2"/>
      <c r="FY1362" s="2"/>
      <c r="FZ1362" s="2"/>
      <c r="GA1362" s="2"/>
      <c r="GB1362" s="2"/>
      <c r="GC1362" s="2"/>
      <c r="GD1362" s="2"/>
      <c r="GE1362" s="2"/>
      <c r="GF1362" s="2"/>
      <c r="GG1362" s="2"/>
      <c r="GH1362" s="2"/>
      <c r="GI1362" s="2"/>
      <c r="GJ1362" s="2"/>
      <c r="GK1362" s="2"/>
      <c r="GL1362" s="2"/>
      <c r="GM1362" s="2"/>
      <c r="GN1362" s="2"/>
      <c r="GO1362" s="2"/>
      <c r="GP1362" s="2"/>
      <c r="GQ1362" s="2"/>
      <c r="GR1362" s="2"/>
      <c r="GS1362" s="2"/>
      <c r="GT1362" s="2"/>
      <c r="GU1362" s="2"/>
      <c r="GV1362" s="2"/>
      <c r="GW1362" s="2"/>
      <c r="GX1362" s="2"/>
      <c r="GY1362" s="2"/>
      <c r="GZ1362" s="2"/>
      <c r="HA1362" s="2"/>
      <c r="HB1362" s="2"/>
      <c r="HC1362" s="2"/>
      <c r="HD1362" s="2"/>
      <c r="HE1362" s="2"/>
      <c r="HF1362" s="2"/>
      <c r="HG1362" s="2"/>
      <c r="HH1362" s="2"/>
      <c r="HI1362" s="2"/>
      <c r="HJ1362" s="2"/>
      <c r="HK1362" s="2"/>
      <c r="HL1362" s="2"/>
      <c r="HM1362" s="2"/>
      <c r="HN1362" s="2"/>
      <c r="HO1362" s="2"/>
      <c r="HP1362" s="2"/>
      <c r="HQ1362" s="2"/>
      <c r="HR1362" s="2"/>
      <c r="HS1362" s="2"/>
      <c r="HT1362" s="2"/>
      <c r="HU1362" s="2"/>
      <c r="HV1362" s="2"/>
      <c r="HW1362" s="2"/>
      <c r="HX1362" s="2"/>
      <c r="HY1362" s="2"/>
      <c r="HZ1362" s="2"/>
      <c r="IA1362" s="2"/>
      <c r="IB1362" s="2"/>
      <c r="IC1362" s="2"/>
      <c r="ID1362" s="2"/>
      <c r="IE1362" s="2"/>
      <c r="IF1362" s="2"/>
      <c r="IG1362" s="2"/>
      <c r="IH1362" s="2"/>
      <c r="II1362" s="2"/>
      <c r="IJ1362" s="2"/>
      <c r="IK1362" s="2"/>
      <c r="IL1362" s="2"/>
      <c r="IM1362" s="2"/>
      <c r="IN1362" s="2"/>
      <c r="IO1362" s="2"/>
      <c r="IP1362" s="2"/>
      <c r="IQ1362" s="2"/>
      <c r="IR1362" s="2"/>
      <c r="IS1362" s="2"/>
    </row>
    <row r="1363" spans="1:253" s="10" customFormat="1" ht="15.75" x14ac:dyDescent="0.25">
      <c r="A1363" s="141"/>
      <c r="B1363" s="208"/>
      <c r="C1363" s="208"/>
      <c r="D1363" s="464"/>
      <c r="E1363" s="175"/>
      <c r="F1363" s="188"/>
      <c r="G1363" s="572">
        <v>4</v>
      </c>
      <c r="H1363" s="1676" t="s">
        <v>42</v>
      </c>
      <c r="I1363" s="1918"/>
      <c r="J1363" s="1918"/>
      <c r="K1363" s="1200"/>
      <c r="L1363" s="1713">
        <f>L1353+L1354+L1355</f>
        <v>150000</v>
      </c>
      <c r="M1363" s="1713">
        <f>M1353+M1354+M1355</f>
        <v>52270</v>
      </c>
      <c r="N1363" s="1200"/>
      <c r="O1363" s="1938">
        <f t="shared" si="180"/>
        <v>150000</v>
      </c>
      <c r="P1363" s="1938">
        <f t="shared" si="180"/>
        <v>52270</v>
      </c>
      <c r="Q1363" s="1842">
        <f>P1363/O1363*100</f>
        <v>34.846666666666664</v>
      </c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  <c r="DE1363" s="2"/>
      <c r="DF1363" s="2"/>
      <c r="DG1363" s="2"/>
      <c r="DH1363" s="2"/>
      <c r="DI1363" s="2"/>
      <c r="DJ1363" s="2"/>
      <c r="DK1363" s="2"/>
      <c r="DL1363" s="2"/>
      <c r="DM1363" s="2"/>
      <c r="DN1363" s="2"/>
      <c r="DO1363" s="2"/>
      <c r="DP1363" s="2"/>
      <c r="DQ1363" s="2"/>
      <c r="DR1363" s="2"/>
      <c r="DS1363" s="2"/>
      <c r="DT1363" s="2"/>
      <c r="DU1363" s="2"/>
      <c r="DV1363" s="2"/>
      <c r="DW1363" s="2"/>
      <c r="DX1363" s="2"/>
      <c r="DY1363" s="2"/>
      <c r="DZ1363" s="2"/>
      <c r="EA1363" s="2"/>
      <c r="EB1363" s="2"/>
      <c r="EC1363" s="2"/>
      <c r="ED1363" s="2"/>
      <c r="EE1363" s="2"/>
      <c r="EF1363" s="2"/>
      <c r="EG1363" s="2"/>
      <c r="EH1363" s="2"/>
      <c r="EI1363" s="2"/>
      <c r="EJ1363" s="2"/>
      <c r="EK1363" s="2"/>
      <c r="EL1363" s="2"/>
      <c r="EM1363" s="2"/>
      <c r="EN1363" s="2"/>
      <c r="EO1363" s="2"/>
      <c r="EP1363" s="2"/>
      <c r="EQ1363" s="2"/>
      <c r="ER1363" s="2"/>
      <c r="ES1363" s="2"/>
      <c r="ET1363" s="2"/>
      <c r="EU1363" s="2"/>
      <c r="EV1363" s="2"/>
      <c r="EW1363" s="2"/>
      <c r="EX1363" s="2"/>
      <c r="EY1363" s="2"/>
      <c r="EZ1363" s="2"/>
      <c r="FA1363" s="2"/>
      <c r="FB1363" s="2"/>
      <c r="FC1363" s="2"/>
      <c r="FD1363" s="2"/>
      <c r="FE1363" s="2"/>
      <c r="FF1363" s="2"/>
      <c r="FG1363" s="2"/>
      <c r="FH1363" s="2"/>
      <c r="FI1363" s="2"/>
      <c r="FJ1363" s="2"/>
      <c r="FK1363" s="2"/>
      <c r="FL1363" s="2"/>
      <c r="FM1363" s="2"/>
      <c r="FN1363" s="2"/>
      <c r="FO1363" s="2"/>
      <c r="FP1363" s="2"/>
      <c r="FQ1363" s="2"/>
      <c r="FR1363" s="2"/>
      <c r="FS1363" s="2"/>
      <c r="FT1363" s="2"/>
      <c r="FU1363" s="2"/>
      <c r="FV1363" s="2"/>
      <c r="FW1363" s="2"/>
      <c r="FX1363" s="2"/>
      <c r="FY1363" s="2"/>
      <c r="FZ1363" s="2"/>
      <c r="GA1363" s="2"/>
      <c r="GB1363" s="2"/>
      <c r="GC1363" s="2"/>
      <c r="GD1363" s="2"/>
      <c r="GE1363" s="2"/>
      <c r="GF1363" s="2"/>
      <c r="GG1363" s="2"/>
      <c r="GH1363" s="2"/>
      <c r="GI1363" s="2"/>
      <c r="GJ1363" s="2"/>
      <c r="GK1363" s="2"/>
      <c r="GL1363" s="2"/>
      <c r="GM1363" s="2"/>
      <c r="GN1363" s="2"/>
      <c r="GO1363" s="2"/>
      <c r="GP1363" s="2"/>
      <c r="GQ1363" s="2"/>
      <c r="GR1363" s="2"/>
      <c r="GS1363" s="2"/>
      <c r="GT1363" s="2"/>
      <c r="GU1363" s="2"/>
      <c r="GV1363" s="2"/>
      <c r="GW1363" s="2"/>
      <c r="GX1363" s="2"/>
      <c r="GY1363" s="2"/>
      <c r="GZ1363" s="2"/>
      <c r="HA1363" s="2"/>
      <c r="HB1363" s="2"/>
      <c r="HC1363" s="2"/>
      <c r="HD1363" s="2"/>
      <c r="HE1363" s="2"/>
      <c r="HF1363" s="2"/>
      <c r="HG1363" s="2"/>
      <c r="HH1363" s="2"/>
      <c r="HI1363" s="2"/>
      <c r="HJ1363" s="2"/>
      <c r="HK1363" s="2"/>
      <c r="HL1363" s="2"/>
      <c r="HM1363" s="2"/>
      <c r="HN1363" s="2"/>
      <c r="HO1363" s="2"/>
      <c r="HP1363" s="2"/>
      <c r="HQ1363" s="2"/>
      <c r="HR1363" s="2"/>
      <c r="HS1363" s="2"/>
      <c r="HT1363" s="2"/>
      <c r="HU1363" s="2"/>
      <c r="HV1363" s="2"/>
      <c r="HW1363" s="2"/>
      <c r="HX1363" s="2"/>
      <c r="HY1363" s="2"/>
      <c r="HZ1363" s="2"/>
      <c r="IA1363" s="2"/>
      <c r="IB1363" s="2"/>
      <c r="IC1363" s="2"/>
      <c r="ID1363" s="2"/>
      <c r="IE1363" s="2"/>
      <c r="IF1363" s="2"/>
      <c r="IG1363" s="2"/>
      <c r="IH1363" s="2"/>
      <c r="II1363" s="2"/>
      <c r="IJ1363" s="2"/>
      <c r="IK1363" s="2"/>
      <c r="IL1363" s="2"/>
      <c r="IM1363" s="2"/>
      <c r="IN1363" s="2"/>
      <c r="IO1363" s="2"/>
      <c r="IP1363" s="2"/>
      <c r="IQ1363" s="2"/>
      <c r="IR1363" s="2"/>
      <c r="IS1363" s="2"/>
    </row>
    <row r="1364" spans="1:253" s="10" customFormat="1" ht="16.5" thickBot="1" x14ac:dyDescent="0.3">
      <c r="A1364" s="141"/>
      <c r="B1364" s="208"/>
      <c r="C1364" s="208"/>
      <c r="D1364" s="464"/>
      <c r="E1364" s="175"/>
      <c r="F1364" s="188"/>
      <c r="G1364" s="573">
        <v>7</v>
      </c>
      <c r="H1364" s="1677" t="s">
        <v>38</v>
      </c>
      <c r="I1364" s="1947"/>
      <c r="J1364" s="1947"/>
      <c r="K1364" s="1215"/>
      <c r="L1364" s="1722"/>
      <c r="M1364" s="1722"/>
      <c r="N1364" s="1215"/>
      <c r="O1364" s="1951">
        <f t="shared" si="180"/>
        <v>0</v>
      </c>
      <c r="P1364" s="1951">
        <f t="shared" si="180"/>
        <v>0</v>
      </c>
      <c r="Q1364" s="1215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  <c r="DE1364" s="2"/>
      <c r="DF1364" s="2"/>
      <c r="DG1364" s="2"/>
      <c r="DH1364" s="2"/>
      <c r="DI1364" s="2"/>
      <c r="DJ1364" s="2"/>
      <c r="DK1364" s="2"/>
      <c r="DL1364" s="2"/>
      <c r="DM1364" s="2"/>
      <c r="DN1364" s="2"/>
      <c r="DO1364" s="2"/>
      <c r="DP1364" s="2"/>
      <c r="DQ1364" s="2"/>
      <c r="DR1364" s="2"/>
      <c r="DS1364" s="2"/>
      <c r="DT1364" s="2"/>
      <c r="DU1364" s="2"/>
      <c r="DV1364" s="2"/>
      <c r="DW1364" s="2"/>
      <c r="DX1364" s="2"/>
      <c r="DY1364" s="2"/>
      <c r="DZ1364" s="2"/>
      <c r="EA1364" s="2"/>
      <c r="EB1364" s="2"/>
      <c r="EC1364" s="2"/>
      <c r="ED1364" s="2"/>
      <c r="EE1364" s="2"/>
      <c r="EF1364" s="2"/>
      <c r="EG1364" s="2"/>
      <c r="EH1364" s="2"/>
      <c r="EI1364" s="2"/>
      <c r="EJ1364" s="2"/>
      <c r="EK1364" s="2"/>
      <c r="EL1364" s="2"/>
      <c r="EM1364" s="2"/>
      <c r="EN1364" s="2"/>
      <c r="EO1364" s="2"/>
      <c r="EP1364" s="2"/>
      <c r="EQ1364" s="2"/>
      <c r="ER1364" s="2"/>
      <c r="ES1364" s="2"/>
      <c r="ET1364" s="2"/>
      <c r="EU1364" s="2"/>
      <c r="EV1364" s="2"/>
      <c r="EW1364" s="2"/>
      <c r="EX1364" s="2"/>
      <c r="EY1364" s="2"/>
      <c r="EZ1364" s="2"/>
      <c r="FA1364" s="2"/>
      <c r="FB1364" s="2"/>
      <c r="FC1364" s="2"/>
      <c r="FD1364" s="2"/>
      <c r="FE1364" s="2"/>
      <c r="FF1364" s="2"/>
      <c r="FG1364" s="2"/>
      <c r="FH1364" s="2"/>
      <c r="FI1364" s="2"/>
      <c r="FJ1364" s="2"/>
      <c r="FK1364" s="2"/>
      <c r="FL1364" s="2"/>
      <c r="FM1364" s="2"/>
      <c r="FN1364" s="2"/>
      <c r="FO1364" s="2"/>
      <c r="FP1364" s="2"/>
      <c r="FQ1364" s="2"/>
      <c r="FR1364" s="2"/>
      <c r="FS1364" s="2"/>
      <c r="FT1364" s="2"/>
      <c r="FU1364" s="2"/>
      <c r="FV1364" s="2"/>
      <c r="FW1364" s="2"/>
      <c r="FX1364" s="2"/>
      <c r="FY1364" s="2"/>
      <c r="FZ1364" s="2"/>
      <c r="GA1364" s="2"/>
      <c r="GB1364" s="2"/>
      <c r="GC1364" s="2"/>
      <c r="GD1364" s="2"/>
      <c r="GE1364" s="2"/>
      <c r="GF1364" s="2"/>
      <c r="GG1364" s="2"/>
      <c r="GH1364" s="2"/>
      <c r="GI1364" s="2"/>
      <c r="GJ1364" s="2"/>
      <c r="GK1364" s="2"/>
      <c r="GL1364" s="2"/>
      <c r="GM1364" s="2"/>
      <c r="GN1364" s="2"/>
      <c r="GO1364" s="2"/>
      <c r="GP1364" s="2"/>
      <c r="GQ1364" s="2"/>
      <c r="GR1364" s="2"/>
      <c r="GS1364" s="2"/>
      <c r="GT1364" s="2"/>
      <c r="GU1364" s="2"/>
      <c r="GV1364" s="2"/>
      <c r="GW1364" s="2"/>
      <c r="GX1364" s="2"/>
      <c r="GY1364" s="2"/>
      <c r="GZ1364" s="2"/>
      <c r="HA1364" s="2"/>
      <c r="HB1364" s="2"/>
      <c r="HC1364" s="2"/>
      <c r="HD1364" s="2"/>
      <c r="HE1364" s="2"/>
      <c r="HF1364" s="2"/>
      <c r="HG1364" s="2"/>
      <c r="HH1364" s="2"/>
      <c r="HI1364" s="2"/>
      <c r="HJ1364" s="2"/>
      <c r="HK1364" s="2"/>
      <c r="HL1364" s="2"/>
      <c r="HM1364" s="2"/>
      <c r="HN1364" s="2"/>
      <c r="HO1364" s="2"/>
      <c r="HP1364" s="2"/>
      <c r="HQ1364" s="2"/>
      <c r="HR1364" s="2"/>
      <c r="HS1364" s="2"/>
      <c r="HT1364" s="2"/>
      <c r="HU1364" s="2"/>
      <c r="HV1364" s="2"/>
      <c r="HW1364" s="2"/>
      <c r="HX1364" s="2"/>
      <c r="HY1364" s="2"/>
      <c r="HZ1364" s="2"/>
      <c r="IA1364" s="2"/>
      <c r="IB1364" s="2"/>
      <c r="IC1364" s="2"/>
      <c r="ID1364" s="2"/>
      <c r="IE1364" s="2"/>
      <c r="IF1364" s="2"/>
      <c r="IG1364" s="2"/>
      <c r="IH1364" s="2"/>
      <c r="II1364" s="2"/>
      <c r="IJ1364" s="2"/>
      <c r="IK1364" s="2"/>
      <c r="IL1364" s="2"/>
      <c r="IM1364" s="2"/>
      <c r="IN1364" s="2"/>
      <c r="IO1364" s="2"/>
      <c r="IP1364" s="2"/>
      <c r="IQ1364" s="2"/>
      <c r="IR1364" s="2"/>
      <c r="IS1364" s="2"/>
    </row>
    <row r="1365" spans="1:253" s="10" customFormat="1" ht="17.25" thickTop="1" thickBot="1" x14ac:dyDescent="0.3">
      <c r="A1365" s="141"/>
      <c r="B1365" s="208"/>
      <c r="C1365" s="208"/>
      <c r="D1365" s="464"/>
      <c r="E1365" s="175"/>
      <c r="F1365" s="188"/>
      <c r="G1365" s="582"/>
      <c r="H1365" s="1678" t="s">
        <v>1655</v>
      </c>
      <c r="I1365" s="1927">
        <f>I1362</f>
        <v>700000</v>
      </c>
      <c r="J1365" s="1927">
        <f>J1362</f>
        <v>257446.69</v>
      </c>
      <c r="K1365" s="1215">
        <f>J1365/I1365*100</f>
        <v>36.778098571428572</v>
      </c>
      <c r="L1365" s="1697">
        <f>L1363+L1364</f>
        <v>150000</v>
      </c>
      <c r="M1365" s="1697">
        <f>M1363+M1364</f>
        <v>52270</v>
      </c>
      <c r="N1365" s="1187"/>
      <c r="O1365" s="1928">
        <f t="shared" si="180"/>
        <v>850000</v>
      </c>
      <c r="P1365" s="1928">
        <f t="shared" si="180"/>
        <v>309716.69</v>
      </c>
      <c r="Q1365" s="1215">
        <f>P1365/O1365*100</f>
        <v>36.437257647058821</v>
      </c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2"/>
      <c r="DH1365" s="2"/>
      <c r="DI1365" s="2"/>
      <c r="DJ1365" s="2"/>
      <c r="DK1365" s="2"/>
      <c r="DL1365" s="2"/>
      <c r="DM1365" s="2"/>
      <c r="DN1365" s="2"/>
      <c r="DO1365" s="2"/>
      <c r="DP1365" s="2"/>
      <c r="DQ1365" s="2"/>
      <c r="DR1365" s="2"/>
      <c r="DS1365" s="2"/>
      <c r="DT1365" s="2"/>
      <c r="DU1365" s="2"/>
      <c r="DV1365" s="2"/>
      <c r="DW1365" s="2"/>
      <c r="DX1365" s="2"/>
      <c r="DY1365" s="2"/>
      <c r="DZ1365" s="2"/>
      <c r="EA1365" s="2"/>
      <c r="EB1365" s="2"/>
      <c r="EC1365" s="2"/>
      <c r="ED1365" s="2"/>
      <c r="EE1365" s="2"/>
      <c r="EF1365" s="2"/>
      <c r="EG1365" s="2"/>
      <c r="EH1365" s="2"/>
      <c r="EI1365" s="2"/>
      <c r="EJ1365" s="2"/>
      <c r="EK1365" s="2"/>
      <c r="EL1365" s="2"/>
      <c r="EM1365" s="2"/>
      <c r="EN1365" s="2"/>
      <c r="EO1365" s="2"/>
      <c r="EP1365" s="2"/>
      <c r="EQ1365" s="2"/>
      <c r="ER1365" s="2"/>
      <c r="ES1365" s="2"/>
      <c r="ET1365" s="2"/>
      <c r="EU1365" s="2"/>
      <c r="EV1365" s="2"/>
      <c r="EW1365" s="2"/>
      <c r="EX1365" s="2"/>
      <c r="EY1365" s="2"/>
      <c r="EZ1365" s="2"/>
      <c r="FA1365" s="2"/>
      <c r="FB1365" s="2"/>
      <c r="FC1365" s="2"/>
      <c r="FD1365" s="2"/>
      <c r="FE1365" s="2"/>
      <c r="FF1365" s="2"/>
      <c r="FG1365" s="2"/>
      <c r="FH1365" s="2"/>
      <c r="FI1365" s="2"/>
      <c r="FJ1365" s="2"/>
      <c r="FK1365" s="2"/>
      <c r="FL1365" s="2"/>
      <c r="FM1365" s="2"/>
      <c r="FN1365" s="2"/>
      <c r="FO1365" s="2"/>
      <c r="FP1365" s="2"/>
      <c r="FQ1365" s="2"/>
      <c r="FR1365" s="2"/>
      <c r="FS1365" s="2"/>
      <c r="FT1365" s="2"/>
      <c r="FU1365" s="2"/>
      <c r="FV1365" s="2"/>
      <c r="FW1365" s="2"/>
      <c r="FX1365" s="2"/>
      <c r="FY1365" s="2"/>
      <c r="FZ1365" s="2"/>
      <c r="GA1365" s="2"/>
      <c r="GB1365" s="2"/>
      <c r="GC1365" s="2"/>
      <c r="GD1365" s="2"/>
      <c r="GE1365" s="2"/>
      <c r="GF1365" s="2"/>
      <c r="GG1365" s="2"/>
      <c r="GH1365" s="2"/>
      <c r="GI1365" s="2"/>
      <c r="GJ1365" s="2"/>
      <c r="GK1365" s="2"/>
      <c r="GL1365" s="2"/>
      <c r="GM1365" s="2"/>
      <c r="GN1365" s="2"/>
      <c r="GO1365" s="2"/>
      <c r="GP1365" s="2"/>
      <c r="GQ1365" s="2"/>
      <c r="GR1365" s="2"/>
      <c r="GS1365" s="2"/>
      <c r="GT1365" s="2"/>
      <c r="GU1365" s="2"/>
      <c r="GV1365" s="2"/>
      <c r="GW1365" s="2"/>
      <c r="GX1365" s="2"/>
      <c r="GY1365" s="2"/>
      <c r="GZ1365" s="2"/>
      <c r="HA1365" s="2"/>
      <c r="HB1365" s="2"/>
      <c r="HC1365" s="2"/>
      <c r="HD1365" s="2"/>
      <c r="HE1365" s="2"/>
      <c r="HF1365" s="2"/>
      <c r="HG1365" s="2"/>
      <c r="HH1365" s="2"/>
      <c r="HI1365" s="2"/>
      <c r="HJ1365" s="2"/>
      <c r="HK1365" s="2"/>
      <c r="HL1365" s="2"/>
      <c r="HM1365" s="2"/>
      <c r="HN1365" s="2"/>
      <c r="HO1365" s="2"/>
      <c r="HP1365" s="2"/>
      <c r="HQ1365" s="2"/>
      <c r="HR1365" s="2"/>
      <c r="HS1365" s="2"/>
      <c r="HT1365" s="2"/>
      <c r="HU1365" s="2"/>
      <c r="HV1365" s="2"/>
      <c r="HW1365" s="2"/>
      <c r="HX1365" s="2"/>
      <c r="HY1365" s="2"/>
      <c r="HZ1365" s="2"/>
      <c r="IA1365" s="2"/>
      <c r="IB1365" s="2"/>
      <c r="IC1365" s="2"/>
      <c r="ID1365" s="2"/>
      <c r="IE1365" s="2"/>
      <c r="IF1365" s="2"/>
      <c r="IG1365" s="2"/>
      <c r="IH1365" s="2"/>
      <c r="II1365" s="2"/>
      <c r="IJ1365" s="2"/>
      <c r="IK1365" s="2"/>
      <c r="IL1365" s="2"/>
      <c r="IM1365" s="2"/>
      <c r="IN1365" s="2"/>
      <c r="IO1365" s="2"/>
      <c r="IP1365" s="2"/>
      <c r="IQ1365" s="2"/>
      <c r="IR1365" s="2"/>
      <c r="IS1365" s="2"/>
    </row>
    <row r="1366" spans="1:253" s="10" customFormat="1" ht="32.25" thickTop="1" x14ac:dyDescent="0.25">
      <c r="A1366" s="141"/>
      <c r="B1366" s="208"/>
      <c r="C1366" s="208"/>
      <c r="D1366" s="464"/>
      <c r="E1366" s="175"/>
      <c r="F1366" s="188"/>
      <c r="G1366" s="580"/>
      <c r="H1366" s="1679" t="s">
        <v>171</v>
      </c>
      <c r="I1366" s="1959"/>
      <c r="J1366" s="1959"/>
      <c r="K1366" s="1199"/>
      <c r="L1366" s="1704"/>
      <c r="M1366" s="1704"/>
      <c r="N1366" s="1199"/>
      <c r="O1366" s="1946"/>
      <c r="P1366" s="1946"/>
      <c r="Q1366" s="1199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  <c r="DE1366" s="2"/>
      <c r="DF1366" s="2"/>
      <c r="DG1366" s="2"/>
      <c r="DH1366" s="2"/>
      <c r="DI1366" s="2"/>
      <c r="DJ1366" s="2"/>
      <c r="DK1366" s="2"/>
      <c r="DL1366" s="2"/>
      <c r="DM1366" s="2"/>
      <c r="DN1366" s="2"/>
      <c r="DO1366" s="2"/>
      <c r="DP1366" s="2"/>
      <c r="DQ1366" s="2"/>
      <c r="DR1366" s="2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  <c r="FD1366" s="2"/>
      <c r="FE1366" s="2"/>
      <c r="FF1366" s="2"/>
      <c r="FG1366" s="2"/>
      <c r="FH1366" s="2"/>
      <c r="FI1366" s="2"/>
      <c r="FJ1366" s="2"/>
      <c r="FK1366" s="2"/>
      <c r="FL1366" s="2"/>
      <c r="FM1366" s="2"/>
      <c r="FN1366" s="2"/>
      <c r="FO1366" s="2"/>
      <c r="FP1366" s="2"/>
      <c r="FQ1366" s="2"/>
      <c r="FR1366" s="2"/>
      <c r="FS1366" s="2"/>
      <c r="FT1366" s="2"/>
      <c r="FU1366" s="2"/>
      <c r="FV1366" s="2"/>
      <c r="FW1366" s="2"/>
      <c r="FX1366" s="2"/>
      <c r="FY1366" s="2"/>
      <c r="FZ1366" s="2"/>
      <c r="GA1366" s="2"/>
      <c r="GB1366" s="2"/>
      <c r="GC1366" s="2"/>
      <c r="GD1366" s="2"/>
      <c r="GE1366" s="2"/>
      <c r="GF1366" s="2"/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  <c r="GR1366" s="2"/>
      <c r="GS1366" s="2"/>
      <c r="GT1366" s="2"/>
      <c r="GU1366" s="2"/>
      <c r="GV1366" s="2"/>
      <c r="GW1366" s="2"/>
      <c r="GX1366" s="2"/>
      <c r="GY1366" s="2"/>
      <c r="GZ1366" s="2"/>
      <c r="HA1366" s="2"/>
      <c r="HB1366" s="2"/>
      <c r="HC1366" s="2"/>
      <c r="HD1366" s="2"/>
      <c r="HE1366" s="2"/>
      <c r="HF1366" s="2"/>
      <c r="HG1366" s="2"/>
      <c r="HH1366" s="2"/>
      <c r="HI1366" s="2"/>
      <c r="HJ1366" s="2"/>
      <c r="HK1366" s="2"/>
      <c r="HL1366" s="2"/>
      <c r="HM1366" s="2"/>
      <c r="HN1366" s="2"/>
      <c r="HO1366" s="2"/>
      <c r="HP1366" s="2"/>
      <c r="HQ1366" s="2"/>
      <c r="HR1366" s="2"/>
      <c r="HS1366" s="2"/>
      <c r="HT1366" s="2"/>
      <c r="HU1366" s="2"/>
      <c r="HV1366" s="2"/>
      <c r="HW1366" s="2"/>
      <c r="HX1366" s="2"/>
      <c r="HY1366" s="2"/>
      <c r="HZ1366" s="2"/>
      <c r="IA1366" s="2"/>
      <c r="IB1366" s="2"/>
      <c r="IC1366" s="2"/>
      <c r="ID1366" s="2"/>
      <c r="IE1366" s="2"/>
      <c r="IF1366" s="2"/>
      <c r="IG1366" s="2"/>
      <c r="IH1366" s="2"/>
      <c r="II1366" s="2"/>
      <c r="IJ1366" s="2"/>
      <c r="IK1366" s="2"/>
      <c r="IL1366" s="2"/>
      <c r="IM1366" s="2"/>
      <c r="IN1366" s="2"/>
      <c r="IO1366" s="2"/>
      <c r="IP1366" s="2"/>
      <c r="IQ1366" s="2"/>
      <c r="IR1366" s="2"/>
      <c r="IS1366" s="2"/>
    </row>
    <row r="1367" spans="1:253" s="10" customFormat="1" ht="15.75" x14ac:dyDescent="0.25">
      <c r="A1367" s="141"/>
      <c r="B1367" s="208"/>
      <c r="C1367" s="208"/>
      <c r="D1367" s="464"/>
      <c r="E1367" s="175"/>
      <c r="F1367" s="188"/>
      <c r="G1367" s="572">
        <v>1</v>
      </c>
      <c r="H1367" s="1680" t="s">
        <v>36</v>
      </c>
      <c r="I1367" s="1956">
        <f>I1270+I1285+I1350+I1365</f>
        <v>20315000</v>
      </c>
      <c r="J1367" s="1956">
        <f>J1270+J1285+J1350+J1365</f>
        <v>16110817.809999999</v>
      </c>
      <c r="K1367" s="1962">
        <f>J1367/I1367*100</f>
        <v>79.305034752645824</v>
      </c>
      <c r="L1367" s="1707"/>
      <c r="M1367" s="1707"/>
      <c r="N1367" s="1214"/>
      <c r="O1367" s="1965">
        <f t="shared" ref="O1367:P1370" si="181">I1367+L1367</f>
        <v>20315000</v>
      </c>
      <c r="P1367" s="1965">
        <f t="shared" si="181"/>
        <v>16110817.809999999</v>
      </c>
      <c r="Q1367" s="1962">
        <f>P1367/O1367*100</f>
        <v>79.305034752645824</v>
      </c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  <c r="DE1367" s="2"/>
      <c r="DF1367" s="2"/>
      <c r="DG1367" s="2"/>
      <c r="DH1367" s="2"/>
      <c r="DI1367" s="2"/>
      <c r="DJ1367" s="2"/>
      <c r="DK1367" s="2"/>
      <c r="DL1367" s="2"/>
      <c r="DM1367" s="2"/>
      <c r="DN1367" s="2"/>
      <c r="DO1367" s="2"/>
      <c r="DP1367" s="2"/>
      <c r="DQ1367" s="2"/>
      <c r="DR1367" s="2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  <c r="FD1367" s="2"/>
      <c r="FE1367" s="2"/>
      <c r="FF1367" s="2"/>
      <c r="FG1367" s="2"/>
      <c r="FH1367" s="2"/>
      <c r="FI1367" s="2"/>
      <c r="FJ1367" s="2"/>
      <c r="FK1367" s="2"/>
      <c r="FL1367" s="2"/>
      <c r="FM1367" s="2"/>
      <c r="FN1367" s="2"/>
      <c r="FO1367" s="2"/>
      <c r="FP1367" s="2"/>
      <c r="FQ1367" s="2"/>
      <c r="FR1367" s="2"/>
      <c r="FS1367" s="2"/>
      <c r="FT1367" s="2"/>
      <c r="FU1367" s="2"/>
      <c r="FV1367" s="2"/>
      <c r="FW1367" s="2"/>
      <c r="FX1367" s="2"/>
      <c r="FY1367" s="2"/>
      <c r="FZ1367" s="2"/>
      <c r="GA1367" s="2"/>
      <c r="GB1367" s="2"/>
      <c r="GC1367" s="2"/>
      <c r="GD1367" s="2"/>
      <c r="GE1367" s="2"/>
      <c r="GF1367" s="2"/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/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/>
      <c r="HN1367" s="2"/>
      <c r="HO1367" s="2"/>
      <c r="HP1367" s="2"/>
      <c r="HQ1367" s="2"/>
      <c r="HR1367" s="2"/>
      <c r="HS1367" s="2"/>
      <c r="HT1367" s="2"/>
      <c r="HU1367" s="2"/>
      <c r="HV1367" s="2"/>
      <c r="HW1367" s="2"/>
      <c r="HX1367" s="2"/>
      <c r="HY1367" s="2"/>
      <c r="HZ1367" s="2"/>
      <c r="IA1367" s="2"/>
      <c r="IB1367" s="2"/>
      <c r="IC1367" s="2"/>
      <c r="ID1367" s="2"/>
      <c r="IE1367" s="2"/>
      <c r="IF1367" s="2"/>
      <c r="IG1367" s="2"/>
      <c r="IH1367" s="2"/>
      <c r="II1367" s="2"/>
      <c r="IJ1367" s="2"/>
      <c r="IK1367" s="2"/>
      <c r="IL1367" s="2"/>
      <c r="IM1367" s="2"/>
      <c r="IN1367" s="2"/>
      <c r="IO1367" s="2"/>
      <c r="IP1367" s="2"/>
      <c r="IQ1367" s="2"/>
      <c r="IR1367" s="2"/>
      <c r="IS1367" s="2"/>
    </row>
    <row r="1368" spans="1:253" s="10" customFormat="1" ht="15.75" x14ac:dyDescent="0.25">
      <c r="A1368" s="141"/>
      <c r="B1368" s="208"/>
      <c r="C1368" s="208"/>
      <c r="D1368" s="464"/>
      <c r="E1368" s="175"/>
      <c r="F1368" s="188"/>
      <c r="G1368" s="573">
        <v>4</v>
      </c>
      <c r="H1368" s="1681" t="s">
        <v>42</v>
      </c>
      <c r="I1368" s="2080"/>
      <c r="J1368" s="2080"/>
      <c r="K1368" s="1962"/>
      <c r="L1368" s="1707">
        <f>L1270+L1285+L1350+L1365</f>
        <v>4901000</v>
      </c>
      <c r="M1368" s="1707">
        <f>M1270+M1285+M1350+M1365</f>
        <v>2616462.61</v>
      </c>
      <c r="N1368" s="1962">
        <f>M1368/L1368*100</f>
        <v>53.386300958987967</v>
      </c>
      <c r="O1368" s="1965">
        <f t="shared" si="181"/>
        <v>4901000</v>
      </c>
      <c r="P1368" s="1965">
        <f t="shared" si="181"/>
        <v>2616462.61</v>
      </c>
      <c r="Q1368" s="196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  <c r="FD1368" s="2"/>
      <c r="FE1368" s="2"/>
      <c r="FF1368" s="2"/>
      <c r="FG1368" s="2"/>
      <c r="FH1368" s="2"/>
      <c r="FI1368" s="2"/>
      <c r="FJ1368" s="2"/>
      <c r="FK1368" s="2"/>
      <c r="FL1368" s="2"/>
      <c r="FM1368" s="2"/>
      <c r="FN1368" s="2"/>
      <c r="FO1368" s="2"/>
      <c r="FP1368" s="2"/>
      <c r="FQ1368" s="2"/>
      <c r="FR1368" s="2"/>
      <c r="FS1368" s="2"/>
      <c r="FT1368" s="2"/>
      <c r="FU1368" s="2"/>
      <c r="FV1368" s="2"/>
      <c r="FW1368" s="2"/>
      <c r="FX1368" s="2"/>
      <c r="FY1368" s="2"/>
      <c r="FZ1368" s="2"/>
      <c r="GA1368" s="2"/>
      <c r="GB1368" s="2"/>
      <c r="GC1368" s="2"/>
      <c r="GD1368" s="2"/>
      <c r="GE1368" s="2"/>
      <c r="GF1368" s="2"/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/>
      <c r="HF1368" s="2"/>
      <c r="HG1368" s="2"/>
      <c r="HH1368" s="2"/>
      <c r="HI1368" s="2"/>
      <c r="HJ1368" s="2"/>
      <c r="HK1368" s="2"/>
      <c r="HL1368" s="2"/>
      <c r="HM1368" s="2"/>
      <c r="HN1368" s="2"/>
      <c r="HO1368" s="2"/>
      <c r="HP1368" s="2"/>
      <c r="HQ1368" s="2"/>
      <c r="HR1368" s="2"/>
      <c r="HS1368" s="2"/>
      <c r="HT1368" s="2"/>
      <c r="HU1368" s="2"/>
      <c r="HV1368" s="2"/>
      <c r="HW1368" s="2"/>
      <c r="HX1368" s="2"/>
      <c r="HY1368" s="2"/>
      <c r="HZ1368" s="2"/>
      <c r="IA1368" s="2"/>
      <c r="IB1368" s="2"/>
      <c r="IC1368" s="2"/>
      <c r="ID1368" s="2"/>
      <c r="IE1368" s="2"/>
      <c r="IF1368" s="2"/>
      <c r="IG1368" s="2"/>
      <c r="IH1368" s="2"/>
      <c r="II1368" s="2"/>
      <c r="IJ1368" s="2"/>
      <c r="IK1368" s="2"/>
      <c r="IL1368" s="2"/>
      <c r="IM1368" s="2"/>
      <c r="IN1368" s="2"/>
      <c r="IO1368" s="2"/>
      <c r="IP1368" s="2"/>
      <c r="IQ1368" s="2"/>
      <c r="IR1368" s="2"/>
      <c r="IS1368" s="2"/>
    </row>
    <row r="1369" spans="1:253" s="10" customFormat="1" ht="16.5" thickBot="1" x14ac:dyDescent="0.3">
      <c r="A1369" s="141"/>
      <c r="B1369" s="208"/>
      <c r="C1369" s="208"/>
      <c r="D1369" s="464"/>
      <c r="E1369" s="175"/>
      <c r="F1369" s="188"/>
      <c r="G1369" s="993">
        <v>7</v>
      </c>
      <c r="H1369" s="1891" t="s">
        <v>38</v>
      </c>
      <c r="I1369" s="1958"/>
      <c r="J1369" s="1958"/>
      <c r="K1369" s="1958"/>
      <c r="L1369" s="1705">
        <f>L1269+L1349</f>
        <v>896000</v>
      </c>
      <c r="M1369" s="1705">
        <f>M1269+M1349</f>
        <v>654192.61</v>
      </c>
      <c r="N1369" s="1958"/>
      <c r="O1369" s="2226"/>
      <c r="P1369" s="2226"/>
      <c r="Q1369" s="1215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  <c r="FD1369" s="2"/>
      <c r="FE1369" s="2"/>
      <c r="FF1369" s="2"/>
      <c r="FG1369" s="2"/>
      <c r="FH1369" s="2"/>
      <c r="FI1369" s="2"/>
      <c r="FJ1369" s="2"/>
      <c r="FK1369" s="2"/>
      <c r="FL1369" s="2"/>
      <c r="FM1369" s="2"/>
      <c r="FN1369" s="2"/>
      <c r="FO1369" s="2"/>
      <c r="FP1369" s="2"/>
      <c r="FQ1369" s="2"/>
      <c r="FR1369" s="2"/>
      <c r="FS1369" s="2"/>
      <c r="FT1369" s="2"/>
      <c r="FU1369" s="2"/>
      <c r="FV1369" s="2"/>
      <c r="FW1369" s="2"/>
      <c r="FX1369" s="2"/>
      <c r="FY1369" s="2"/>
      <c r="FZ1369" s="2"/>
      <c r="GA1369" s="2"/>
      <c r="GB1369" s="2"/>
      <c r="GC1369" s="2"/>
      <c r="GD1369" s="2"/>
      <c r="GE1369" s="2"/>
      <c r="GF1369" s="2"/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/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/>
      <c r="HN1369" s="2"/>
      <c r="HO1369" s="2"/>
      <c r="HP1369" s="2"/>
      <c r="HQ1369" s="2"/>
      <c r="HR1369" s="2"/>
      <c r="HS1369" s="2"/>
      <c r="HT1369" s="2"/>
      <c r="HU1369" s="2"/>
      <c r="HV1369" s="2"/>
      <c r="HW1369" s="2"/>
      <c r="HX1369" s="2"/>
      <c r="HY1369" s="2"/>
      <c r="HZ1369" s="2"/>
      <c r="IA1369" s="2"/>
      <c r="IB1369" s="2"/>
      <c r="IC1369" s="2"/>
      <c r="ID1369" s="2"/>
      <c r="IE1369" s="2"/>
      <c r="IF1369" s="2"/>
      <c r="IG1369" s="2"/>
      <c r="IH1369" s="2"/>
      <c r="II1369" s="2"/>
      <c r="IJ1369" s="2"/>
      <c r="IK1369" s="2"/>
      <c r="IL1369" s="2"/>
      <c r="IM1369" s="2"/>
      <c r="IN1369" s="2"/>
      <c r="IO1369" s="2"/>
      <c r="IP1369" s="2"/>
      <c r="IQ1369" s="2"/>
      <c r="IR1369" s="2"/>
      <c r="IS1369" s="2"/>
    </row>
    <row r="1370" spans="1:253" s="10" customFormat="1" ht="17.25" thickTop="1" thickBot="1" x14ac:dyDescent="0.3">
      <c r="A1370" s="141"/>
      <c r="B1370" s="208"/>
      <c r="C1370" s="208"/>
      <c r="D1370" s="464"/>
      <c r="E1370" s="175"/>
      <c r="F1370" s="188"/>
      <c r="G1370" s="582"/>
      <c r="H1370" s="1682" t="s">
        <v>170</v>
      </c>
      <c r="I1370" s="1927">
        <f>I1367</f>
        <v>20315000</v>
      </c>
      <c r="J1370" s="1927">
        <f>J1367</f>
        <v>16110817.809999999</v>
      </c>
      <c r="K1370" s="1215">
        <f>J1370/I1370*100</f>
        <v>79.305034752645824</v>
      </c>
      <c r="L1370" s="1697">
        <f>L1368</f>
        <v>4901000</v>
      </c>
      <c r="M1370" s="1697">
        <f>M1368+M1369</f>
        <v>3270655.2199999997</v>
      </c>
      <c r="N1370" s="1187"/>
      <c r="O1370" s="1951">
        <f t="shared" si="181"/>
        <v>25216000</v>
      </c>
      <c r="P1370" s="1951">
        <f t="shared" si="181"/>
        <v>19381473.029999997</v>
      </c>
      <c r="Q1370" s="1215">
        <f>P1370/O1370*100</f>
        <v>76.861806115164967</v>
      </c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J1370" s="2"/>
      <c r="EK1370" s="2"/>
      <c r="EL1370" s="2"/>
      <c r="EM1370" s="2"/>
      <c r="EN1370" s="2"/>
      <c r="EO1370" s="2"/>
      <c r="EP1370" s="2"/>
      <c r="EQ1370" s="2"/>
      <c r="ER1370" s="2"/>
      <c r="ES1370" s="2"/>
      <c r="ET1370" s="2"/>
      <c r="EU1370" s="2"/>
      <c r="EV1370" s="2"/>
      <c r="EW1370" s="2"/>
      <c r="EX1370" s="2"/>
      <c r="EY1370" s="2"/>
      <c r="EZ1370" s="2"/>
      <c r="FA1370" s="2"/>
      <c r="FB1370" s="2"/>
      <c r="FC1370" s="2"/>
      <c r="FD1370" s="2"/>
      <c r="FE1370" s="2"/>
      <c r="FF1370" s="2"/>
      <c r="FG1370" s="2"/>
      <c r="FH1370" s="2"/>
      <c r="FI1370" s="2"/>
      <c r="FJ1370" s="2"/>
      <c r="FK1370" s="2"/>
      <c r="FL1370" s="2"/>
      <c r="FM1370" s="2"/>
      <c r="FN1370" s="2"/>
      <c r="FO1370" s="2"/>
      <c r="FP1370" s="2"/>
      <c r="FQ1370" s="2"/>
      <c r="FR1370" s="2"/>
      <c r="FS1370" s="2"/>
      <c r="FT1370" s="2"/>
      <c r="FU1370" s="2"/>
      <c r="FV1370" s="2"/>
      <c r="FW1370" s="2"/>
      <c r="FX1370" s="2"/>
      <c r="FY1370" s="2"/>
      <c r="FZ1370" s="2"/>
      <c r="GA1370" s="2"/>
      <c r="GB1370" s="2"/>
      <c r="GC1370" s="2"/>
      <c r="GD1370" s="2"/>
      <c r="GE1370" s="2"/>
      <c r="GF1370" s="2"/>
      <c r="GG1370" s="2"/>
      <c r="GH1370" s="2"/>
      <c r="GI1370" s="2"/>
      <c r="GJ1370" s="2"/>
      <c r="GK1370" s="2"/>
      <c r="GL1370" s="2"/>
      <c r="GM1370" s="2"/>
      <c r="GN1370" s="2"/>
      <c r="GO1370" s="2"/>
      <c r="GP1370" s="2"/>
      <c r="GQ1370" s="2"/>
      <c r="GR1370" s="2"/>
      <c r="GS1370" s="2"/>
      <c r="GT1370" s="2"/>
      <c r="GU1370" s="2"/>
      <c r="GV1370" s="2"/>
      <c r="GW1370" s="2"/>
      <c r="GX1370" s="2"/>
      <c r="GY1370" s="2"/>
      <c r="GZ1370" s="2"/>
      <c r="HA1370" s="2"/>
      <c r="HB1370" s="2"/>
      <c r="HC1370" s="2"/>
      <c r="HD1370" s="2"/>
      <c r="HE1370" s="2"/>
      <c r="HF1370" s="2"/>
      <c r="HG1370" s="2"/>
      <c r="HH1370" s="2"/>
      <c r="HI1370" s="2"/>
      <c r="HJ1370" s="2"/>
      <c r="HK1370" s="2"/>
      <c r="HL1370" s="2"/>
      <c r="HM1370" s="2"/>
      <c r="HN1370" s="2"/>
      <c r="HO1370" s="2"/>
      <c r="HP1370" s="2"/>
      <c r="HQ1370" s="2"/>
      <c r="HR1370" s="2"/>
      <c r="HS1370" s="2"/>
      <c r="HT1370" s="2"/>
      <c r="HU1370" s="2"/>
      <c r="HV1370" s="2"/>
      <c r="HW1370" s="2"/>
      <c r="HX1370" s="2"/>
      <c r="HY1370" s="2"/>
      <c r="HZ1370" s="2"/>
      <c r="IA1370" s="2"/>
      <c r="IB1370" s="2"/>
      <c r="IC1370" s="2"/>
      <c r="ID1370" s="2"/>
      <c r="IE1370" s="2"/>
      <c r="IF1370" s="2"/>
      <c r="IG1370" s="2"/>
      <c r="IH1370" s="2"/>
      <c r="II1370" s="2"/>
      <c r="IJ1370" s="2"/>
      <c r="IK1370" s="2"/>
      <c r="IL1370" s="2"/>
      <c r="IM1370" s="2"/>
      <c r="IN1370" s="2"/>
      <c r="IO1370" s="2"/>
      <c r="IP1370" s="2"/>
      <c r="IQ1370" s="2"/>
      <c r="IR1370" s="2"/>
      <c r="IS1370" s="2"/>
    </row>
    <row r="1371" spans="1:253" s="10" customFormat="1" ht="16.5" thickTop="1" x14ac:dyDescent="0.25">
      <c r="A1371" s="97"/>
      <c r="B1371" s="208"/>
      <c r="C1371" s="208"/>
      <c r="D1371" s="464"/>
      <c r="E1371" s="175"/>
      <c r="F1371" s="188"/>
      <c r="G1371" s="580"/>
      <c r="H1371" s="1423" t="s">
        <v>1029</v>
      </c>
      <c r="I1371" s="1929"/>
      <c r="J1371" s="1929"/>
      <c r="K1371" s="1189"/>
      <c r="L1371" s="1698"/>
      <c r="M1371" s="1698"/>
      <c r="N1371" s="1189"/>
      <c r="O1371" s="1941"/>
      <c r="P1371" s="1941"/>
      <c r="Q1371" s="1189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  <c r="DE1371" s="2"/>
      <c r="DF1371" s="2"/>
      <c r="DG1371" s="2"/>
      <c r="DH1371" s="2"/>
      <c r="DI1371" s="2"/>
      <c r="DJ1371" s="2"/>
      <c r="DK1371" s="2"/>
      <c r="DL1371" s="2"/>
      <c r="DM1371" s="2"/>
      <c r="DN1371" s="2"/>
      <c r="DO1371" s="2"/>
      <c r="DP1371" s="2"/>
      <c r="DQ1371" s="2"/>
      <c r="DR1371" s="2"/>
      <c r="DS1371" s="2"/>
      <c r="DT1371" s="2"/>
      <c r="DU1371" s="2"/>
      <c r="DV1371" s="2"/>
      <c r="DW1371" s="2"/>
      <c r="DX1371" s="2"/>
      <c r="DY1371" s="2"/>
      <c r="DZ1371" s="2"/>
      <c r="EA1371" s="2"/>
      <c r="EB1371" s="2"/>
      <c r="EC1371" s="2"/>
      <c r="ED1371" s="2"/>
      <c r="EE1371" s="2"/>
      <c r="EF1371" s="2"/>
      <c r="EG1371" s="2"/>
      <c r="EH1371" s="2"/>
      <c r="EI1371" s="2"/>
      <c r="EJ1371" s="2"/>
      <c r="EK1371" s="2"/>
      <c r="EL1371" s="2"/>
      <c r="EM1371" s="2"/>
      <c r="EN1371" s="2"/>
      <c r="EO1371" s="2"/>
      <c r="EP1371" s="2"/>
      <c r="EQ1371" s="2"/>
      <c r="ER1371" s="2"/>
      <c r="ES1371" s="2"/>
      <c r="ET1371" s="2"/>
      <c r="EU1371" s="2"/>
      <c r="EV1371" s="2"/>
      <c r="EW1371" s="2"/>
      <c r="EX1371" s="2"/>
      <c r="EY1371" s="2"/>
      <c r="EZ1371" s="2"/>
      <c r="FA1371" s="2"/>
      <c r="FB1371" s="2"/>
      <c r="FC1371" s="2"/>
      <c r="FD1371" s="2"/>
      <c r="FE1371" s="2"/>
      <c r="FF1371" s="2"/>
      <c r="FG1371" s="2"/>
      <c r="FH1371" s="2"/>
      <c r="FI1371" s="2"/>
      <c r="FJ1371" s="2"/>
      <c r="FK1371" s="2"/>
      <c r="FL1371" s="2"/>
      <c r="FM1371" s="2"/>
      <c r="FN1371" s="2"/>
      <c r="FO1371" s="2"/>
      <c r="FP1371" s="2"/>
      <c r="FQ1371" s="2"/>
      <c r="FR1371" s="2"/>
      <c r="FS1371" s="2"/>
      <c r="FT1371" s="2"/>
      <c r="FU1371" s="2"/>
      <c r="FV1371" s="2"/>
      <c r="FW1371" s="2"/>
      <c r="FX1371" s="2"/>
      <c r="FY1371" s="2"/>
      <c r="FZ1371" s="2"/>
      <c r="GA1371" s="2"/>
      <c r="GB1371" s="2"/>
      <c r="GC1371" s="2"/>
      <c r="GD1371" s="2"/>
      <c r="GE1371" s="2"/>
      <c r="GF1371" s="2"/>
      <c r="GG1371" s="2"/>
      <c r="GH1371" s="2"/>
      <c r="GI1371" s="2"/>
      <c r="GJ1371" s="2"/>
      <c r="GK1371" s="2"/>
      <c r="GL1371" s="2"/>
      <c r="GM1371" s="2"/>
      <c r="GN1371" s="2"/>
      <c r="GO1371" s="2"/>
      <c r="GP1371" s="2"/>
      <c r="GQ1371" s="2"/>
      <c r="GR1371" s="2"/>
      <c r="GS1371" s="2"/>
      <c r="GT1371" s="2"/>
      <c r="GU1371" s="2"/>
      <c r="GV1371" s="2"/>
      <c r="GW1371" s="2"/>
      <c r="GX1371" s="2"/>
      <c r="GY1371" s="2"/>
      <c r="GZ1371" s="2"/>
      <c r="HA1371" s="2"/>
      <c r="HB1371" s="2"/>
      <c r="HC1371" s="2"/>
      <c r="HD1371" s="2"/>
      <c r="HE1371" s="2"/>
      <c r="HF1371" s="2"/>
      <c r="HG1371" s="2"/>
      <c r="HH1371" s="2"/>
      <c r="HI1371" s="2"/>
      <c r="HJ1371" s="2"/>
      <c r="HK1371" s="2"/>
      <c r="HL1371" s="2"/>
      <c r="HM1371" s="2"/>
      <c r="HN1371" s="2"/>
      <c r="HO1371" s="2"/>
      <c r="HP1371" s="2"/>
      <c r="HQ1371" s="2"/>
      <c r="HR1371" s="2"/>
      <c r="HS1371" s="2"/>
      <c r="HT1371" s="2"/>
      <c r="HU1371" s="2"/>
      <c r="HV1371" s="2"/>
      <c r="HW1371" s="2"/>
      <c r="HX1371" s="2"/>
      <c r="HY1371" s="2"/>
      <c r="HZ1371" s="2"/>
      <c r="IA1371" s="2"/>
      <c r="IB1371" s="2"/>
      <c r="IC1371" s="2"/>
      <c r="ID1371" s="2"/>
      <c r="IE1371" s="2"/>
      <c r="IF1371" s="2"/>
      <c r="IG1371" s="2"/>
      <c r="IH1371" s="2"/>
      <c r="II1371" s="2"/>
      <c r="IJ1371" s="2"/>
      <c r="IK1371" s="2"/>
      <c r="IL1371" s="2"/>
      <c r="IM1371" s="2"/>
      <c r="IN1371" s="2"/>
      <c r="IO1371" s="2"/>
      <c r="IP1371" s="2"/>
      <c r="IQ1371" s="2"/>
      <c r="IR1371" s="2"/>
      <c r="IS1371" s="2"/>
    </row>
    <row r="1372" spans="1:253" s="10" customFormat="1" ht="15.75" x14ac:dyDescent="0.25">
      <c r="A1372" s="141"/>
      <c r="B1372" s="208"/>
      <c r="C1372" s="208"/>
      <c r="D1372" s="464"/>
      <c r="E1372" s="175"/>
      <c r="F1372" s="188"/>
      <c r="G1372" s="572">
        <v>1</v>
      </c>
      <c r="H1372" s="1661" t="s">
        <v>36</v>
      </c>
      <c r="I1372" s="1964">
        <f>I1342+I1357</f>
        <v>7075000</v>
      </c>
      <c r="J1372" s="1964">
        <f>J1342+J1357</f>
        <v>5429660.1000000006</v>
      </c>
      <c r="K1372" s="1842">
        <f>J1372/I1372*100</f>
        <v>76.744312367491176</v>
      </c>
      <c r="L1372" s="1713"/>
      <c r="M1372" s="1713"/>
      <c r="N1372" s="1200"/>
      <c r="O1372" s="1938">
        <f t="shared" ref="O1372:P1374" si="182">I1372+L1372</f>
        <v>7075000</v>
      </c>
      <c r="P1372" s="1938">
        <f t="shared" si="182"/>
        <v>5429660.1000000006</v>
      </c>
      <c r="Q1372" s="1842">
        <f>P1372/O1372*100</f>
        <v>76.744312367491176</v>
      </c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2"/>
      <c r="FH1372" s="2"/>
      <c r="FI1372" s="2"/>
      <c r="FJ1372" s="2"/>
      <c r="FK1372" s="2"/>
      <c r="FL1372" s="2"/>
      <c r="FM1372" s="2"/>
      <c r="FN1372" s="2"/>
      <c r="FO1372" s="2"/>
      <c r="FP1372" s="2"/>
      <c r="FQ1372" s="2"/>
      <c r="FR1372" s="2"/>
      <c r="FS1372" s="2"/>
      <c r="FT1372" s="2"/>
      <c r="FU1372" s="2"/>
      <c r="FV1372" s="2"/>
      <c r="FW1372" s="2"/>
      <c r="FX1372" s="2"/>
      <c r="FY1372" s="2"/>
      <c r="FZ1372" s="2"/>
      <c r="GA1372" s="2"/>
      <c r="GB1372" s="2"/>
      <c r="GC1372" s="2"/>
      <c r="GD1372" s="2"/>
      <c r="GE1372" s="2"/>
      <c r="GF1372" s="2"/>
      <c r="GG1372" s="2"/>
      <c r="GH1372" s="2"/>
      <c r="GI1372" s="2"/>
      <c r="GJ1372" s="2"/>
      <c r="GK1372" s="2"/>
      <c r="GL1372" s="2"/>
      <c r="GM1372" s="2"/>
      <c r="GN1372" s="2"/>
      <c r="GO1372" s="2"/>
      <c r="GP1372" s="2"/>
      <c r="GQ1372" s="2"/>
      <c r="GR1372" s="2"/>
      <c r="GS1372" s="2"/>
      <c r="GT1372" s="2"/>
      <c r="GU1372" s="2"/>
      <c r="GV1372" s="2"/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/>
      <c r="HN1372" s="2"/>
      <c r="HO1372" s="2"/>
      <c r="HP1372" s="2"/>
      <c r="HQ1372" s="2"/>
      <c r="HR1372" s="2"/>
      <c r="HS1372" s="2"/>
      <c r="HT1372" s="2"/>
      <c r="HU1372" s="2"/>
      <c r="HV1372" s="2"/>
      <c r="HW1372" s="2"/>
      <c r="HX1372" s="2"/>
      <c r="HY1372" s="2"/>
      <c r="HZ1372" s="2"/>
      <c r="IA1372" s="2"/>
      <c r="IB1372" s="2"/>
      <c r="IC1372" s="2"/>
      <c r="ID1372" s="2"/>
      <c r="IE1372" s="2"/>
      <c r="IF1372" s="2"/>
      <c r="IG1372" s="2"/>
      <c r="IH1372" s="2"/>
      <c r="II1372" s="2"/>
      <c r="IJ1372" s="2"/>
      <c r="IK1372" s="2"/>
      <c r="IL1372" s="2"/>
      <c r="IM1372" s="2"/>
      <c r="IN1372" s="2"/>
      <c r="IO1372" s="2"/>
      <c r="IP1372" s="2"/>
      <c r="IQ1372" s="2"/>
      <c r="IR1372" s="2"/>
      <c r="IS1372" s="2"/>
    </row>
    <row r="1373" spans="1:253" s="10" customFormat="1" ht="15.75" x14ac:dyDescent="0.25">
      <c r="A1373" s="141"/>
      <c r="B1373" s="464"/>
      <c r="C1373" s="464"/>
      <c r="D1373" s="464"/>
      <c r="E1373" s="175"/>
      <c r="F1373" s="188"/>
      <c r="G1373" s="572">
        <v>4</v>
      </c>
      <c r="H1373" s="1439" t="s">
        <v>1558</v>
      </c>
      <c r="I1373" s="1964"/>
      <c r="J1373" s="1964"/>
      <c r="K1373" s="1217"/>
      <c r="L1373" s="1735">
        <f>L1343+L1358</f>
        <v>255000</v>
      </c>
      <c r="M1373" s="1735">
        <f>M1343+M1358</f>
        <v>52270</v>
      </c>
      <c r="N1373" s="1217"/>
      <c r="O1373" s="1938">
        <f t="shared" si="182"/>
        <v>255000</v>
      </c>
      <c r="P1373" s="1938">
        <f t="shared" si="182"/>
        <v>52270</v>
      </c>
      <c r="Q1373" s="1842">
        <f>P1373/O1373*100</f>
        <v>20.498039215686276</v>
      </c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  <c r="GD1373" s="2"/>
      <c r="GE1373" s="2"/>
      <c r="GF1373" s="2"/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/>
      <c r="HN1373" s="2"/>
      <c r="HO1373" s="2"/>
      <c r="HP1373" s="2"/>
      <c r="HQ1373" s="2"/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  <c r="IK1373" s="2"/>
      <c r="IL1373" s="2"/>
      <c r="IM1373" s="2"/>
      <c r="IN1373" s="2"/>
      <c r="IO1373" s="2"/>
      <c r="IP1373" s="2"/>
      <c r="IQ1373" s="2"/>
      <c r="IR1373" s="2"/>
      <c r="IS1373" s="2"/>
    </row>
    <row r="1374" spans="1:253" s="10" customFormat="1" ht="16.5" thickBot="1" x14ac:dyDescent="0.3">
      <c r="A1374" s="2233"/>
      <c r="B1374" s="2228"/>
      <c r="C1374" s="2228"/>
      <c r="D1374" s="2228"/>
      <c r="E1374" s="2229"/>
      <c r="F1374" s="2230"/>
      <c r="G1374" s="573">
        <v>7</v>
      </c>
      <c r="H1374" s="1683" t="s">
        <v>38</v>
      </c>
      <c r="I1374" s="1947"/>
      <c r="J1374" s="1947"/>
      <c r="K1374" s="1228"/>
      <c r="L1374" s="1834">
        <f>L1344+L1359</f>
        <v>448000</v>
      </c>
      <c r="M1374" s="1834">
        <f>M1344</f>
        <v>447192.61</v>
      </c>
      <c r="N1374" s="1228"/>
      <c r="O1374" s="2111">
        <f t="shared" si="182"/>
        <v>448000</v>
      </c>
      <c r="P1374" s="2111">
        <f t="shared" si="182"/>
        <v>447192.61</v>
      </c>
      <c r="Q1374" s="1228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  <c r="GD1374" s="2"/>
      <c r="GE1374" s="2"/>
      <c r="GF1374" s="2"/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/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/>
      <c r="HN1374" s="2"/>
      <c r="HO1374" s="2"/>
      <c r="HP1374" s="2"/>
      <c r="HQ1374" s="2"/>
      <c r="HR1374" s="2"/>
      <c r="HS1374" s="2"/>
      <c r="HT1374" s="2"/>
      <c r="HU1374" s="2"/>
      <c r="HV1374" s="2"/>
      <c r="HW1374" s="2"/>
      <c r="HX1374" s="2"/>
      <c r="HY1374" s="2"/>
      <c r="HZ1374" s="2"/>
      <c r="IA1374" s="2"/>
      <c r="IB1374" s="2"/>
      <c r="IC1374" s="2"/>
      <c r="ID1374" s="2"/>
      <c r="IE1374" s="2"/>
      <c r="IF1374" s="2"/>
      <c r="IG1374" s="2"/>
      <c r="IH1374" s="2"/>
      <c r="II1374" s="2"/>
      <c r="IJ1374" s="2"/>
      <c r="IK1374" s="2"/>
      <c r="IL1374" s="2"/>
      <c r="IM1374" s="2"/>
      <c r="IN1374" s="2"/>
      <c r="IO1374" s="2"/>
      <c r="IP1374" s="2"/>
      <c r="IQ1374" s="2"/>
      <c r="IR1374" s="2"/>
      <c r="IS1374" s="2"/>
    </row>
    <row r="1375" spans="1:253" s="10" customFormat="1" ht="17.25" thickTop="1" thickBot="1" x14ac:dyDescent="0.3">
      <c r="A1375" s="2227"/>
      <c r="B1375" s="2227"/>
      <c r="C1375" s="2227"/>
      <c r="D1375" s="2227"/>
      <c r="E1375" s="2231"/>
      <c r="F1375" s="2231"/>
      <c r="G1375" s="582"/>
      <c r="H1375" s="1684" t="s">
        <v>1028</v>
      </c>
      <c r="I1375" s="2119">
        <f>I1372</f>
        <v>7075000</v>
      </c>
      <c r="J1375" s="2119">
        <f>J1372</f>
        <v>5429660.1000000006</v>
      </c>
      <c r="K1375" s="1215">
        <f>J1375/I1375*100</f>
        <v>76.744312367491176</v>
      </c>
      <c r="L1375" s="1746">
        <f>L1373+L1374</f>
        <v>703000</v>
      </c>
      <c r="M1375" s="1746">
        <f>M1373+M1374</f>
        <v>499462.61</v>
      </c>
      <c r="N1375" s="1187"/>
      <c r="O1375" s="1951">
        <f>I1375+L1375</f>
        <v>7778000</v>
      </c>
      <c r="P1375" s="1951">
        <f>J1375+M1375</f>
        <v>5929122.7100000009</v>
      </c>
      <c r="Q1375" s="1215">
        <f>P1375/O1375*100</f>
        <v>76.229399717150955</v>
      </c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/>
      <c r="FR1375" s="2"/>
      <c r="FS1375" s="2"/>
      <c r="FT1375" s="2"/>
      <c r="FU1375" s="2"/>
      <c r="FV1375" s="2"/>
      <c r="FW1375" s="2"/>
      <c r="FX1375" s="2"/>
      <c r="FY1375" s="2"/>
      <c r="FZ1375" s="2"/>
      <c r="GA1375" s="2"/>
      <c r="GB1375" s="2"/>
      <c r="GC1375" s="2"/>
      <c r="GD1375" s="2"/>
      <c r="GE1375" s="2"/>
      <c r="GF1375" s="2"/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/>
      <c r="GT1375" s="2"/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/>
      <c r="HN1375" s="2"/>
      <c r="HO1375" s="2"/>
      <c r="HP1375" s="2"/>
      <c r="HQ1375" s="2"/>
      <c r="HR1375" s="2"/>
      <c r="HS1375" s="2"/>
      <c r="HT1375" s="2"/>
      <c r="HU1375" s="2"/>
      <c r="HV1375" s="2"/>
      <c r="HW1375" s="2"/>
      <c r="HX1375" s="2"/>
      <c r="HY1375" s="2"/>
      <c r="HZ1375" s="2"/>
      <c r="IA1375" s="2"/>
      <c r="IB1375" s="2"/>
      <c r="IC1375" s="2"/>
      <c r="ID1375" s="2"/>
      <c r="IE1375" s="2"/>
      <c r="IF1375" s="2"/>
      <c r="IG1375" s="2"/>
      <c r="IH1375" s="2"/>
      <c r="II1375" s="2"/>
      <c r="IJ1375" s="2"/>
      <c r="IK1375" s="2"/>
      <c r="IL1375" s="2"/>
      <c r="IM1375" s="2"/>
      <c r="IN1375" s="2"/>
      <c r="IO1375" s="2"/>
      <c r="IP1375" s="2"/>
      <c r="IQ1375" s="2"/>
      <c r="IR1375" s="2"/>
      <c r="IS1375" s="2"/>
    </row>
    <row r="1376" spans="1:253" s="10" customFormat="1" ht="17.25" thickTop="1" thickBot="1" x14ac:dyDescent="0.3">
      <c r="A1376" s="768"/>
      <c r="B1376" s="768"/>
      <c r="C1376" s="768"/>
      <c r="D1376" s="968"/>
      <c r="E1376" s="772"/>
      <c r="F1376" s="772"/>
      <c r="G1376" s="964"/>
      <c r="H1376" s="769" t="s">
        <v>1126</v>
      </c>
      <c r="I1376" s="1991"/>
      <c r="J1376" s="1991"/>
      <c r="K1376" s="2018"/>
      <c r="L1376" s="1992"/>
      <c r="M1376" s="1992"/>
      <c r="N1376" s="2018"/>
      <c r="O1376" s="1987"/>
      <c r="P1376" s="1987"/>
      <c r="Q1376" s="2018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2"/>
      <c r="FH1376" s="2"/>
      <c r="FI1376" s="2"/>
      <c r="FJ1376" s="2"/>
      <c r="FK1376" s="2"/>
      <c r="FL1376" s="2"/>
      <c r="FM1376" s="2"/>
      <c r="FN1376" s="2"/>
      <c r="FO1376" s="2"/>
      <c r="FP1376" s="2"/>
      <c r="FQ1376" s="2"/>
      <c r="FR1376" s="2"/>
      <c r="FS1376" s="2"/>
      <c r="FT1376" s="2"/>
      <c r="FU1376" s="2"/>
      <c r="FV1376" s="2"/>
      <c r="FW1376" s="2"/>
      <c r="FX1376" s="2"/>
      <c r="FY1376" s="2"/>
      <c r="FZ1376" s="2"/>
      <c r="GA1376" s="2"/>
      <c r="GB1376" s="2"/>
      <c r="GC1376" s="2"/>
      <c r="GD1376" s="2"/>
      <c r="GE1376" s="2"/>
      <c r="GF1376" s="2"/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/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/>
      <c r="HN1376" s="2"/>
      <c r="HO1376" s="2"/>
      <c r="HP1376" s="2"/>
      <c r="HQ1376" s="2"/>
      <c r="HR1376" s="2"/>
      <c r="HS1376" s="2"/>
      <c r="HT1376" s="2"/>
      <c r="HU1376" s="2"/>
      <c r="HV1376" s="2"/>
      <c r="HW1376" s="2"/>
      <c r="HX1376" s="2"/>
      <c r="HY1376" s="2"/>
      <c r="HZ1376" s="2"/>
      <c r="IA1376" s="2"/>
      <c r="IB1376" s="2"/>
      <c r="IC1376" s="2"/>
      <c r="ID1376" s="2"/>
      <c r="IE1376" s="2"/>
      <c r="IF1376" s="2"/>
      <c r="IG1376" s="2"/>
      <c r="IH1376" s="2"/>
      <c r="II1376" s="2"/>
      <c r="IJ1376" s="2"/>
      <c r="IK1376" s="2"/>
      <c r="IL1376" s="2"/>
      <c r="IM1376" s="2"/>
      <c r="IN1376" s="2"/>
      <c r="IO1376" s="2"/>
      <c r="IP1376" s="2"/>
      <c r="IQ1376" s="2"/>
      <c r="IR1376" s="2"/>
      <c r="IS1376" s="2"/>
    </row>
    <row r="1377" spans="1:253" s="10" customFormat="1" ht="17.25" thickTop="1" thickBot="1" x14ac:dyDescent="0.3">
      <c r="A1377" s="768"/>
      <c r="B1377" s="768"/>
      <c r="C1377" s="768"/>
      <c r="D1377" s="968">
        <v>602</v>
      </c>
      <c r="E1377" s="772"/>
      <c r="F1377" s="772"/>
      <c r="G1377" s="964"/>
      <c r="H1377" s="1685" t="s">
        <v>1127</v>
      </c>
      <c r="I1377" s="1991"/>
      <c r="J1377" s="1991"/>
      <c r="K1377" s="2018"/>
      <c r="L1377" s="1992"/>
      <c r="M1377" s="1992"/>
      <c r="N1377" s="2018"/>
      <c r="O1377" s="1987"/>
      <c r="P1377" s="1987"/>
      <c r="Q1377" s="2018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/>
      <c r="FR1377" s="2"/>
      <c r="FS1377" s="2"/>
      <c r="FT1377" s="2"/>
      <c r="FU1377" s="2"/>
      <c r="FV1377" s="2"/>
      <c r="FW1377" s="2"/>
      <c r="FX1377" s="2"/>
      <c r="FY1377" s="2"/>
      <c r="FZ1377" s="2"/>
      <c r="GA1377" s="2"/>
      <c r="GB1377" s="2"/>
      <c r="GC1377" s="2"/>
      <c r="GD1377" s="2"/>
      <c r="GE1377" s="2"/>
      <c r="GF1377" s="2"/>
      <c r="GG1377" s="2"/>
      <c r="GH1377" s="2"/>
      <c r="GI1377" s="2"/>
      <c r="GJ1377" s="2"/>
      <c r="GK1377" s="2"/>
      <c r="GL1377" s="2"/>
      <c r="GM1377" s="2"/>
      <c r="GN1377" s="2"/>
      <c r="GO1377" s="2"/>
      <c r="GP1377" s="2"/>
      <c r="GQ1377" s="2"/>
      <c r="GR1377" s="2"/>
      <c r="GS1377" s="2"/>
      <c r="GT1377" s="2"/>
      <c r="GU1377" s="2"/>
      <c r="GV1377" s="2"/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/>
      <c r="HN1377" s="2"/>
      <c r="HO1377" s="2"/>
      <c r="HP1377" s="2"/>
      <c r="HQ1377" s="2"/>
      <c r="HR1377" s="2"/>
      <c r="HS1377" s="2"/>
      <c r="HT1377" s="2"/>
      <c r="HU1377" s="2"/>
      <c r="HV1377" s="2"/>
      <c r="HW1377" s="2"/>
      <c r="HX1377" s="2"/>
      <c r="HY1377" s="2"/>
      <c r="HZ1377" s="2"/>
      <c r="IA1377" s="2"/>
      <c r="IB1377" s="2"/>
      <c r="IC1377" s="2"/>
      <c r="ID1377" s="2"/>
      <c r="IE1377" s="2"/>
      <c r="IF1377" s="2"/>
      <c r="IG1377" s="2"/>
      <c r="IH1377" s="2"/>
      <c r="II1377" s="2"/>
      <c r="IJ1377" s="2"/>
      <c r="IK1377" s="2"/>
      <c r="IL1377" s="2"/>
      <c r="IM1377" s="2"/>
      <c r="IN1377" s="2"/>
      <c r="IO1377" s="2"/>
      <c r="IP1377" s="2"/>
      <c r="IQ1377" s="2"/>
      <c r="IR1377" s="2"/>
      <c r="IS1377" s="2"/>
    </row>
    <row r="1378" spans="1:253" s="10" customFormat="1" ht="33" thickTop="1" thickBot="1" x14ac:dyDescent="0.3">
      <c r="A1378" s="826"/>
      <c r="B1378" s="768"/>
      <c r="C1378" s="768"/>
      <c r="D1378" s="877" t="s">
        <v>1638</v>
      </c>
      <c r="E1378" s="772"/>
      <c r="F1378" s="772"/>
      <c r="G1378" s="964"/>
      <c r="H1378" s="1685" t="s">
        <v>1128</v>
      </c>
      <c r="I1378" s="1991"/>
      <c r="J1378" s="1991"/>
      <c r="K1378" s="1990"/>
      <c r="L1378" s="1992"/>
      <c r="M1378" s="1992"/>
      <c r="N1378" s="1990"/>
      <c r="O1378" s="2224"/>
      <c r="P1378" s="2224"/>
      <c r="Q1378" s="1990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2"/>
      <c r="FI1378" s="2"/>
      <c r="FJ1378" s="2"/>
      <c r="FK1378" s="2"/>
      <c r="FL1378" s="2"/>
      <c r="FM1378" s="2"/>
      <c r="FN1378" s="2"/>
      <c r="FO1378" s="2"/>
      <c r="FP1378" s="2"/>
      <c r="FQ1378" s="2"/>
      <c r="FR1378" s="2"/>
      <c r="FS1378" s="2"/>
      <c r="FT1378" s="2"/>
      <c r="FU1378" s="2"/>
      <c r="FV1378" s="2"/>
      <c r="FW1378" s="2"/>
      <c r="FX1378" s="2"/>
      <c r="FY1378" s="2"/>
      <c r="FZ1378" s="2"/>
      <c r="GA1378" s="2"/>
      <c r="GB1378" s="2"/>
      <c r="GC1378" s="2"/>
      <c r="GD1378" s="2"/>
      <c r="GE1378" s="2"/>
      <c r="GF1378" s="2"/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/>
      <c r="HN1378" s="2"/>
      <c r="HO1378" s="2"/>
      <c r="HP1378" s="2"/>
      <c r="HQ1378" s="2"/>
      <c r="HR1378" s="2"/>
      <c r="HS1378" s="2"/>
      <c r="HT1378" s="2"/>
      <c r="HU1378" s="2"/>
      <c r="HV1378" s="2"/>
      <c r="HW1378" s="2"/>
      <c r="HX1378" s="2"/>
      <c r="HY1378" s="2"/>
      <c r="HZ1378" s="2"/>
      <c r="IA1378" s="2"/>
      <c r="IB1378" s="2"/>
      <c r="IC1378" s="2"/>
      <c r="ID1378" s="2"/>
      <c r="IE1378" s="2"/>
      <c r="IF1378" s="2"/>
      <c r="IG1378" s="2"/>
      <c r="IH1378" s="2"/>
      <c r="II1378" s="2"/>
      <c r="IJ1378" s="2"/>
      <c r="IK1378" s="2"/>
      <c r="IL1378" s="2"/>
      <c r="IM1378" s="2"/>
      <c r="IN1378" s="2"/>
      <c r="IO1378" s="2"/>
      <c r="IP1378" s="2"/>
      <c r="IQ1378" s="2"/>
      <c r="IR1378" s="2"/>
      <c r="IS1378" s="2"/>
    </row>
    <row r="1379" spans="1:253" s="10" customFormat="1" ht="39" thickTop="1" thickBot="1" x14ac:dyDescent="0.35">
      <c r="A1379" s="744"/>
      <c r="B1379" s="788"/>
      <c r="C1379" s="788">
        <v>160</v>
      </c>
      <c r="D1379" s="895"/>
      <c r="E1379" s="895"/>
      <c r="F1379" s="963"/>
      <c r="G1379" s="964"/>
      <c r="H1379" s="1686" t="s">
        <v>1511</v>
      </c>
      <c r="I1379" s="2193"/>
      <c r="J1379" s="2193"/>
      <c r="K1379" s="2147"/>
      <c r="L1379" s="1989"/>
      <c r="M1379" s="1989"/>
      <c r="N1379" s="2147"/>
      <c r="O1379" s="2161"/>
      <c r="P1379" s="2161"/>
      <c r="Q1379" s="2147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/>
      <c r="FR1379" s="2"/>
      <c r="FS1379" s="2"/>
      <c r="FT1379" s="2"/>
      <c r="FU1379" s="2"/>
      <c r="FV1379" s="2"/>
      <c r="FW1379" s="2"/>
      <c r="FX1379" s="2"/>
      <c r="FY1379" s="2"/>
      <c r="FZ1379" s="2"/>
      <c r="GA1379" s="2"/>
      <c r="GB1379" s="2"/>
      <c r="GC1379" s="2"/>
      <c r="GD1379" s="2"/>
      <c r="GE1379" s="2"/>
      <c r="GF1379" s="2"/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/>
      <c r="HN1379" s="2"/>
      <c r="HO1379" s="2"/>
      <c r="HP1379" s="2"/>
      <c r="HQ1379" s="2"/>
      <c r="HR1379" s="2"/>
      <c r="HS1379" s="2"/>
      <c r="HT1379" s="2"/>
      <c r="HU1379" s="2"/>
      <c r="HV1379" s="2"/>
      <c r="HW1379" s="2"/>
      <c r="HX1379" s="2"/>
      <c r="HY1379" s="2"/>
      <c r="HZ1379" s="2"/>
      <c r="IA1379" s="2"/>
      <c r="IB1379" s="2"/>
      <c r="IC1379" s="2"/>
      <c r="ID1379" s="2"/>
      <c r="IE1379" s="2"/>
      <c r="IF1379" s="2"/>
      <c r="IG1379" s="2"/>
      <c r="IH1379" s="2"/>
      <c r="II1379" s="2"/>
      <c r="IJ1379" s="2"/>
      <c r="IK1379" s="2"/>
      <c r="IL1379" s="2"/>
      <c r="IM1379" s="2"/>
      <c r="IN1379" s="2"/>
      <c r="IO1379" s="2"/>
      <c r="IP1379" s="2"/>
      <c r="IQ1379" s="2"/>
      <c r="IR1379" s="2"/>
      <c r="IS1379" s="2"/>
    </row>
    <row r="1380" spans="1:253" s="10" customFormat="1" ht="17.25" thickTop="1" thickBot="1" x14ac:dyDescent="0.3">
      <c r="A1380" s="130"/>
      <c r="B1380" s="792">
        <v>5.07</v>
      </c>
      <c r="C1380" s="792"/>
      <c r="D1380" s="793"/>
      <c r="E1380" s="793"/>
      <c r="F1380" s="892"/>
      <c r="G1380" s="963"/>
      <c r="H1380" s="2232" t="s">
        <v>1233</v>
      </c>
      <c r="I1380" s="2143"/>
      <c r="J1380" s="2143"/>
      <c r="K1380" s="1907"/>
      <c r="L1380" s="2225"/>
      <c r="M1380" s="2020"/>
      <c r="N1380" s="1907"/>
      <c r="O1380" s="1909"/>
      <c r="P1380" s="1909"/>
      <c r="Q1380" s="1907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/>
      <c r="FH1380" s="2"/>
      <c r="FI1380" s="2"/>
      <c r="FJ1380" s="2"/>
      <c r="FK1380" s="2"/>
      <c r="FL1380" s="2"/>
      <c r="FM1380" s="2"/>
      <c r="FN1380" s="2"/>
      <c r="FO1380" s="2"/>
      <c r="FP1380" s="2"/>
      <c r="FQ1380" s="2"/>
      <c r="FR1380" s="2"/>
      <c r="FS1380" s="2"/>
      <c r="FT1380" s="2"/>
      <c r="FU1380" s="2"/>
      <c r="FV1380" s="2"/>
      <c r="FW1380" s="2"/>
      <c r="FX1380" s="2"/>
      <c r="FY1380" s="2"/>
      <c r="FZ1380" s="2"/>
      <c r="GA1380" s="2"/>
      <c r="GB1380" s="2"/>
      <c r="GC1380" s="2"/>
      <c r="GD1380" s="2"/>
      <c r="GE1380" s="2"/>
      <c r="GF1380" s="2"/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/>
      <c r="HN1380" s="2"/>
      <c r="HO1380" s="2"/>
      <c r="HP1380" s="2"/>
      <c r="HQ1380" s="2"/>
      <c r="HR1380" s="2"/>
      <c r="HS1380" s="2"/>
      <c r="HT1380" s="2"/>
      <c r="HU1380" s="2"/>
      <c r="HV1380" s="2"/>
      <c r="HW1380" s="2"/>
      <c r="HX1380" s="2"/>
      <c r="HY1380" s="2"/>
      <c r="HZ1380" s="2"/>
      <c r="IA1380" s="2"/>
      <c r="IB1380" s="2"/>
      <c r="IC1380" s="2"/>
      <c r="ID1380" s="2"/>
      <c r="IE1380" s="2"/>
      <c r="IF1380" s="2"/>
      <c r="IG1380" s="2"/>
      <c r="IH1380" s="2"/>
      <c r="II1380" s="2"/>
      <c r="IJ1380" s="2"/>
      <c r="IK1380" s="2"/>
      <c r="IL1380" s="2"/>
      <c r="IM1380" s="2"/>
      <c r="IN1380" s="2"/>
      <c r="IO1380" s="2"/>
      <c r="IP1380" s="2"/>
      <c r="IQ1380" s="2"/>
      <c r="IR1380" s="2"/>
      <c r="IS1380" s="2"/>
    </row>
    <row r="1381" spans="1:253" s="10" customFormat="1" ht="16.5" thickTop="1" x14ac:dyDescent="0.25">
      <c r="A1381" s="171"/>
      <c r="B1381" s="28"/>
      <c r="C1381" s="28"/>
      <c r="D1381" s="28"/>
      <c r="E1381" s="62">
        <v>230</v>
      </c>
      <c r="F1381" s="55">
        <v>421</v>
      </c>
      <c r="G1381" s="28"/>
      <c r="H1381" s="57" t="s">
        <v>1376</v>
      </c>
      <c r="I1381" s="1922">
        <v>5000</v>
      </c>
      <c r="J1381" s="1922">
        <v>878.4</v>
      </c>
      <c r="K1381" s="1962">
        <f>J1381/I1381*100</f>
        <v>17.568000000000001</v>
      </c>
      <c r="L1381" s="1704">
        <f>L1382+L1383</f>
        <v>0</v>
      </c>
      <c r="M1381" s="1704">
        <f>M1382+M1383</f>
        <v>0</v>
      </c>
      <c r="N1381" s="1194">
        <v>0</v>
      </c>
      <c r="O1381" s="1999">
        <f t="shared" ref="O1381:P1384" si="183">I1381+L1381</f>
        <v>5000</v>
      </c>
      <c r="P1381" s="1999">
        <f t="shared" si="183"/>
        <v>878.4</v>
      </c>
      <c r="Q1381" s="1962">
        <f>P1381/O1381*100</f>
        <v>17.568000000000001</v>
      </c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/>
      <c r="FH1381" s="2"/>
      <c r="FI1381" s="2"/>
      <c r="FJ1381" s="2"/>
      <c r="FK1381" s="2"/>
      <c r="FL1381" s="2"/>
      <c r="FM1381" s="2"/>
      <c r="FN1381" s="2"/>
      <c r="FO1381" s="2"/>
      <c r="FP1381" s="2"/>
      <c r="FQ1381" s="2"/>
      <c r="FR1381" s="2"/>
      <c r="FS1381" s="2"/>
      <c r="FT1381" s="2"/>
      <c r="FU1381" s="2"/>
      <c r="FV1381" s="2"/>
      <c r="FW1381" s="2"/>
      <c r="FX1381" s="2"/>
      <c r="FY1381" s="2"/>
      <c r="FZ1381" s="2"/>
      <c r="GA1381" s="2"/>
      <c r="GB1381" s="2"/>
      <c r="GC1381" s="2"/>
      <c r="GD1381" s="2"/>
      <c r="GE1381" s="2"/>
      <c r="GF1381" s="2"/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/>
      <c r="HN1381" s="2"/>
      <c r="HO1381" s="2"/>
      <c r="HP1381" s="2"/>
      <c r="HQ1381" s="2"/>
      <c r="HR1381" s="2"/>
      <c r="HS1381" s="2"/>
      <c r="HT1381" s="2"/>
      <c r="HU1381" s="2"/>
      <c r="HV1381" s="2"/>
      <c r="HW1381" s="2"/>
      <c r="HX1381" s="2"/>
      <c r="HY1381" s="2"/>
      <c r="HZ1381" s="2"/>
      <c r="IA1381" s="2"/>
      <c r="IB1381" s="2"/>
      <c r="IC1381" s="2"/>
      <c r="ID1381" s="2"/>
      <c r="IE1381" s="2"/>
      <c r="IF1381" s="2"/>
      <c r="IG1381" s="2"/>
      <c r="IH1381" s="2"/>
      <c r="II1381" s="2"/>
      <c r="IJ1381" s="2"/>
      <c r="IK1381" s="2"/>
      <c r="IL1381" s="2"/>
      <c r="IM1381" s="2"/>
      <c r="IN1381" s="2"/>
      <c r="IO1381" s="2"/>
      <c r="IP1381" s="2"/>
      <c r="IQ1381" s="2"/>
      <c r="IR1381" s="2"/>
      <c r="IS1381" s="2"/>
    </row>
    <row r="1382" spans="1:253" s="10" customFormat="1" ht="15.75" x14ac:dyDescent="0.25">
      <c r="A1382" s="130"/>
      <c r="B1382" s="80"/>
      <c r="C1382" s="80"/>
      <c r="D1382" s="80"/>
      <c r="E1382" s="35">
        <v>231</v>
      </c>
      <c r="F1382" s="40">
        <v>422</v>
      </c>
      <c r="G1382" s="80"/>
      <c r="H1382" s="136" t="s">
        <v>1430</v>
      </c>
      <c r="I1382" s="1950"/>
      <c r="J1382" s="1950"/>
      <c r="K1382" s="1914"/>
      <c r="L1382" s="1735"/>
      <c r="M1382" s="1735"/>
      <c r="N1382" s="1914"/>
      <c r="O1382" s="2076">
        <f t="shared" si="183"/>
        <v>0</v>
      </c>
      <c r="P1382" s="2076">
        <f t="shared" si="183"/>
        <v>0</v>
      </c>
      <c r="Q1382" s="1914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J1382" s="2"/>
      <c r="EK1382" s="2"/>
      <c r="EL1382" s="2"/>
      <c r="EM1382" s="2"/>
      <c r="EN1382" s="2"/>
      <c r="EO1382" s="2"/>
      <c r="EP1382" s="2"/>
      <c r="EQ1382" s="2"/>
      <c r="ER1382" s="2"/>
      <c r="ES1382" s="2"/>
      <c r="ET1382" s="2"/>
      <c r="EU1382" s="2"/>
      <c r="EV1382" s="2"/>
      <c r="EW1382" s="2"/>
      <c r="EX1382" s="2"/>
      <c r="EY1382" s="2"/>
      <c r="EZ1382" s="2"/>
      <c r="FA1382" s="2"/>
      <c r="FB1382" s="2"/>
      <c r="FC1382" s="2"/>
      <c r="FD1382" s="2"/>
      <c r="FE1382" s="2"/>
      <c r="FF1382" s="2"/>
      <c r="FG1382" s="2"/>
      <c r="FH1382" s="2"/>
      <c r="FI1382" s="2"/>
      <c r="FJ1382" s="2"/>
      <c r="FK1382" s="2"/>
      <c r="FL1382" s="2"/>
      <c r="FM1382" s="2"/>
      <c r="FN1382" s="2"/>
      <c r="FO1382" s="2"/>
      <c r="FP1382" s="2"/>
      <c r="FQ1382" s="2"/>
      <c r="FR1382" s="2"/>
      <c r="FS1382" s="2"/>
      <c r="FT1382" s="2"/>
      <c r="FU1382" s="2"/>
      <c r="FV1382" s="2"/>
      <c r="FW1382" s="2"/>
      <c r="FX1382" s="2"/>
      <c r="FY1382" s="2"/>
      <c r="FZ1382" s="2"/>
      <c r="GA1382" s="2"/>
      <c r="GB1382" s="2"/>
      <c r="GC1382" s="2"/>
      <c r="GD1382" s="2"/>
      <c r="GE1382" s="2"/>
      <c r="GF1382" s="2"/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/>
      <c r="HN1382" s="2"/>
      <c r="HO1382" s="2"/>
      <c r="HP1382" s="2"/>
      <c r="HQ1382" s="2"/>
      <c r="HR1382" s="2"/>
      <c r="HS1382" s="2"/>
      <c r="HT1382" s="2"/>
      <c r="HU1382" s="2"/>
      <c r="HV1382" s="2"/>
      <c r="HW1382" s="2"/>
      <c r="HX1382" s="2"/>
      <c r="HY1382" s="2"/>
      <c r="HZ1382" s="2"/>
      <c r="IA1382" s="2"/>
      <c r="IB1382" s="2"/>
      <c r="IC1382" s="2"/>
      <c r="ID1382" s="2"/>
      <c r="IE1382" s="2"/>
      <c r="IF1382" s="2"/>
      <c r="IG1382" s="2"/>
      <c r="IH1382" s="2"/>
      <c r="II1382" s="2"/>
      <c r="IJ1382" s="2"/>
      <c r="IK1382" s="2"/>
      <c r="IL1382" s="2"/>
      <c r="IM1382" s="2"/>
      <c r="IN1382" s="2"/>
      <c r="IO1382" s="2"/>
      <c r="IP1382" s="2"/>
      <c r="IQ1382" s="2"/>
      <c r="IR1382" s="2"/>
      <c r="IS1382" s="2"/>
    </row>
    <row r="1383" spans="1:253" s="10" customFormat="1" ht="16.5" thickBot="1" x14ac:dyDescent="0.3">
      <c r="A1383" s="129"/>
      <c r="B1383" s="80"/>
      <c r="C1383" s="80"/>
      <c r="D1383" s="80"/>
      <c r="E1383" s="59">
        <v>232</v>
      </c>
      <c r="F1383" s="135">
        <v>423</v>
      </c>
      <c r="G1383" s="80"/>
      <c r="H1383" s="245" t="s">
        <v>1378</v>
      </c>
      <c r="I1383" s="1948">
        <v>30000</v>
      </c>
      <c r="J1383" s="1948"/>
      <c r="K1383" s="1914">
        <f>J1383/I1383*100</f>
        <v>0</v>
      </c>
      <c r="L1383" s="1715"/>
      <c r="M1383" s="1715"/>
      <c r="N1383" s="1914"/>
      <c r="O1383" s="2081">
        <f t="shared" si="183"/>
        <v>30000</v>
      </c>
      <c r="P1383" s="2081">
        <f t="shared" si="183"/>
        <v>0</v>
      </c>
      <c r="Q1383" s="1914">
        <f>P1383/O1383*100</f>
        <v>0</v>
      </c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J1383" s="2"/>
      <c r="EK1383" s="2"/>
      <c r="EL1383" s="2"/>
      <c r="EM1383" s="2"/>
      <c r="EN1383" s="2"/>
      <c r="EO1383" s="2"/>
      <c r="EP1383" s="2"/>
      <c r="EQ1383" s="2"/>
      <c r="ER1383" s="2"/>
      <c r="ES1383" s="2"/>
      <c r="ET1383" s="2"/>
      <c r="EU1383" s="2"/>
      <c r="EV1383" s="2"/>
      <c r="EW1383" s="2"/>
      <c r="EX1383" s="2"/>
      <c r="EY1383" s="2"/>
      <c r="EZ1383" s="2"/>
      <c r="FA1383" s="2"/>
      <c r="FB1383" s="2"/>
      <c r="FC1383" s="2"/>
      <c r="FD1383" s="2"/>
      <c r="FE1383" s="2"/>
      <c r="FF1383" s="2"/>
      <c r="FG1383" s="2"/>
      <c r="FH1383" s="2"/>
      <c r="FI1383" s="2"/>
      <c r="FJ1383" s="2"/>
      <c r="FK1383" s="2"/>
      <c r="FL1383" s="2"/>
      <c r="FM1383" s="2"/>
      <c r="FN1383" s="2"/>
      <c r="FO1383" s="2"/>
      <c r="FP1383" s="2"/>
      <c r="FQ1383" s="2"/>
      <c r="FR1383" s="2"/>
      <c r="FS1383" s="2"/>
      <c r="FT1383" s="2"/>
      <c r="FU1383" s="2"/>
      <c r="FV1383" s="2"/>
      <c r="FW1383" s="2"/>
      <c r="FX1383" s="2"/>
      <c r="FY1383" s="2"/>
      <c r="FZ1383" s="2"/>
      <c r="GA1383" s="2"/>
      <c r="GB1383" s="2"/>
      <c r="GC1383" s="2"/>
      <c r="GD1383" s="2"/>
      <c r="GE1383" s="2"/>
      <c r="GF1383" s="2"/>
      <c r="GG1383" s="2"/>
      <c r="GH1383" s="2"/>
      <c r="GI1383" s="2"/>
      <c r="GJ1383" s="2"/>
      <c r="GK1383" s="2"/>
      <c r="GL1383" s="2"/>
      <c r="GM1383" s="2"/>
      <c r="GN1383" s="2"/>
      <c r="GO1383" s="2"/>
      <c r="GP1383" s="2"/>
      <c r="GQ1383" s="2"/>
      <c r="GR1383" s="2"/>
      <c r="GS1383" s="2"/>
      <c r="GT1383" s="2"/>
      <c r="GU1383" s="2"/>
      <c r="GV1383" s="2"/>
      <c r="GW1383" s="2"/>
      <c r="GX1383" s="2"/>
      <c r="GY1383" s="2"/>
      <c r="GZ1383" s="2"/>
      <c r="HA1383" s="2"/>
      <c r="HB1383" s="2"/>
      <c r="HC1383" s="2"/>
      <c r="HD1383" s="2"/>
      <c r="HE1383" s="2"/>
      <c r="HF1383" s="2"/>
      <c r="HG1383" s="2"/>
      <c r="HH1383" s="2"/>
      <c r="HI1383" s="2"/>
      <c r="HJ1383" s="2"/>
      <c r="HK1383" s="2"/>
      <c r="HL1383" s="2"/>
      <c r="HM1383" s="2"/>
      <c r="HN1383" s="2"/>
      <c r="HO1383" s="2"/>
      <c r="HP1383" s="2"/>
      <c r="HQ1383" s="2"/>
      <c r="HR1383" s="2"/>
      <c r="HS1383" s="2"/>
      <c r="HT1383" s="2"/>
      <c r="HU1383" s="2"/>
      <c r="HV1383" s="2"/>
      <c r="HW1383" s="2"/>
      <c r="HX1383" s="2"/>
      <c r="HY1383" s="2"/>
      <c r="HZ1383" s="2"/>
      <c r="IA1383" s="2"/>
      <c r="IB1383" s="2"/>
      <c r="IC1383" s="2"/>
      <c r="ID1383" s="2"/>
      <c r="IE1383" s="2"/>
      <c r="IF1383" s="2"/>
      <c r="IG1383" s="2"/>
      <c r="IH1383" s="2"/>
      <c r="II1383" s="2"/>
      <c r="IJ1383" s="2"/>
      <c r="IK1383" s="2"/>
      <c r="IL1383" s="2"/>
      <c r="IM1383" s="2"/>
      <c r="IN1383" s="2"/>
      <c r="IO1383" s="2"/>
      <c r="IP1383" s="2"/>
      <c r="IQ1383" s="2"/>
      <c r="IR1383" s="2"/>
      <c r="IS1383" s="2"/>
    </row>
    <row r="1384" spans="1:253" s="10" customFormat="1" ht="32.25" thickTop="1" x14ac:dyDescent="0.25">
      <c r="A1384" s="142"/>
      <c r="B1384" s="138"/>
      <c r="C1384" s="138"/>
      <c r="D1384" s="138"/>
      <c r="E1384" s="59">
        <v>233</v>
      </c>
      <c r="F1384" s="135">
        <v>425</v>
      </c>
      <c r="G1384" s="80"/>
      <c r="H1384" s="1687" t="s">
        <v>1588</v>
      </c>
      <c r="I1384" s="2062">
        <v>50000</v>
      </c>
      <c r="J1384" s="2062"/>
      <c r="K1384" s="1962">
        <f>J1384/I1384*100</f>
        <v>0</v>
      </c>
      <c r="L1384" s="1734"/>
      <c r="M1384" s="1734"/>
      <c r="N1384" s="1962"/>
      <c r="O1384" s="2081">
        <f t="shared" si="183"/>
        <v>50000</v>
      </c>
      <c r="P1384" s="2081">
        <f t="shared" si="183"/>
        <v>0</v>
      </c>
      <c r="Q1384" s="1962">
        <f>P1384/O1384*100</f>
        <v>0</v>
      </c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J1384" s="2"/>
      <c r="EK1384" s="2"/>
      <c r="EL1384" s="2"/>
      <c r="EM1384" s="2"/>
      <c r="EN1384" s="2"/>
      <c r="EO1384" s="2"/>
      <c r="EP1384" s="2"/>
      <c r="EQ1384" s="2"/>
      <c r="ER1384" s="2"/>
      <c r="ES1384" s="2"/>
      <c r="ET1384" s="2"/>
      <c r="EU1384" s="2"/>
      <c r="EV1384" s="2"/>
      <c r="EW1384" s="2"/>
      <c r="EX1384" s="2"/>
      <c r="EY1384" s="2"/>
      <c r="EZ1384" s="2"/>
      <c r="FA1384" s="2"/>
      <c r="FB1384" s="2"/>
      <c r="FC1384" s="2"/>
      <c r="FD1384" s="2"/>
      <c r="FE1384" s="2"/>
      <c r="FF1384" s="2"/>
      <c r="FG1384" s="2"/>
      <c r="FH1384" s="2"/>
      <c r="FI1384" s="2"/>
      <c r="FJ1384" s="2"/>
      <c r="FK1384" s="2"/>
      <c r="FL1384" s="2"/>
      <c r="FM1384" s="2"/>
      <c r="FN1384" s="2"/>
      <c r="FO1384" s="2"/>
      <c r="FP1384" s="2"/>
      <c r="FQ1384" s="2"/>
      <c r="FR1384" s="2"/>
      <c r="FS1384" s="2"/>
      <c r="FT1384" s="2"/>
      <c r="FU1384" s="2"/>
      <c r="FV1384" s="2"/>
      <c r="FW1384" s="2"/>
      <c r="FX1384" s="2"/>
      <c r="FY1384" s="2"/>
      <c r="FZ1384" s="2"/>
      <c r="GA1384" s="2"/>
      <c r="GB1384" s="2"/>
      <c r="GC1384" s="2"/>
      <c r="GD1384" s="2"/>
      <c r="GE1384" s="2"/>
      <c r="GF1384" s="2"/>
      <c r="GG1384" s="2"/>
      <c r="GH1384" s="2"/>
      <c r="GI1384" s="2"/>
      <c r="GJ1384" s="2"/>
      <c r="GK1384" s="2"/>
      <c r="GL1384" s="2"/>
      <c r="GM1384" s="2"/>
      <c r="GN1384" s="2"/>
      <c r="GO1384" s="2"/>
      <c r="GP1384" s="2"/>
      <c r="GQ1384" s="2"/>
      <c r="GR1384" s="2"/>
      <c r="GS1384" s="2"/>
      <c r="GT1384" s="2"/>
      <c r="GU1384" s="2"/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/>
      <c r="HN1384" s="2"/>
      <c r="HO1384" s="2"/>
      <c r="HP1384" s="2"/>
      <c r="HQ1384" s="2"/>
      <c r="HR1384" s="2"/>
      <c r="HS1384" s="2"/>
      <c r="HT1384" s="2"/>
      <c r="HU1384" s="2"/>
      <c r="HV1384" s="2"/>
      <c r="HW1384" s="2"/>
      <c r="HX1384" s="2"/>
      <c r="HY1384" s="2"/>
      <c r="HZ1384" s="2"/>
      <c r="IA1384" s="2"/>
      <c r="IB1384" s="2"/>
      <c r="IC1384" s="2"/>
      <c r="ID1384" s="2"/>
      <c r="IE1384" s="2"/>
      <c r="IF1384" s="2"/>
      <c r="IG1384" s="2"/>
      <c r="IH1384" s="2"/>
      <c r="II1384" s="2"/>
      <c r="IJ1384" s="2"/>
      <c r="IK1384" s="2"/>
      <c r="IL1384" s="2"/>
      <c r="IM1384" s="2"/>
      <c r="IN1384" s="2"/>
      <c r="IO1384" s="2"/>
      <c r="IP1384" s="2"/>
      <c r="IQ1384" s="2"/>
      <c r="IR1384" s="2"/>
      <c r="IS1384" s="2"/>
    </row>
    <row r="1385" spans="1:253" s="10" customFormat="1" ht="16.5" thickBot="1" x14ac:dyDescent="0.3">
      <c r="A1385" s="130"/>
      <c r="B1385" s="138"/>
      <c r="C1385" s="138"/>
      <c r="D1385" s="138"/>
      <c r="E1385" s="13">
        <v>234</v>
      </c>
      <c r="F1385" s="138">
        <v>426</v>
      </c>
      <c r="G1385" s="137"/>
      <c r="H1385" s="1687" t="s">
        <v>1403</v>
      </c>
      <c r="I1385" s="2062">
        <v>15000</v>
      </c>
      <c r="J1385" s="2062"/>
      <c r="K1385" s="1215">
        <f>J1385/I1385*100</f>
        <v>0</v>
      </c>
      <c r="L1385" s="1734"/>
      <c r="M1385" s="1734"/>
      <c r="N1385" s="1210"/>
      <c r="O1385" s="1951">
        <f t="shared" ref="O1385:P1388" si="184">I1385+L1385</f>
        <v>15000</v>
      </c>
      <c r="P1385" s="1951">
        <f t="shared" si="184"/>
        <v>0</v>
      </c>
      <c r="Q1385" s="1215">
        <f>P1385/O1385*100</f>
        <v>0</v>
      </c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J1385" s="2"/>
      <c r="EK1385" s="2"/>
      <c r="EL1385" s="2"/>
      <c r="EM1385" s="2"/>
      <c r="EN1385" s="2"/>
      <c r="EO1385" s="2"/>
      <c r="EP1385" s="2"/>
      <c r="EQ1385" s="2"/>
      <c r="ER1385" s="2"/>
      <c r="ES1385" s="2"/>
      <c r="ET1385" s="2"/>
      <c r="EU1385" s="2"/>
      <c r="EV1385" s="2"/>
      <c r="EW1385" s="2"/>
      <c r="EX1385" s="2"/>
      <c r="EY1385" s="2"/>
      <c r="EZ1385" s="2"/>
      <c r="FA1385" s="2"/>
      <c r="FB1385" s="2"/>
      <c r="FC1385" s="2"/>
      <c r="FD1385" s="2"/>
      <c r="FE1385" s="2"/>
      <c r="FF1385" s="2"/>
      <c r="FG1385" s="2"/>
      <c r="FH1385" s="2"/>
      <c r="FI1385" s="2"/>
      <c r="FJ1385" s="2"/>
      <c r="FK1385" s="2"/>
      <c r="FL1385" s="2"/>
      <c r="FM1385" s="2"/>
      <c r="FN1385" s="2"/>
      <c r="FO1385" s="2"/>
      <c r="FP1385" s="2"/>
      <c r="FQ1385" s="2"/>
      <c r="FR1385" s="2"/>
      <c r="FS1385" s="2"/>
      <c r="FT1385" s="2"/>
      <c r="FU1385" s="2"/>
      <c r="FV1385" s="2"/>
      <c r="FW1385" s="2"/>
      <c r="FX1385" s="2"/>
      <c r="FY1385" s="2"/>
      <c r="FZ1385" s="2"/>
      <c r="GA1385" s="2"/>
      <c r="GB1385" s="2"/>
      <c r="GC1385" s="2"/>
      <c r="GD1385" s="2"/>
      <c r="GE1385" s="2"/>
      <c r="GF1385" s="2"/>
      <c r="GG1385" s="2"/>
      <c r="GH1385" s="2"/>
      <c r="GI1385" s="2"/>
      <c r="GJ1385" s="2"/>
      <c r="GK1385" s="2"/>
      <c r="GL1385" s="2"/>
      <c r="GM1385" s="2"/>
      <c r="GN1385" s="2"/>
      <c r="GO1385" s="2"/>
      <c r="GP1385" s="2"/>
      <c r="GQ1385" s="2"/>
      <c r="GR1385" s="2"/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/>
      <c r="HN1385" s="2"/>
      <c r="HO1385" s="2"/>
      <c r="HP1385" s="2"/>
      <c r="HQ1385" s="2"/>
      <c r="HR1385" s="2"/>
      <c r="HS1385" s="2"/>
      <c r="HT1385" s="2"/>
      <c r="HU1385" s="2"/>
      <c r="HV1385" s="2"/>
      <c r="HW1385" s="2"/>
      <c r="HX1385" s="2"/>
      <c r="HY1385" s="2"/>
      <c r="HZ1385" s="2"/>
      <c r="IA1385" s="2"/>
      <c r="IB1385" s="2"/>
      <c r="IC1385" s="2"/>
      <c r="ID1385" s="2"/>
      <c r="IE1385" s="2"/>
      <c r="IF1385" s="2"/>
      <c r="IG1385" s="2"/>
      <c r="IH1385" s="2"/>
      <c r="II1385" s="2"/>
      <c r="IJ1385" s="2"/>
      <c r="IK1385" s="2"/>
      <c r="IL1385" s="2"/>
      <c r="IM1385" s="2"/>
      <c r="IN1385" s="2"/>
      <c r="IO1385" s="2"/>
      <c r="IP1385" s="2"/>
      <c r="IQ1385" s="2"/>
      <c r="IR1385" s="2"/>
      <c r="IS1385" s="2"/>
    </row>
    <row r="1386" spans="1:253" s="10" customFormat="1" ht="16.5" thickTop="1" x14ac:dyDescent="0.25">
      <c r="A1386" s="141"/>
      <c r="B1386" s="29"/>
      <c r="C1386" s="29"/>
      <c r="D1386" s="29"/>
      <c r="E1386" s="1898"/>
      <c r="F1386" s="203"/>
      <c r="G1386" s="55"/>
      <c r="H1386" s="1460" t="s">
        <v>181</v>
      </c>
      <c r="I1386" s="1953"/>
      <c r="J1386" s="1953"/>
      <c r="K1386" s="1199"/>
      <c r="L1386" s="1716"/>
      <c r="M1386" s="1716"/>
      <c r="N1386" s="1199"/>
      <c r="O1386" s="2235"/>
      <c r="P1386" s="2235"/>
      <c r="Q1386" s="1199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J1386" s="2"/>
      <c r="EK1386" s="2"/>
      <c r="EL1386" s="2"/>
      <c r="EM1386" s="2"/>
      <c r="EN1386" s="2"/>
      <c r="EO1386" s="2"/>
      <c r="EP1386" s="2"/>
      <c r="EQ1386" s="2"/>
      <c r="ER1386" s="2"/>
      <c r="ES1386" s="2"/>
      <c r="ET1386" s="2"/>
      <c r="EU1386" s="2"/>
      <c r="EV1386" s="2"/>
      <c r="EW1386" s="2"/>
      <c r="EX1386" s="2"/>
      <c r="EY1386" s="2"/>
      <c r="EZ1386" s="2"/>
      <c r="FA1386" s="2"/>
      <c r="FB1386" s="2"/>
      <c r="FC1386" s="2"/>
      <c r="FD1386" s="2"/>
      <c r="FE1386" s="2"/>
      <c r="FF1386" s="2"/>
      <c r="FG1386" s="2"/>
      <c r="FH1386" s="2"/>
      <c r="FI1386" s="2"/>
      <c r="FJ1386" s="2"/>
      <c r="FK1386" s="2"/>
      <c r="FL1386" s="2"/>
      <c r="FM1386" s="2"/>
      <c r="FN1386" s="2"/>
      <c r="FO1386" s="2"/>
      <c r="FP1386" s="2"/>
      <c r="FQ1386" s="2"/>
      <c r="FR1386" s="2"/>
      <c r="FS1386" s="2"/>
      <c r="FT1386" s="2"/>
      <c r="FU1386" s="2"/>
      <c r="FV1386" s="2"/>
      <c r="FW1386" s="2"/>
      <c r="FX1386" s="2"/>
      <c r="FY1386" s="2"/>
      <c r="FZ1386" s="2"/>
      <c r="GA1386" s="2"/>
      <c r="GB1386" s="2"/>
      <c r="GC1386" s="2"/>
      <c r="GD1386" s="2"/>
      <c r="GE1386" s="2"/>
      <c r="GF1386" s="2"/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/>
      <c r="HF1386" s="2"/>
      <c r="HG1386" s="2"/>
      <c r="HH1386" s="2"/>
      <c r="HI1386" s="2"/>
      <c r="HJ1386" s="2"/>
      <c r="HK1386" s="2"/>
      <c r="HL1386" s="2"/>
      <c r="HM1386" s="2"/>
      <c r="HN1386" s="2"/>
      <c r="HO1386" s="2"/>
      <c r="HP1386" s="2"/>
      <c r="HQ1386" s="2"/>
      <c r="HR1386" s="2"/>
      <c r="HS1386" s="2"/>
      <c r="HT1386" s="2"/>
      <c r="HU1386" s="2"/>
      <c r="HV1386" s="2"/>
      <c r="HW1386" s="2"/>
      <c r="HX1386" s="2"/>
      <c r="HY1386" s="2"/>
      <c r="HZ1386" s="2"/>
      <c r="IA1386" s="2"/>
      <c r="IB1386" s="2"/>
      <c r="IC1386" s="2"/>
      <c r="ID1386" s="2"/>
      <c r="IE1386" s="2"/>
      <c r="IF1386" s="2"/>
      <c r="IG1386" s="2"/>
      <c r="IH1386" s="2"/>
      <c r="II1386" s="2"/>
      <c r="IJ1386" s="2"/>
      <c r="IK1386" s="2"/>
      <c r="IL1386" s="2"/>
      <c r="IM1386" s="2"/>
      <c r="IN1386" s="2"/>
      <c r="IO1386" s="2"/>
      <c r="IP1386" s="2"/>
      <c r="IQ1386" s="2"/>
      <c r="IR1386" s="2"/>
      <c r="IS1386" s="2"/>
    </row>
    <row r="1387" spans="1:253" s="10" customFormat="1" ht="15.75" x14ac:dyDescent="0.25">
      <c r="A1387" s="141"/>
      <c r="B1387" s="36"/>
      <c r="C1387" s="36"/>
      <c r="D1387" s="36"/>
      <c r="E1387" s="1895"/>
      <c r="F1387" s="40"/>
      <c r="G1387" s="2234">
        <v>1</v>
      </c>
      <c r="H1387" s="1688" t="s">
        <v>36</v>
      </c>
      <c r="I1387" s="1939">
        <f>I1381+I1383+I1384+I1385</f>
        <v>100000</v>
      </c>
      <c r="J1387" s="1939">
        <f>J1381+J1383+J1384+J1385</f>
        <v>878.4</v>
      </c>
      <c r="K1387" s="1214">
        <f>J1387/I1387*100</f>
        <v>0.87840000000000007</v>
      </c>
      <c r="L1387" s="1694"/>
      <c r="M1387" s="1694"/>
      <c r="N1387" s="1214"/>
      <c r="O1387" s="2076">
        <f t="shared" si="184"/>
        <v>100000</v>
      </c>
      <c r="P1387" s="2076">
        <f t="shared" si="184"/>
        <v>878.4</v>
      </c>
      <c r="Q1387" s="1214">
        <f>P1387/O1387*100</f>
        <v>0.87840000000000007</v>
      </c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J1387" s="2"/>
      <c r="EK1387" s="2"/>
      <c r="EL1387" s="2"/>
      <c r="EM1387" s="2"/>
      <c r="EN1387" s="2"/>
      <c r="EO1387" s="2"/>
      <c r="EP1387" s="2"/>
      <c r="EQ1387" s="2"/>
      <c r="ER1387" s="2"/>
      <c r="ES1387" s="2"/>
      <c r="ET1387" s="2"/>
      <c r="EU1387" s="2"/>
      <c r="EV1387" s="2"/>
      <c r="EW1387" s="2"/>
      <c r="EX1387" s="2"/>
      <c r="EY1387" s="2"/>
      <c r="EZ1387" s="2"/>
      <c r="FA1387" s="2"/>
      <c r="FB1387" s="2"/>
      <c r="FC1387" s="2"/>
      <c r="FD1387" s="2"/>
      <c r="FE1387" s="2"/>
      <c r="FF1387" s="2"/>
      <c r="FG1387" s="2"/>
      <c r="FH1387" s="2"/>
      <c r="FI1387" s="2"/>
      <c r="FJ1387" s="2"/>
      <c r="FK1387" s="2"/>
      <c r="FL1387" s="2"/>
      <c r="FM1387" s="2"/>
      <c r="FN1387" s="2"/>
      <c r="FO1387" s="2"/>
      <c r="FP1387" s="2"/>
      <c r="FQ1387" s="2"/>
      <c r="FR1387" s="2"/>
      <c r="FS1387" s="2"/>
      <c r="FT1387" s="2"/>
      <c r="FU1387" s="2"/>
      <c r="FV1387" s="2"/>
      <c r="FW1387" s="2"/>
      <c r="FX1387" s="2"/>
      <c r="FY1387" s="2"/>
      <c r="FZ1387" s="2"/>
      <c r="GA1387" s="2"/>
      <c r="GB1387" s="2"/>
      <c r="GC1387" s="2"/>
      <c r="GD1387" s="2"/>
      <c r="GE1387" s="2"/>
      <c r="GF1387" s="2"/>
      <c r="GG1387" s="2"/>
      <c r="GH1387" s="2"/>
      <c r="GI1387" s="2"/>
      <c r="GJ1387" s="2"/>
      <c r="GK1387" s="2"/>
      <c r="GL1387" s="2"/>
      <c r="GM1387" s="2"/>
      <c r="GN1387" s="2"/>
      <c r="GO1387" s="2"/>
      <c r="GP1387" s="2"/>
      <c r="GQ1387" s="2"/>
      <c r="GR1387" s="2"/>
      <c r="GS1387" s="2"/>
      <c r="GT1387" s="2"/>
      <c r="GU1387" s="2"/>
      <c r="GV1387" s="2"/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/>
      <c r="HN1387" s="2"/>
      <c r="HO1387" s="2"/>
      <c r="HP1387" s="2"/>
      <c r="HQ1387" s="2"/>
      <c r="HR1387" s="2"/>
      <c r="HS1387" s="2"/>
      <c r="HT1387" s="2"/>
      <c r="HU1387" s="2"/>
      <c r="HV1387" s="2"/>
      <c r="HW1387" s="2"/>
      <c r="HX1387" s="2"/>
      <c r="HY1387" s="2"/>
      <c r="HZ1387" s="2"/>
      <c r="IA1387" s="2"/>
      <c r="IB1387" s="2"/>
      <c r="IC1387" s="2"/>
      <c r="ID1387" s="2"/>
      <c r="IE1387" s="2"/>
      <c r="IF1387" s="2"/>
      <c r="IG1387" s="2"/>
      <c r="IH1387" s="2"/>
      <c r="II1387" s="2"/>
      <c r="IJ1387" s="2"/>
      <c r="IK1387" s="2"/>
      <c r="IL1387" s="2"/>
      <c r="IM1387" s="2"/>
      <c r="IN1387" s="2"/>
      <c r="IO1387" s="2"/>
      <c r="IP1387" s="2"/>
      <c r="IQ1387" s="2"/>
      <c r="IR1387" s="2"/>
      <c r="IS1387" s="2"/>
    </row>
    <row r="1388" spans="1:253" s="10" customFormat="1" ht="16.5" thickBot="1" x14ac:dyDescent="0.3">
      <c r="A1388" s="243"/>
      <c r="B1388" s="2185"/>
      <c r="C1388" s="137"/>
      <c r="D1388" s="137"/>
      <c r="E1388" s="137"/>
      <c r="F1388" s="1401"/>
      <c r="G1388" s="2185"/>
      <c r="H1388" s="1667" t="s">
        <v>182</v>
      </c>
      <c r="I1388" s="1948">
        <f>I1387</f>
        <v>100000</v>
      </c>
      <c r="J1388" s="1948">
        <f>J1387</f>
        <v>878.4</v>
      </c>
      <c r="K1388" s="1215">
        <f>J1388/I1388*100</f>
        <v>0.87840000000000007</v>
      </c>
      <c r="L1388" s="1719"/>
      <c r="M1388" s="1719"/>
      <c r="N1388" s="1190"/>
      <c r="O1388" s="2076">
        <f t="shared" si="184"/>
        <v>100000</v>
      </c>
      <c r="P1388" s="2076">
        <f t="shared" si="184"/>
        <v>878.4</v>
      </c>
      <c r="Q1388" s="1215">
        <f>P1388/O1388*100</f>
        <v>0.87840000000000007</v>
      </c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J1388" s="2"/>
      <c r="EK1388" s="2"/>
      <c r="EL1388" s="2"/>
      <c r="EM1388" s="2"/>
      <c r="EN1388" s="2"/>
      <c r="EO1388" s="2"/>
      <c r="EP1388" s="2"/>
      <c r="EQ1388" s="2"/>
      <c r="ER1388" s="2"/>
      <c r="ES1388" s="2"/>
      <c r="ET1388" s="2"/>
      <c r="EU1388" s="2"/>
      <c r="EV1388" s="2"/>
      <c r="EW1388" s="2"/>
      <c r="EX1388" s="2"/>
      <c r="EY1388" s="2"/>
      <c r="EZ1388" s="2"/>
      <c r="FA1388" s="2"/>
      <c r="FB1388" s="2"/>
      <c r="FC1388" s="2"/>
      <c r="FD1388" s="2"/>
      <c r="FE1388" s="2"/>
      <c r="FF1388" s="2"/>
      <c r="FG1388" s="2"/>
      <c r="FH1388" s="2"/>
      <c r="FI1388" s="2"/>
      <c r="FJ1388" s="2"/>
      <c r="FK1388" s="2"/>
      <c r="FL1388" s="2"/>
      <c r="FM1388" s="2"/>
      <c r="FN1388" s="2"/>
      <c r="FO1388" s="2"/>
      <c r="FP1388" s="2"/>
      <c r="FQ1388" s="2"/>
      <c r="FR1388" s="2"/>
      <c r="FS1388" s="2"/>
      <c r="FT1388" s="2"/>
      <c r="FU1388" s="2"/>
      <c r="FV1388" s="2"/>
      <c r="FW1388" s="2"/>
      <c r="FX1388" s="2"/>
      <c r="FY1388" s="2"/>
      <c r="FZ1388" s="2"/>
      <c r="GA1388" s="2"/>
      <c r="GB1388" s="2"/>
      <c r="GC1388" s="2"/>
      <c r="GD1388" s="2"/>
      <c r="GE1388" s="2"/>
      <c r="GF1388" s="2"/>
      <c r="GG1388" s="2"/>
      <c r="GH1388" s="2"/>
      <c r="GI1388" s="2"/>
      <c r="GJ1388" s="2"/>
      <c r="GK1388" s="2"/>
      <c r="GL1388" s="2"/>
      <c r="GM1388" s="2"/>
      <c r="GN1388" s="2"/>
      <c r="GO1388" s="2"/>
      <c r="GP1388" s="2"/>
      <c r="GQ1388" s="2"/>
      <c r="GR1388" s="2"/>
      <c r="GS1388" s="2"/>
      <c r="GT1388" s="2"/>
      <c r="GU1388" s="2"/>
      <c r="GV1388" s="2"/>
      <c r="GW1388" s="2"/>
      <c r="GX1388" s="2"/>
      <c r="GY1388" s="2"/>
      <c r="GZ1388" s="2"/>
      <c r="HA1388" s="2"/>
      <c r="HB1388" s="2"/>
      <c r="HC1388" s="2"/>
      <c r="HD1388" s="2"/>
      <c r="HE1388" s="2"/>
      <c r="HF1388" s="2"/>
      <c r="HG1388" s="2"/>
      <c r="HH1388" s="2"/>
      <c r="HI1388" s="2"/>
      <c r="HJ1388" s="2"/>
      <c r="HK1388" s="2"/>
      <c r="HL1388" s="2"/>
      <c r="HM1388" s="2"/>
      <c r="HN1388" s="2"/>
      <c r="HO1388" s="2"/>
      <c r="HP1388" s="2"/>
      <c r="HQ1388" s="2"/>
      <c r="HR1388" s="2"/>
      <c r="HS1388" s="2"/>
      <c r="HT1388" s="2"/>
      <c r="HU1388" s="2"/>
      <c r="HV1388" s="2"/>
      <c r="HW1388" s="2"/>
      <c r="HX1388" s="2"/>
      <c r="HY1388" s="2"/>
      <c r="HZ1388" s="2"/>
      <c r="IA1388" s="2"/>
      <c r="IB1388" s="2"/>
      <c r="IC1388" s="2"/>
      <c r="ID1388" s="2"/>
      <c r="IE1388" s="2"/>
      <c r="IF1388" s="2"/>
      <c r="IG1388" s="2"/>
      <c r="IH1388" s="2"/>
      <c r="II1388" s="2"/>
      <c r="IJ1388" s="2"/>
      <c r="IK1388" s="2"/>
      <c r="IL1388" s="2"/>
      <c r="IM1388" s="2"/>
      <c r="IN1388" s="2"/>
      <c r="IO1388" s="2"/>
      <c r="IP1388" s="2"/>
      <c r="IQ1388" s="2"/>
      <c r="IR1388" s="2"/>
      <c r="IS1388" s="2"/>
    </row>
    <row r="1389" spans="1:253" s="10" customFormat="1" ht="17.25" thickTop="1" thickBot="1" x14ac:dyDescent="0.3">
      <c r="A1389" s="122"/>
      <c r="B1389" s="788">
        <v>5.08</v>
      </c>
      <c r="C1389" s="788"/>
      <c r="D1389" s="788"/>
      <c r="E1389" s="788"/>
      <c r="F1389" s="897"/>
      <c r="G1389" s="897"/>
      <c r="H1389" s="1493" t="s">
        <v>1234</v>
      </c>
      <c r="I1389" s="2000"/>
      <c r="J1389" s="2000"/>
      <c r="K1389" s="1187"/>
      <c r="L1389" s="1695"/>
      <c r="M1389" s="1695"/>
      <c r="N1389" s="1187"/>
      <c r="O1389" s="2016"/>
      <c r="P1389" s="2016"/>
      <c r="Q1389" s="1187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J1389" s="2"/>
      <c r="EK1389" s="2"/>
      <c r="EL1389" s="2"/>
      <c r="EM1389" s="2"/>
      <c r="EN1389" s="2"/>
      <c r="EO1389" s="2"/>
      <c r="EP1389" s="2"/>
      <c r="EQ1389" s="2"/>
      <c r="ER1389" s="2"/>
      <c r="ES1389" s="2"/>
      <c r="ET1389" s="2"/>
      <c r="EU1389" s="2"/>
      <c r="EV1389" s="2"/>
      <c r="EW1389" s="2"/>
      <c r="EX1389" s="2"/>
      <c r="EY1389" s="2"/>
      <c r="EZ1389" s="2"/>
      <c r="FA1389" s="2"/>
      <c r="FB1389" s="2"/>
      <c r="FC1389" s="2"/>
      <c r="FD1389" s="2"/>
      <c r="FE1389" s="2"/>
      <c r="FF1389" s="2"/>
      <c r="FG1389" s="2"/>
      <c r="FH1389" s="2"/>
      <c r="FI1389" s="2"/>
      <c r="FJ1389" s="2"/>
      <c r="FK1389" s="2"/>
      <c r="FL1389" s="2"/>
      <c r="FM1389" s="2"/>
      <c r="FN1389" s="2"/>
      <c r="FO1389" s="2"/>
      <c r="FP1389" s="2"/>
      <c r="FQ1389" s="2"/>
      <c r="FR1389" s="2"/>
      <c r="FS1389" s="2"/>
      <c r="FT1389" s="2"/>
      <c r="FU1389" s="2"/>
      <c r="FV1389" s="2"/>
      <c r="FW1389" s="2"/>
      <c r="FX1389" s="2"/>
      <c r="FY1389" s="2"/>
      <c r="FZ1389" s="2"/>
      <c r="GA1389" s="2"/>
      <c r="GB1389" s="2"/>
      <c r="GC1389" s="2"/>
      <c r="GD1389" s="2"/>
      <c r="GE1389" s="2"/>
      <c r="GF1389" s="2"/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/>
      <c r="HN1389" s="2"/>
      <c r="HO1389" s="2"/>
      <c r="HP1389" s="2"/>
      <c r="HQ1389" s="2"/>
      <c r="HR1389" s="2"/>
      <c r="HS1389" s="2"/>
      <c r="HT1389" s="2"/>
      <c r="HU1389" s="2"/>
      <c r="HV1389" s="2"/>
      <c r="HW1389" s="2"/>
      <c r="HX1389" s="2"/>
      <c r="HY1389" s="2"/>
      <c r="HZ1389" s="2"/>
      <c r="IA1389" s="2"/>
      <c r="IB1389" s="2"/>
      <c r="IC1389" s="2"/>
      <c r="ID1389" s="2"/>
      <c r="IE1389" s="2"/>
      <c r="IF1389" s="2"/>
      <c r="IG1389" s="2"/>
      <c r="IH1389" s="2"/>
      <c r="II1389" s="2"/>
      <c r="IJ1389" s="2"/>
      <c r="IK1389" s="2"/>
      <c r="IL1389" s="2"/>
      <c r="IM1389" s="2"/>
      <c r="IN1389" s="2"/>
      <c r="IO1389" s="2"/>
      <c r="IP1389" s="2"/>
      <c r="IQ1389" s="2"/>
      <c r="IR1389" s="2"/>
      <c r="IS1389" s="2"/>
    </row>
    <row r="1390" spans="1:253" s="10" customFormat="1" ht="16.5" thickTop="1" x14ac:dyDescent="0.25">
      <c r="A1390" s="130"/>
      <c r="B1390" s="80"/>
      <c r="C1390" s="80"/>
      <c r="D1390" s="232"/>
      <c r="E1390" s="1897">
        <v>235</v>
      </c>
      <c r="F1390" s="81"/>
      <c r="G1390" s="28"/>
      <c r="H1390" s="262" t="s">
        <v>1376</v>
      </c>
      <c r="I1390" s="1956">
        <v>70000</v>
      </c>
      <c r="J1390" s="1956">
        <v>44234.25</v>
      </c>
      <c r="K1390" s="1199">
        <f>J1390/I1390*100</f>
        <v>63.191785714285722</v>
      </c>
      <c r="L1390" s="1704"/>
      <c r="M1390" s="1704"/>
      <c r="N1390" s="1199"/>
      <c r="O1390" s="2076">
        <f t="shared" ref="O1390:P1393" si="185">I1390+L1390</f>
        <v>70000</v>
      </c>
      <c r="P1390" s="2076">
        <f t="shared" si="185"/>
        <v>44234.25</v>
      </c>
      <c r="Q1390" s="1199">
        <f>P1390/O1390*100</f>
        <v>63.191785714285722</v>
      </c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J1390" s="2"/>
      <c r="EK1390" s="2"/>
      <c r="EL1390" s="2"/>
      <c r="EM1390" s="2"/>
      <c r="EN1390" s="2"/>
      <c r="EO1390" s="2"/>
      <c r="EP1390" s="2"/>
      <c r="EQ1390" s="2"/>
      <c r="ER1390" s="2"/>
      <c r="ES1390" s="2"/>
      <c r="ET1390" s="2"/>
      <c r="EU1390" s="2"/>
      <c r="EV1390" s="2"/>
      <c r="EW1390" s="2"/>
      <c r="EX1390" s="2"/>
      <c r="EY1390" s="2"/>
      <c r="EZ1390" s="2"/>
      <c r="FA1390" s="2"/>
      <c r="FB1390" s="2"/>
      <c r="FC1390" s="2"/>
      <c r="FD1390" s="2"/>
      <c r="FE1390" s="2"/>
      <c r="FF1390" s="2"/>
      <c r="FG1390" s="2"/>
      <c r="FH1390" s="2"/>
      <c r="FI1390" s="2"/>
      <c r="FJ1390" s="2"/>
      <c r="FK1390" s="2"/>
      <c r="FL1390" s="2"/>
      <c r="FM1390" s="2"/>
      <c r="FN1390" s="2"/>
      <c r="FO1390" s="2"/>
      <c r="FP1390" s="2"/>
      <c r="FQ1390" s="2"/>
      <c r="FR1390" s="2"/>
      <c r="FS1390" s="2"/>
      <c r="FT1390" s="2"/>
      <c r="FU1390" s="2"/>
      <c r="FV1390" s="2"/>
      <c r="FW1390" s="2"/>
      <c r="FX1390" s="2"/>
      <c r="FY1390" s="2"/>
      <c r="FZ1390" s="2"/>
      <c r="GA1390" s="2"/>
      <c r="GB1390" s="2"/>
      <c r="GC1390" s="2"/>
      <c r="GD1390" s="2"/>
      <c r="GE1390" s="2"/>
      <c r="GF1390" s="2"/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/>
      <c r="HN1390" s="2"/>
      <c r="HO1390" s="2"/>
      <c r="HP1390" s="2"/>
      <c r="HQ1390" s="2"/>
      <c r="HR1390" s="2"/>
      <c r="HS1390" s="2"/>
      <c r="HT1390" s="2"/>
      <c r="HU1390" s="2"/>
      <c r="HV1390" s="2"/>
      <c r="HW1390" s="2"/>
      <c r="HX1390" s="2"/>
      <c r="HY1390" s="2"/>
      <c r="HZ1390" s="2"/>
      <c r="IA1390" s="2"/>
      <c r="IB1390" s="2"/>
      <c r="IC1390" s="2"/>
      <c r="ID1390" s="2"/>
      <c r="IE1390" s="2"/>
      <c r="IF1390" s="2"/>
      <c r="IG1390" s="2"/>
      <c r="IH1390" s="2"/>
      <c r="II1390" s="2"/>
      <c r="IJ1390" s="2"/>
      <c r="IK1390" s="2"/>
      <c r="IL1390" s="2"/>
      <c r="IM1390" s="2"/>
      <c r="IN1390" s="2"/>
      <c r="IO1390" s="2"/>
      <c r="IP1390" s="2"/>
      <c r="IQ1390" s="2"/>
      <c r="IR1390" s="2"/>
      <c r="IS1390" s="2"/>
    </row>
    <row r="1391" spans="1:253" s="10" customFormat="1" ht="15.75" x14ac:dyDescent="0.25">
      <c r="A1391" s="130"/>
      <c r="B1391" s="80"/>
      <c r="C1391" s="80"/>
      <c r="D1391" s="232"/>
      <c r="E1391" s="1897">
        <v>236</v>
      </c>
      <c r="F1391" s="81"/>
      <c r="G1391" s="138"/>
      <c r="H1391" s="245" t="s">
        <v>1378</v>
      </c>
      <c r="I1391" s="1948">
        <v>40000</v>
      </c>
      <c r="J1391" s="1948">
        <v>0</v>
      </c>
      <c r="K1391" s="1195"/>
      <c r="L1391" s="1715"/>
      <c r="M1391" s="1715"/>
      <c r="N1391" s="1195"/>
      <c r="O1391" s="2081">
        <f t="shared" si="185"/>
        <v>40000</v>
      </c>
      <c r="P1391" s="2081">
        <f t="shared" si="185"/>
        <v>0</v>
      </c>
      <c r="Q1391" s="1199">
        <f>P1391/O1391*100</f>
        <v>0</v>
      </c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J1391" s="2"/>
      <c r="EK1391" s="2"/>
      <c r="EL1391" s="2"/>
      <c r="EM1391" s="2"/>
      <c r="EN1391" s="2"/>
      <c r="EO1391" s="2"/>
      <c r="EP1391" s="2"/>
      <c r="EQ1391" s="2"/>
      <c r="ER1391" s="2"/>
      <c r="ES1391" s="2"/>
      <c r="ET1391" s="2"/>
      <c r="EU1391" s="2"/>
      <c r="EV1391" s="2"/>
      <c r="EW1391" s="2"/>
      <c r="EX1391" s="2"/>
      <c r="EY1391" s="2"/>
      <c r="EZ1391" s="2"/>
      <c r="FA1391" s="2"/>
      <c r="FB1391" s="2"/>
      <c r="FC1391" s="2"/>
      <c r="FD1391" s="2"/>
      <c r="FE1391" s="2"/>
      <c r="FF1391" s="2"/>
      <c r="FG1391" s="2"/>
      <c r="FH1391" s="2"/>
      <c r="FI1391" s="2"/>
      <c r="FJ1391" s="2"/>
      <c r="FK1391" s="2"/>
      <c r="FL1391" s="2"/>
      <c r="FM1391" s="2"/>
      <c r="FN1391" s="2"/>
      <c r="FO1391" s="2"/>
      <c r="FP1391" s="2"/>
      <c r="FQ1391" s="2"/>
      <c r="FR1391" s="2"/>
      <c r="FS1391" s="2"/>
      <c r="FT1391" s="2"/>
      <c r="FU1391" s="2"/>
      <c r="FV1391" s="2"/>
      <c r="FW1391" s="2"/>
      <c r="FX1391" s="2"/>
      <c r="FY1391" s="2"/>
      <c r="FZ1391" s="2"/>
      <c r="GA1391" s="2"/>
      <c r="GB1391" s="2"/>
      <c r="GC1391" s="2"/>
      <c r="GD1391" s="2"/>
      <c r="GE1391" s="2"/>
      <c r="GF1391" s="2"/>
      <c r="GG1391" s="2"/>
      <c r="GH1391" s="2"/>
      <c r="GI1391" s="2"/>
      <c r="GJ1391" s="2"/>
      <c r="GK1391" s="2"/>
      <c r="GL1391" s="2"/>
      <c r="GM1391" s="2"/>
      <c r="GN1391" s="2"/>
      <c r="GO1391" s="2"/>
      <c r="GP1391" s="2"/>
      <c r="GQ1391" s="2"/>
      <c r="GR1391" s="2"/>
      <c r="GS1391" s="2"/>
      <c r="GT1391" s="2"/>
      <c r="GU1391" s="2"/>
      <c r="GV1391" s="2"/>
      <c r="GW1391" s="2"/>
      <c r="GX1391" s="2"/>
      <c r="GY1391" s="2"/>
      <c r="GZ1391" s="2"/>
      <c r="HA1391" s="2"/>
      <c r="HB1391" s="2"/>
      <c r="HC1391" s="2"/>
      <c r="HD1391" s="2"/>
      <c r="HE1391" s="2"/>
      <c r="HF1391" s="2"/>
      <c r="HG1391" s="2"/>
      <c r="HH1391" s="2"/>
      <c r="HI1391" s="2"/>
      <c r="HJ1391" s="2"/>
      <c r="HK1391" s="2"/>
      <c r="HL1391" s="2"/>
      <c r="HM1391" s="2"/>
      <c r="HN1391" s="2"/>
      <c r="HO1391" s="2"/>
      <c r="HP1391" s="2"/>
      <c r="HQ1391" s="2"/>
      <c r="HR1391" s="2"/>
      <c r="HS1391" s="2"/>
      <c r="HT1391" s="2"/>
      <c r="HU1391" s="2"/>
      <c r="HV1391" s="2"/>
      <c r="HW1391" s="2"/>
      <c r="HX1391" s="2"/>
      <c r="HY1391" s="2"/>
      <c r="HZ1391" s="2"/>
      <c r="IA1391" s="2"/>
      <c r="IB1391" s="2"/>
      <c r="IC1391" s="2"/>
      <c r="ID1391" s="2"/>
      <c r="IE1391" s="2"/>
      <c r="IF1391" s="2"/>
      <c r="IG1391" s="2"/>
      <c r="IH1391" s="2"/>
      <c r="II1391" s="2"/>
      <c r="IJ1391" s="2"/>
      <c r="IK1391" s="2"/>
      <c r="IL1391" s="2"/>
      <c r="IM1391" s="2"/>
      <c r="IN1391" s="2"/>
      <c r="IO1391" s="2"/>
      <c r="IP1391" s="2"/>
      <c r="IQ1391" s="2"/>
      <c r="IR1391" s="2"/>
      <c r="IS1391" s="2"/>
    </row>
    <row r="1392" spans="1:253" s="10" customFormat="1" ht="15.75" x14ac:dyDescent="0.25">
      <c r="A1392" s="130"/>
      <c r="B1392" s="80"/>
      <c r="C1392" s="80"/>
      <c r="D1392" s="80"/>
      <c r="E1392" s="1896" t="s">
        <v>1699</v>
      </c>
      <c r="F1392" s="40"/>
      <c r="G1392" s="81"/>
      <c r="H1392" s="136" t="s">
        <v>1401</v>
      </c>
      <c r="I1392" s="1950">
        <v>80000</v>
      </c>
      <c r="J1392" s="1950">
        <v>80000</v>
      </c>
      <c r="K1392" s="1196"/>
      <c r="L1392" s="1733"/>
      <c r="M1392" s="1733"/>
      <c r="N1392" s="1196"/>
      <c r="O1392" s="2236">
        <f>I1392+L1392</f>
        <v>80000</v>
      </c>
      <c r="P1392" s="2081">
        <f>J1392+M1392</f>
        <v>80000</v>
      </c>
      <c r="Q1392" s="1199">
        <f>P1392/O1392*100</f>
        <v>100</v>
      </c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J1392" s="2"/>
      <c r="EK1392" s="2"/>
      <c r="EL1392" s="2"/>
      <c r="EM1392" s="2"/>
      <c r="EN1392" s="2"/>
      <c r="EO1392" s="2"/>
      <c r="EP1392" s="2"/>
      <c r="EQ1392" s="2"/>
      <c r="ER1392" s="2"/>
      <c r="ES1392" s="2"/>
      <c r="ET1392" s="2"/>
      <c r="EU1392" s="2"/>
      <c r="EV1392" s="2"/>
      <c r="EW1392" s="2"/>
      <c r="EX1392" s="2"/>
      <c r="EY1392" s="2"/>
      <c r="EZ1392" s="2"/>
      <c r="FA1392" s="2"/>
      <c r="FB1392" s="2"/>
      <c r="FC1392" s="2"/>
      <c r="FD1392" s="2"/>
      <c r="FE1392" s="2"/>
      <c r="FF1392" s="2"/>
      <c r="FG1392" s="2"/>
      <c r="FH1392" s="2"/>
      <c r="FI1392" s="2"/>
      <c r="FJ1392" s="2"/>
      <c r="FK1392" s="2"/>
      <c r="FL1392" s="2"/>
      <c r="FM1392" s="2"/>
      <c r="FN1392" s="2"/>
      <c r="FO1392" s="2"/>
      <c r="FP1392" s="2"/>
      <c r="FQ1392" s="2"/>
      <c r="FR1392" s="2"/>
      <c r="FS1392" s="2"/>
      <c r="FT1392" s="2"/>
      <c r="FU1392" s="2"/>
      <c r="FV1392" s="2"/>
      <c r="FW1392" s="2"/>
      <c r="FX1392" s="2"/>
      <c r="FY1392" s="2"/>
      <c r="FZ1392" s="2"/>
      <c r="GA1392" s="2"/>
      <c r="GB1392" s="2"/>
      <c r="GC1392" s="2"/>
      <c r="GD1392" s="2"/>
      <c r="GE1392" s="2"/>
      <c r="GF1392" s="2"/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/>
      <c r="HN1392" s="2"/>
      <c r="HO1392" s="2"/>
      <c r="HP1392" s="2"/>
      <c r="HQ1392" s="2"/>
      <c r="HR1392" s="2"/>
      <c r="HS1392" s="2"/>
      <c r="HT1392" s="2"/>
      <c r="HU1392" s="2"/>
      <c r="HV1392" s="2"/>
      <c r="HW1392" s="2"/>
      <c r="HX1392" s="2"/>
      <c r="HY1392" s="2"/>
      <c r="HZ1392" s="2"/>
      <c r="IA1392" s="2"/>
      <c r="IB1392" s="2"/>
      <c r="IC1392" s="2"/>
      <c r="ID1392" s="2"/>
      <c r="IE1392" s="2"/>
      <c r="IF1392" s="2"/>
      <c r="IG1392" s="2"/>
      <c r="IH1392" s="2"/>
      <c r="II1392" s="2"/>
      <c r="IJ1392" s="2"/>
      <c r="IK1392" s="2"/>
      <c r="IL1392" s="2"/>
      <c r="IM1392" s="2"/>
      <c r="IN1392" s="2"/>
      <c r="IO1392" s="2"/>
      <c r="IP1392" s="2"/>
      <c r="IQ1392" s="2"/>
      <c r="IR1392" s="2"/>
      <c r="IS1392" s="2"/>
    </row>
    <row r="1393" spans="1:253" s="10" customFormat="1" ht="31.5" x14ac:dyDescent="0.25">
      <c r="A1393" s="130"/>
      <c r="B1393" s="80"/>
      <c r="C1393" s="80"/>
      <c r="D1393" s="80"/>
      <c r="E1393" s="1897">
        <v>237</v>
      </c>
      <c r="F1393" s="81">
        <v>425</v>
      </c>
      <c r="G1393" s="135"/>
      <c r="H1393" s="1573" t="s">
        <v>1588</v>
      </c>
      <c r="I1393" s="2062">
        <v>200000</v>
      </c>
      <c r="J1393" s="2062">
        <v>200000</v>
      </c>
      <c r="K1393" s="1842">
        <f>J1393/I1393*100</f>
        <v>100</v>
      </c>
      <c r="L1393" s="1734"/>
      <c r="M1393" s="1734"/>
      <c r="N1393" s="1211"/>
      <c r="O1393" s="2081">
        <f t="shared" si="185"/>
        <v>200000</v>
      </c>
      <c r="P1393" s="2081">
        <f t="shared" si="185"/>
        <v>200000</v>
      </c>
      <c r="Q1393" s="1842">
        <f>P1393/O1393*100</f>
        <v>100</v>
      </c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J1393" s="2"/>
      <c r="EK1393" s="2"/>
      <c r="EL1393" s="2"/>
      <c r="EM1393" s="2"/>
      <c r="EN1393" s="2"/>
      <c r="EO1393" s="2"/>
      <c r="EP1393" s="2"/>
      <c r="EQ1393" s="2"/>
      <c r="ER1393" s="2"/>
      <c r="ES1393" s="2"/>
      <c r="ET1393" s="2"/>
      <c r="EU1393" s="2"/>
      <c r="EV1393" s="2"/>
      <c r="EW1393" s="2"/>
      <c r="EX1393" s="2"/>
      <c r="EY1393" s="2"/>
      <c r="EZ1393" s="2"/>
      <c r="FA1393" s="2"/>
      <c r="FB1393" s="2"/>
      <c r="FC1393" s="2"/>
      <c r="FD1393" s="2"/>
      <c r="FE1393" s="2"/>
      <c r="FF1393" s="2"/>
      <c r="FG1393" s="2"/>
      <c r="FH1393" s="2"/>
      <c r="FI1393" s="2"/>
      <c r="FJ1393" s="2"/>
      <c r="FK1393" s="2"/>
      <c r="FL1393" s="2"/>
      <c r="FM1393" s="2"/>
      <c r="FN1393" s="2"/>
      <c r="FO1393" s="2"/>
      <c r="FP1393" s="2"/>
      <c r="FQ1393" s="2"/>
      <c r="FR1393" s="2"/>
      <c r="FS1393" s="2"/>
      <c r="FT1393" s="2"/>
      <c r="FU1393" s="2"/>
      <c r="FV1393" s="2"/>
      <c r="FW1393" s="2"/>
      <c r="FX1393" s="2"/>
      <c r="FY1393" s="2"/>
      <c r="FZ1393" s="2"/>
      <c r="GA1393" s="2"/>
      <c r="GB1393" s="2"/>
      <c r="GC1393" s="2"/>
      <c r="GD1393" s="2"/>
      <c r="GE1393" s="2"/>
      <c r="GF1393" s="2"/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/>
      <c r="HN1393" s="2"/>
      <c r="HO1393" s="2"/>
      <c r="HP1393" s="2"/>
      <c r="HQ1393" s="2"/>
      <c r="HR1393" s="2"/>
      <c r="HS1393" s="2"/>
      <c r="HT1393" s="2"/>
      <c r="HU1393" s="2"/>
      <c r="HV1393" s="2"/>
      <c r="HW1393" s="2"/>
      <c r="HX1393" s="2"/>
      <c r="HY1393" s="2"/>
      <c r="HZ1393" s="2"/>
      <c r="IA1393" s="2"/>
      <c r="IB1393" s="2"/>
      <c r="IC1393" s="2"/>
      <c r="ID1393" s="2"/>
      <c r="IE1393" s="2"/>
      <c r="IF1393" s="2"/>
      <c r="IG1393" s="2"/>
      <c r="IH1393" s="2"/>
      <c r="II1393" s="2"/>
      <c r="IJ1393" s="2"/>
      <c r="IK1393" s="2"/>
      <c r="IL1393" s="2"/>
      <c r="IM1393" s="2"/>
      <c r="IN1393" s="2"/>
      <c r="IO1393" s="2"/>
      <c r="IP1393" s="2"/>
      <c r="IQ1393" s="2"/>
      <c r="IR1393" s="2"/>
      <c r="IS1393" s="2"/>
    </row>
    <row r="1394" spans="1:253" s="10" customFormat="1" ht="16.5" thickBot="1" x14ac:dyDescent="0.3">
      <c r="A1394" s="129"/>
      <c r="B1394" s="138"/>
      <c r="C1394" s="138"/>
      <c r="D1394" s="138"/>
      <c r="E1394" s="59">
        <v>238</v>
      </c>
      <c r="F1394" s="135">
        <v>426</v>
      </c>
      <c r="G1394" s="138"/>
      <c r="H1394" s="1572" t="s">
        <v>1403</v>
      </c>
      <c r="I1394" s="2062">
        <v>15000</v>
      </c>
      <c r="J1394" s="2062">
        <v>14941.54</v>
      </c>
      <c r="K1394" s="1215">
        <f>J1394/I1394*100</f>
        <v>99.610266666666675</v>
      </c>
      <c r="L1394" s="1719"/>
      <c r="M1394" s="1719"/>
      <c r="N1394" s="1843"/>
      <c r="O1394" s="1951">
        <f t="shared" ref="O1394:P1397" si="186">I1394+L1394</f>
        <v>15000</v>
      </c>
      <c r="P1394" s="1951">
        <f t="shared" si="186"/>
        <v>14941.54</v>
      </c>
      <c r="Q1394" s="1215">
        <f>P1394/O1394*100</f>
        <v>99.610266666666675</v>
      </c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  <c r="CN1394" s="2"/>
      <c r="CO1394" s="2"/>
      <c r="CP1394" s="2"/>
      <c r="CQ1394" s="2"/>
      <c r="CR1394" s="2"/>
      <c r="CS1394" s="2"/>
      <c r="CT1394" s="2"/>
      <c r="CU1394" s="2"/>
      <c r="CV1394" s="2"/>
      <c r="CW1394" s="2"/>
      <c r="CX1394" s="2"/>
      <c r="CY1394" s="2"/>
      <c r="CZ1394" s="2"/>
      <c r="DA1394" s="2"/>
      <c r="DB1394" s="2"/>
      <c r="DC1394" s="2"/>
      <c r="DD1394" s="2"/>
      <c r="DE1394" s="2"/>
      <c r="DF1394" s="2"/>
      <c r="DG1394" s="2"/>
      <c r="DH1394" s="2"/>
      <c r="DI1394" s="2"/>
      <c r="DJ1394" s="2"/>
      <c r="DK1394" s="2"/>
      <c r="DL1394" s="2"/>
      <c r="DM1394" s="2"/>
      <c r="DN1394" s="2"/>
      <c r="DO1394" s="2"/>
      <c r="DP1394" s="2"/>
      <c r="DQ1394" s="2"/>
      <c r="DR1394" s="2"/>
      <c r="DS1394" s="2"/>
      <c r="DT1394" s="2"/>
      <c r="DU1394" s="2"/>
      <c r="DV1394" s="2"/>
      <c r="DW1394" s="2"/>
      <c r="DX1394" s="2"/>
      <c r="DY1394" s="2"/>
      <c r="DZ1394" s="2"/>
      <c r="EA1394" s="2"/>
      <c r="EB1394" s="2"/>
      <c r="EC1394" s="2"/>
      <c r="ED1394" s="2"/>
      <c r="EE1394" s="2"/>
      <c r="EF1394" s="2"/>
      <c r="EG1394" s="2"/>
      <c r="EH1394" s="2"/>
      <c r="EI1394" s="2"/>
      <c r="EJ1394" s="2"/>
      <c r="EK1394" s="2"/>
      <c r="EL1394" s="2"/>
      <c r="EM1394" s="2"/>
      <c r="EN1394" s="2"/>
      <c r="EO1394" s="2"/>
      <c r="EP1394" s="2"/>
      <c r="EQ1394" s="2"/>
      <c r="ER1394" s="2"/>
      <c r="ES1394" s="2"/>
      <c r="ET1394" s="2"/>
      <c r="EU1394" s="2"/>
      <c r="EV1394" s="2"/>
      <c r="EW1394" s="2"/>
      <c r="EX1394" s="2"/>
      <c r="EY1394" s="2"/>
      <c r="EZ1394" s="2"/>
      <c r="FA1394" s="2"/>
      <c r="FB1394" s="2"/>
      <c r="FC1394" s="2"/>
      <c r="FD1394" s="2"/>
      <c r="FE1394" s="2"/>
      <c r="FF1394" s="2"/>
      <c r="FG1394" s="2"/>
      <c r="FH1394" s="2"/>
      <c r="FI1394" s="2"/>
      <c r="FJ1394" s="2"/>
      <c r="FK1394" s="2"/>
      <c r="FL1394" s="2"/>
      <c r="FM1394" s="2"/>
      <c r="FN1394" s="2"/>
      <c r="FO1394" s="2"/>
      <c r="FP1394" s="2"/>
      <c r="FQ1394" s="2"/>
      <c r="FR1394" s="2"/>
      <c r="FS1394" s="2"/>
      <c r="FT1394" s="2"/>
      <c r="FU1394" s="2"/>
      <c r="FV1394" s="2"/>
      <c r="FW1394" s="2"/>
      <c r="FX1394" s="2"/>
      <c r="FY1394" s="2"/>
      <c r="FZ1394" s="2"/>
      <c r="GA1394" s="2"/>
      <c r="GB1394" s="2"/>
      <c r="GC1394" s="2"/>
      <c r="GD1394" s="2"/>
      <c r="GE1394" s="2"/>
      <c r="GF1394" s="2"/>
      <c r="GG1394" s="2"/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/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/>
      <c r="HN1394" s="2"/>
      <c r="HO1394" s="2"/>
      <c r="HP1394" s="2"/>
      <c r="HQ1394" s="2"/>
      <c r="HR1394" s="2"/>
      <c r="HS1394" s="2"/>
      <c r="HT1394" s="2"/>
      <c r="HU1394" s="2"/>
      <c r="HV1394" s="2"/>
      <c r="HW1394" s="2"/>
      <c r="HX1394" s="2"/>
      <c r="HY1394" s="2"/>
      <c r="HZ1394" s="2"/>
      <c r="IA1394" s="2"/>
      <c r="IB1394" s="2"/>
      <c r="IC1394" s="2"/>
      <c r="ID1394" s="2"/>
      <c r="IE1394" s="2"/>
      <c r="IF1394" s="2"/>
      <c r="IG1394" s="2"/>
      <c r="IH1394" s="2"/>
      <c r="II1394" s="2"/>
      <c r="IJ1394" s="2"/>
      <c r="IK1394" s="2"/>
      <c r="IL1394" s="2"/>
      <c r="IM1394" s="2"/>
      <c r="IN1394" s="2"/>
      <c r="IO1394" s="2"/>
      <c r="IP1394" s="2"/>
      <c r="IQ1394" s="2"/>
      <c r="IR1394" s="2"/>
      <c r="IS1394" s="2"/>
    </row>
    <row r="1395" spans="1:253" s="10" customFormat="1" ht="16.5" thickTop="1" x14ac:dyDescent="0.25">
      <c r="A1395" s="142"/>
      <c r="B1395" s="29"/>
      <c r="C1395" s="29"/>
      <c r="D1395" s="29"/>
      <c r="E1395" s="1898"/>
      <c r="F1395" s="29"/>
      <c r="G1395" s="185"/>
      <c r="H1395" s="1460" t="s">
        <v>1007</v>
      </c>
      <c r="I1395" s="2237"/>
      <c r="J1395" s="2237"/>
      <c r="K1395" s="1214"/>
      <c r="L1395" s="1715"/>
      <c r="M1395" s="1715"/>
      <c r="N1395" s="1214"/>
      <c r="O1395" s="1941"/>
      <c r="P1395" s="1941"/>
      <c r="Q1395" s="1214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J1395" s="2"/>
      <c r="EK1395" s="2"/>
      <c r="EL1395" s="2"/>
      <c r="EM1395" s="2"/>
      <c r="EN1395" s="2"/>
      <c r="EO1395" s="2"/>
      <c r="EP1395" s="2"/>
      <c r="EQ1395" s="2"/>
      <c r="ER1395" s="2"/>
      <c r="ES1395" s="2"/>
      <c r="ET1395" s="2"/>
      <c r="EU1395" s="2"/>
      <c r="EV1395" s="2"/>
      <c r="EW1395" s="2"/>
      <c r="EX1395" s="2"/>
      <c r="EY1395" s="2"/>
      <c r="EZ1395" s="2"/>
      <c r="FA1395" s="2"/>
      <c r="FB1395" s="2"/>
      <c r="FC1395" s="2"/>
      <c r="FD1395" s="2"/>
      <c r="FE1395" s="2"/>
      <c r="FF1395" s="2"/>
      <c r="FG1395" s="2"/>
      <c r="FH1395" s="2"/>
      <c r="FI1395" s="2"/>
      <c r="FJ1395" s="2"/>
      <c r="FK1395" s="2"/>
      <c r="FL1395" s="2"/>
      <c r="FM1395" s="2"/>
      <c r="FN1395" s="2"/>
      <c r="FO1395" s="2"/>
      <c r="FP1395" s="2"/>
      <c r="FQ1395" s="2"/>
      <c r="FR1395" s="2"/>
      <c r="FS1395" s="2"/>
      <c r="FT1395" s="2"/>
      <c r="FU1395" s="2"/>
      <c r="FV1395" s="2"/>
      <c r="FW1395" s="2"/>
      <c r="FX1395" s="2"/>
      <c r="FY1395" s="2"/>
      <c r="FZ1395" s="2"/>
      <c r="GA1395" s="2"/>
      <c r="GB1395" s="2"/>
      <c r="GC1395" s="2"/>
      <c r="GD1395" s="2"/>
      <c r="GE1395" s="2"/>
      <c r="GF1395" s="2"/>
      <c r="GG1395" s="2"/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/>
      <c r="HN1395" s="2"/>
      <c r="HO1395" s="2"/>
      <c r="HP1395" s="2"/>
      <c r="HQ1395" s="2"/>
      <c r="HR1395" s="2"/>
      <c r="HS1395" s="2"/>
      <c r="HT1395" s="2"/>
      <c r="HU1395" s="2"/>
      <c r="HV1395" s="2"/>
      <c r="HW1395" s="2"/>
      <c r="HX1395" s="2"/>
      <c r="HY1395" s="2"/>
      <c r="HZ1395" s="2"/>
      <c r="IA1395" s="2"/>
      <c r="IB1395" s="2"/>
      <c r="IC1395" s="2"/>
      <c r="ID1395" s="2"/>
      <c r="IE1395" s="2"/>
      <c r="IF1395" s="2"/>
      <c r="IG1395" s="2"/>
      <c r="IH1395" s="2"/>
      <c r="II1395" s="2"/>
      <c r="IJ1395" s="2"/>
      <c r="IK1395" s="2"/>
      <c r="IL1395" s="2"/>
      <c r="IM1395" s="2"/>
      <c r="IN1395" s="2"/>
      <c r="IO1395" s="2"/>
      <c r="IP1395" s="2"/>
      <c r="IQ1395" s="2"/>
      <c r="IR1395" s="2"/>
      <c r="IS1395" s="2"/>
    </row>
    <row r="1396" spans="1:253" s="10" customFormat="1" ht="15.75" x14ac:dyDescent="0.25">
      <c r="A1396" s="141"/>
      <c r="B1396" s="208"/>
      <c r="C1396" s="208"/>
      <c r="D1396" s="208"/>
      <c r="E1396" s="1900"/>
      <c r="F1396" s="188"/>
      <c r="G1396" s="589">
        <v>1</v>
      </c>
      <c r="H1396" s="1688" t="s">
        <v>36</v>
      </c>
      <c r="I1396" s="2238">
        <f>+I1390+I1391+I1393+I1394+I1392</f>
        <v>405000</v>
      </c>
      <c r="J1396" s="2238">
        <f>+J1390+J1391+J1393+J1394+J1392</f>
        <v>339175.79000000004</v>
      </c>
      <c r="K1396" s="1914">
        <f>J1396/I1396*100</f>
        <v>83.747108641975316</v>
      </c>
      <c r="L1396" s="1735"/>
      <c r="M1396" s="1735"/>
      <c r="N1396" s="1914"/>
      <c r="O1396" s="1957">
        <f t="shared" si="186"/>
        <v>405000</v>
      </c>
      <c r="P1396" s="1957">
        <f t="shared" si="186"/>
        <v>339175.79000000004</v>
      </c>
      <c r="Q1396" s="1914">
        <f>P1396/O1396*100</f>
        <v>83.747108641975316</v>
      </c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J1396" s="2"/>
      <c r="EK1396" s="2"/>
      <c r="EL1396" s="2"/>
      <c r="EM1396" s="2"/>
      <c r="EN1396" s="2"/>
      <c r="EO1396" s="2"/>
      <c r="EP1396" s="2"/>
      <c r="EQ1396" s="2"/>
      <c r="ER1396" s="2"/>
      <c r="ES1396" s="2"/>
      <c r="ET1396" s="2"/>
      <c r="EU1396" s="2"/>
      <c r="EV1396" s="2"/>
      <c r="EW1396" s="2"/>
      <c r="EX1396" s="2"/>
      <c r="EY1396" s="2"/>
      <c r="EZ1396" s="2"/>
      <c r="FA1396" s="2"/>
      <c r="FB1396" s="2"/>
      <c r="FC1396" s="2"/>
      <c r="FD1396" s="2"/>
      <c r="FE1396" s="2"/>
      <c r="FF1396" s="2"/>
      <c r="FG1396" s="2"/>
      <c r="FH1396" s="2"/>
      <c r="FI1396" s="2"/>
      <c r="FJ1396" s="2"/>
      <c r="FK1396" s="2"/>
      <c r="FL1396" s="2"/>
      <c r="FM1396" s="2"/>
      <c r="FN1396" s="2"/>
      <c r="FO1396" s="2"/>
      <c r="FP1396" s="2"/>
      <c r="FQ1396" s="2"/>
      <c r="FR1396" s="2"/>
      <c r="FS1396" s="2"/>
      <c r="FT1396" s="2"/>
      <c r="FU1396" s="2"/>
      <c r="FV1396" s="2"/>
      <c r="FW1396" s="2"/>
      <c r="FX1396" s="2"/>
      <c r="FY1396" s="2"/>
      <c r="FZ1396" s="2"/>
      <c r="GA1396" s="2"/>
      <c r="GB1396" s="2"/>
      <c r="GC1396" s="2"/>
      <c r="GD1396" s="2"/>
      <c r="GE1396" s="2"/>
      <c r="GF1396" s="2"/>
      <c r="GG1396" s="2"/>
      <c r="GH1396" s="2"/>
      <c r="GI1396" s="2"/>
      <c r="GJ1396" s="2"/>
      <c r="GK1396" s="2"/>
      <c r="GL1396" s="2"/>
      <c r="GM1396" s="2"/>
      <c r="GN1396" s="2"/>
      <c r="GO1396" s="2"/>
      <c r="GP1396" s="2"/>
      <c r="GQ1396" s="2"/>
      <c r="GR1396" s="2"/>
      <c r="GS1396" s="2"/>
      <c r="GT1396" s="2"/>
      <c r="GU1396" s="2"/>
      <c r="GV1396" s="2"/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/>
      <c r="HN1396" s="2"/>
      <c r="HO1396" s="2"/>
      <c r="HP1396" s="2"/>
      <c r="HQ1396" s="2"/>
      <c r="HR1396" s="2"/>
      <c r="HS1396" s="2"/>
      <c r="HT1396" s="2"/>
      <c r="HU1396" s="2"/>
      <c r="HV1396" s="2"/>
      <c r="HW1396" s="2"/>
      <c r="HX1396" s="2"/>
      <c r="HY1396" s="2"/>
      <c r="HZ1396" s="2"/>
      <c r="IA1396" s="2"/>
      <c r="IB1396" s="2"/>
      <c r="IC1396" s="2"/>
      <c r="ID1396" s="2"/>
      <c r="IE1396" s="2"/>
      <c r="IF1396" s="2"/>
      <c r="IG1396" s="2"/>
      <c r="IH1396" s="2"/>
      <c r="II1396" s="2"/>
      <c r="IJ1396" s="2"/>
      <c r="IK1396" s="2"/>
      <c r="IL1396" s="2"/>
      <c r="IM1396" s="2"/>
      <c r="IN1396" s="2"/>
      <c r="IO1396" s="2"/>
      <c r="IP1396" s="2"/>
      <c r="IQ1396" s="2"/>
      <c r="IR1396" s="2"/>
      <c r="IS1396" s="2"/>
    </row>
    <row r="1397" spans="1:253" s="10" customFormat="1" ht="16.5" thickBot="1" x14ac:dyDescent="0.3">
      <c r="A1397" s="243"/>
      <c r="B1397" s="208"/>
      <c r="C1397" s="208"/>
      <c r="D1397" s="208"/>
      <c r="E1397" s="1900"/>
      <c r="F1397" s="188"/>
      <c r="G1397" s="182"/>
      <c r="H1397" s="1667" t="s">
        <v>183</v>
      </c>
      <c r="I1397" s="2239">
        <f>I1396</f>
        <v>405000</v>
      </c>
      <c r="J1397" s="2239">
        <f>J1396</f>
        <v>339175.79000000004</v>
      </c>
      <c r="K1397" s="1228">
        <f>J1397/I1397*100</f>
        <v>83.747108641975316</v>
      </c>
      <c r="L1397" s="1715"/>
      <c r="M1397" s="1715"/>
      <c r="N1397" s="1203"/>
      <c r="O1397" s="1957">
        <f t="shared" si="186"/>
        <v>405000</v>
      </c>
      <c r="P1397" s="1957">
        <f t="shared" si="186"/>
        <v>339175.79000000004</v>
      </c>
      <c r="Q1397" s="1228">
        <f>P1397/O1397*100</f>
        <v>83.747108641975316</v>
      </c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J1397" s="2"/>
      <c r="EK1397" s="2"/>
      <c r="EL1397" s="2"/>
      <c r="EM1397" s="2"/>
      <c r="EN1397" s="2"/>
      <c r="EO1397" s="2"/>
      <c r="EP1397" s="2"/>
      <c r="EQ1397" s="2"/>
      <c r="ER1397" s="2"/>
      <c r="ES1397" s="2"/>
      <c r="ET1397" s="2"/>
      <c r="EU1397" s="2"/>
      <c r="EV1397" s="2"/>
      <c r="EW1397" s="2"/>
      <c r="EX1397" s="2"/>
      <c r="EY1397" s="2"/>
      <c r="EZ1397" s="2"/>
      <c r="FA1397" s="2"/>
      <c r="FB1397" s="2"/>
      <c r="FC1397" s="2"/>
      <c r="FD1397" s="2"/>
      <c r="FE1397" s="2"/>
      <c r="FF1397" s="2"/>
      <c r="FG1397" s="2"/>
      <c r="FH1397" s="2"/>
      <c r="FI1397" s="2"/>
      <c r="FJ1397" s="2"/>
      <c r="FK1397" s="2"/>
      <c r="FL1397" s="2"/>
      <c r="FM1397" s="2"/>
      <c r="FN1397" s="2"/>
      <c r="FO1397" s="2"/>
      <c r="FP1397" s="2"/>
      <c r="FQ1397" s="2"/>
      <c r="FR1397" s="2"/>
      <c r="FS1397" s="2"/>
      <c r="FT1397" s="2"/>
      <c r="FU1397" s="2"/>
      <c r="FV1397" s="2"/>
      <c r="FW1397" s="2"/>
      <c r="FX1397" s="2"/>
      <c r="FY1397" s="2"/>
      <c r="FZ1397" s="2"/>
      <c r="GA1397" s="2"/>
      <c r="GB1397" s="2"/>
      <c r="GC1397" s="2"/>
      <c r="GD1397" s="2"/>
      <c r="GE1397" s="2"/>
      <c r="GF1397" s="2"/>
      <c r="GG1397" s="2"/>
      <c r="GH1397" s="2"/>
      <c r="GI1397" s="2"/>
      <c r="GJ1397" s="2"/>
      <c r="GK1397" s="2"/>
      <c r="GL1397" s="2"/>
      <c r="GM1397" s="2"/>
      <c r="GN1397" s="2"/>
      <c r="GO1397" s="2"/>
      <c r="GP1397" s="2"/>
      <c r="GQ1397" s="2"/>
      <c r="GR1397" s="2"/>
      <c r="GS1397" s="2"/>
      <c r="GT1397" s="2"/>
      <c r="GU1397" s="2"/>
      <c r="GV1397" s="2"/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/>
      <c r="HN1397" s="2"/>
      <c r="HO1397" s="2"/>
      <c r="HP1397" s="2"/>
      <c r="HQ1397" s="2"/>
      <c r="HR1397" s="2"/>
      <c r="HS1397" s="2"/>
      <c r="HT1397" s="2"/>
      <c r="HU1397" s="2"/>
      <c r="HV1397" s="2"/>
      <c r="HW1397" s="2"/>
      <c r="HX1397" s="2"/>
      <c r="HY1397" s="2"/>
      <c r="HZ1397" s="2"/>
      <c r="IA1397" s="2"/>
      <c r="IB1397" s="2"/>
      <c r="IC1397" s="2"/>
      <c r="ID1397" s="2"/>
      <c r="IE1397" s="2"/>
      <c r="IF1397" s="2"/>
      <c r="IG1397" s="2"/>
      <c r="IH1397" s="2"/>
      <c r="II1397" s="2"/>
      <c r="IJ1397" s="2"/>
      <c r="IK1397" s="2"/>
      <c r="IL1397" s="2"/>
      <c r="IM1397" s="2"/>
      <c r="IN1397" s="2"/>
      <c r="IO1397" s="2"/>
      <c r="IP1397" s="2"/>
      <c r="IQ1397" s="2"/>
      <c r="IR1397" s="2"/>
      <c r="IS1397" s="2"/>
    </row>
    <row r="1398" spans="1:253" s="10" customFormat="1" ht="17.25" thickTop="1" thickBot="1" x14ac:dyDescent="0.3">
      <c r="A1398" s="122"/>
      <c r="B1398" s="780">
        <v>5.09</v>
      </c>
      <c r="C1398" s="780"/>
      <c r="D1398" s="790"/>
      <c r="E1398" s="828"/>
      <c r="F1398" s="893"/>
      <c r="G1398" s="893"/>
      <c r="H1398" s="1493" t="s">
        <v>1589</v>
      </c>
      <c r="I1398" s="2000"/>
      <c r="J1398" s="2000"/>
      <c r="K1398" s="1187"/>
      <c r="L1398" s="1695"/>
      <c r="M1398" s="1695"/>
      <c r="N1398" s="1187"/>
      <c r="O1398" s="2016"/>
      <c r="P1398" s="2016"/>
      <c r="Q1398" s="1187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J1398" s="2"/>
      <c r="EK1398" s="2"/>
      <c r="EL1398" s="2"/>
      <c r="EM1398" s="2"/>
      <c r="EN1398" s="2"/>
      <c r="EO1398" s="2"/>
      <c r="EP1398" s="2"/>
      <c r="EQ1398" s="2"/>
      <c r="ER1398" s="2"/>
      <c r="ES1398" s="2"/>
      <c r="ET1398" s="2"/>
      <c r="EU1398" s="2"/>
      <c r="EV1398" s="2"/>
      <c r="EW1398" s="2"/>
      <c r="EX1398" s="2"/>
      <c r="EY1398" s="2"/>
      <c r="EZ1398" s="2"/>
      <c r="FA1398" s="2"/>
      <c r="FB1398" s="2"/>
      <c r="FC1398" s="2"/>
      <c r="FD1398" s="2"/>
      <c r="FE1398" s="2"/>
      <c r="FF1398" s="2"/>
      <c r="FG1398" s="2"/>
      <c r="FH1398" s="2"/>
      <c r="FI1398" s="2"/>
      <c r="FJ1398" s="2"/>
      <c r="FK1398" s="2"/>
      <c r="FL1398" s="2"/>
      <c r="FM1398" s="2"/>
      <c r="FN1398" s="2"/>
      <c r="FO1398" s="2"/>
      <c r="FP1398" s="2"/>
      <c r="FQ1398" s="2"/>
      <c r="FR1398" s="2"/>
      <c r="FS1398" s="2"/>
      <c r="FT1398" s="2"/>
      <c r="FU1398" s="2"/>
      <c r="FV1398" s="2"/>
      <c r="FW1398" s="2"/>
      <c r="FX1398" s="2"/>
      <c r="FY1398" s="2"/>
      <c r="FZ1398" s="2"/>
      <c r="GA1398" s="2"/>
      <c r="GB1398" s="2"/>
      <c r="GC1398" s="2"/>
      <c r="GD1398" s="2"/>
      <c r="GE1398" s="2"/>
      <c r="GF1398" s="2"/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/>
      <c r="HN1398" s="2"/>
      <c r="HO1398" s="2"/>
      <c r="HP1398" s="2"/>
      <c r="HQ1398" s="2"/>
      <c r="HR1398" s="2"/>
      <c r="HS1398" s="2"/>
      <c r="HT1398" s="2"/>
      <c r="HU1398" s="2"/>
      <c r="HV1398" s="2"/>
      <c r="HW1398" s="2"/>
      <c r="HX1398" s="2"/>
      <c r="HY1398" s="2"/>
      <c r="HZ1398" s="2"/>
      <c r="IA1398" s="2"/>
      <c r="IB1398" s="2"/>
      <c r="IC1398" s="2"/>
      <c r="ID1398" s="2"/>
      <c r="IE1398" s="2"/>
      <c r="IF1398" s="2"/>
      <c r="IG1398" s="2"/>
      <c r="IH1398" s="2"/>
      <c r="II1398" s="2"/>
      <c r="IJ1398" s="2"/>
      <c r="IK1398" s="2"/>
      <c r="IL1398" s="2"/>
      <c r="IM1398" s="2"/>
      <c r="IN1398" s="2"/>
      <c r="IO1398" s="2"/>
      <c r="IP1398" s="2"/>
      <c r="IQ1398" s="2"/>
      <c r="IR1398" s="2"/>
      <c r="IS1398" s="2"/>
    </row>
    <row r="1399" spans="1:253" s="10" customFormat="1" ht="16.5" thickTop="1" x14ac:dyDescent="0.25">
      <c r="A1399" s="130"/>
      <c r="B1399" s="19"/>
      <c r="C1399" s="19"/>
      <c r="D1399" s="187"/>
      <c r="E1399" s="18">
        <v>239</v>
      </c>
      <c r="F1399" s="43">
        <v>421</v>
      </c>
      <c r="G1399" s="28"/>
      <c r="H1399" s="244" t="s">
        <v>1376</v>
      </c>
      <c r="I1399" s="1956">
        <v>10000</v>
      </c>
      <c r="J1399" s="1956">
        <v>2383.1</v>
      </c>
      <c r="K1399" s="1199">
        <f>J1399/I1399*100</f>
        <v>23.831</v>
      </c>
      <c r="L1399" s="1704"/>
      <c r="M1399" s="1704"/>
      <c r="N1399" s="1199"/>
      <c r="O1399" s="2076">
        <f t="shared" ref="O1399:P1405" si="187">I1399+L1399</f>
        <v>10000</v>
      </c>
      <c r="P1399" s="2076">
        <f t="shared" ref="P1399:P1404" si="188">J1399+M1399</f>
        <v>2383.1</v>
      </c>
      <c r="Q1399" s="1199">
        <f>P1399/O1399*100</f>
        <v>23.831</v>
      </c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J1399" s="2"/>
      <c r="EK1399" s="2"/>
      <c r="EL1399" s="2"/>
      <c r="EM1399" s="2"/>
      <c r="EN1399" s="2"/>
      <c r="EO1399" s="2"/>
      <c r="EP1399" s="2"/>
      <c r="EQ1399" s="2"/>
      <c r="ER1399" s="2"/>
      <c r="ES1399" s="2"/>
      <c r="ET1399" s="2"/>
      <c r="EU1399" s="2"/>
      <c r="EV1399" s="2"/>
      <c r="EW1399" s="2"/>
      <c r="EX1399" s="2"/>
      <c r="EY1399" s="2"/>
      <c r="EZ1399" s="2"/>
      <c r="FA1399" s="2"/>
      <c r="FB1399" s="2"/>
      <c r="FC1399" s="2"/>
      <c r="FD1399" s="2"/>
      <c r="FE1399" s="2"/>
      <c r="FF1399" s="2"/>
      <c r="FG1399" s="2"/>
      <c r="FH1399" s="2"/>
      <c r="FI1399" s="2"/>
      <c r="FJ1399" s="2"/>
      <c r="FK1399" s="2"/>
      <c r="FL1399" s="2"/>
      <c r="FM1399" s="2"/>
      <c r="FN1399" s="2"/>
      <c r="FO1399" s="2"/>
      <c r="FP1399" s="2"/>
      <c r="FQ1399" s="2"/>
      <c r="FR1399" s="2"/>
      <c r="FS1399" s="2"/>
      <c r="FT1399" s="2"/>
      <c r="FU1399" s="2"/>
      <c r="FV1399" s="2"/>
      <c r="FW1399" s="2"/>
      <c r="FX1399" s="2"/>
      <c r="FY1399" s="2"/>
      <c r="FZ1399" s="2"/>
      <c r="GA1399" s="2"/>
      <c r="GB1399" s="2"/>
      <c r="GC1399" s="2"/>
      <c r="GD1399" s="2"/>
      <c r="GE1399" s="2"/>
      <c r="GF1399" s="2"/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/>
      <c r="HN1399" s="2"/>
      <c r="HO1399" s="2"/>
      <c r="HP1399" s="2"/>
      <c r="HQ1399" s="2"/>
      <c r="HR1399" s="2"/>
      <c r="HS1399" s="2"/>
      <c r="HT1399" s="2"/>
      <c r="HU1399" s="2"/>
      <c r="HV1399" s="2"/>
      <c r="HW1399" s="2"/>
      <c r="HX1399" s="2"/>
      <c r="HY1399" s="2"/>
      <c r="HZ1399" s="2"/>
      <c r="IA1399" s="2"/>
      <c r="IB1399" s="2"/>
      <c r="IC1399" s="2"/>
      <c r="ID1399" s="2"/>
      <c r="IE1399" s="2"/>
      <c r="IF1399" s="2"/>
      <c r="IG1399" s="2"/>
      <c r="IH1399" s="2"/>
      <c r="II1399" s="2"/>
      <c r="IJ1399" s="2"/>
      <c r="IK1399" s="2"/>
      <c r="IL1399" s="2"/>
      <c r="IM1399" s="2"/>
      <c r="IN1399" s="2"/>
      <c r="IO1399" s="2"/>
      <c r="IP1399" s="2"/>
      <c r="IQ1399" s="2"/>
      <c r="IR1399" s="2"/>
      <c r="IS1399" s="2"/>
    </row>
    <row r="1400" spans="1:253" s="10" customFormat="1" ht="15.75" x14ac:dyDescent="0.25">
      <c r="A1400" s="130"/>
      <c r="B1400" s="80"/>
      <c r="C1400" s="80"/>
      <c r="D1400" s="80"/>
      <c r="E1400" s="1896">
        <v>240</v>
      </c>
      <c r="F1400" s="40">
        <v>423</v>
      </c>
      <c r="G1400" s="80"/>
      <c r="H1400" s="245" t="s">
        <v>1378</v>
      </c>
      <c r="I1400" s="1948">
        <v>30000</v>
      </c>
      <c r="J1400" s="1948">
        <v>0</v>
      </c>
      <c r="K1400" s="1914">
        <f>J1400/I1400*100</f>
        <v>0</v>
      </c>
      <c r="L1400" s="1715"/>
      <c r="M1400" s="1715"/>
      <c r="N1400" s="1914"/>
      <c r="O1400" s="2081">
        <f t="shared" si="187"/>
        <v>30000</v>
      </c>
      <c r="P1400" s="2081">
        <f t="shared" si="188"/>
        <v>0</v>
      </c>
      <c r="Q1400" s="1914">
        <f>P1400/O1400*100</f>
        <v>0</v>
      </c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J1400" s="2"/>
      <c r="EK1400" s="2"/>
      <c r="EL1400" s="2"/>
      <c r="EM1400" s="2"/>
      <c r="EN1400" s="2"/>
      <c r="EO1400" s="2"/>
      <c r="EP1400" s="2"/>
      <c r="EQ1400" s="2"/>
      <c r="ER1400" s="2"/>
      <c r="ES1400" s="2"/>
      <c r="ET1400" s="2"/>
      <c r="EU1400" s="2"/>
      <c r="EV1400" s="2"/>
      <c r="EW1400" s="2"/>
      <c r="EX1400" s="2"/>
      <c r="EY1400" s="2"/>
      <c r="EZ1400" s="2"/>
      <c r="FA1400" s="2"/>
      <c r="FB1400" s="2"/>
      <c r="FC1400" s="2"/>
      <c r="FD1400" s="2"/>
      <c r="FE1400" s="2"/>
      <c r="FF1400" s="2"/>
      <c r="FG1400" s="2"/>
      <c r="FH1400" s="2"/>
      <c r="FI1400" s="2"/>
      <c r="FJ1400" s="2"/>
      <c r="FK1400" s="2"/>
      <c r="FL1400" s="2"/>
      <c r="FM1400" s="2"/>
      <c r="FN1400" s="2"/>
      <c r="FO1400" s="2"/>
      <c r="FP1400" s="2"/>
      <c r="FQ1400" s="2"/>
      <c r="FR1400" s="2"/>
      <c r="FS1400" s="2"/>
      <c r="FT1400" s="2"/>
      <c r="FU1400" s="2"/>
      <c r="FV1400" s="2"/>
      <c r="FW1400" s="2"/>
      <c r="FX1400" s="2"/>
      <c r="FY1400" s="2"/>
      <c r="FZ1400" s="2"/>
      <c r="GA1400" s="2"/>
      <c r="GB1400" s="2"/>
      <c r="GC1400" s="2"/>
      <c r="GD1400" s="2"/>
      <c r="GE1400" s="2"/>
      <c r="GF1400" s="2"/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/>
      <c r="HN1400" s="2"/>
      <c r="HO1400" s="2"/>
      <c r="HP1400" s="2"/>
      <c r="HQ1400" s="2"/>
      <c r="HR1400" s="2"/>
      <c r="HS1400" s="2"/>
      <c r="HT1400" s="2"/>
      <c r="HU1400" s="2"/>
      <c r="HV1400" s="2"/>
      <c r="HW1400" s="2"/>
      <c r="HX1400" s="2"/>
      <c r="HY1400" s="2"/>
      <c r="HZ1400" s="2"/>
      <c r="IA1400" s="2"/>
      <c r="IB1400" s="2"/>
      <c r="IC1400" s="2"/>
      <c r="ID1400" s="2"/>
      <c r="IE1400" s="2"/>
      <c r="IF1400" s="2"/>
      <c r="IG1400" s="2"/>
      <c r="IH1400" s="2"/>
      <c r="II1400" s="2"/>
      <c r="IJ1400" s="2"/>
      <c r="IK1400" s="2"/>
      <c r="IL1400" s="2"/>
      <c r="IM1400" s="2"/>
      <c r="IN1400" s="2"/>
      <c r="IO1400" s="2"/>
      <c r="IP1400" s="2"/>
      <c r="IQ1400" s="2"/>
      <c r="IR1400" s="2"/>
      <c r="IS1400" s="2"/>
    </row>
    <row r="1401" spans="1:253" s="10" customFormat="1" ht="31.5" x14ac:dyDescent="0.25">
      <c r="A1401" s="129"/>
      <c r="B1401" s="80"/>
      <c r="C1401" s="80"/>
      <c r="D1401" s="80"/>
      <c r="E1401" s="59">
        <v>241</v>
      </c>
      <c r="F1401" s="135">
        <v>425</v>
      </c>
      <c r="G1401" s="80"/>
      <c r="H1401" s="1687" t="s">
        <v>1588</v>
      </c>
      <c r="I1401" s="2062">
        <v>200000</v>
      </c>
      <c r="J1401" s="2062">
        <v>199290</v>
      </c>
      <c r="K1401" s="1214">
        <f>J1401/I1401*100</f>
        <v>99.644999999999996</v>
      </c>
      <c r="L1401" s="1734"/>
      <c r="M1401" s="1734"/>
      <c r="N1401" s="1214"/>
      <c r="O1401" s="2081">
        <f t="shared" si="187"/>
        <v>200000</v>
      </c>
      <c r="P1401" s="2081">
        <f t="shared" si="188"/>
        <v>199290</v>
      </c>
      <c r="Q1401" s="1214">
        <f>P1401/O1401*100</f>
        <v>99.644999999999996</v>
      </c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J1401" s="2"/>
      <c r="EK1401" s="2"/>
      <c r="EL1401" s="2"/>
      <c r="EM1401" s="2"/>
      <c r="EN1401" s="2"/>
      <c r="EO1401" s="2"/>
      <c r="EP1401" s="2"/>
      <c r="EQ1401" s="2"/>
      <c r="ER1401" s="2"/>
      <c r="ES1401" s="2"/>
      <c r="ET1401" s="2"/>
      <c r="EU1401" s="2"/>
      <c r="EV1401" s="2"/>
      <c r="EW1401" s="2"/>
      <c r="EX1401" s="2"/>
      <c r="EY1401" s="2"/>
      <c r="EZ1401" s="2"/>
      <c r="FA1401" s="2"/>
      <c r="FB1401" s="2"/>
      <c r="FC1401" s="2"/>
      <c r="FD1401" s="2"/>
      <c r="FE1401" s="2"/>
      <c r="FF1401" s="2"/>
      <c r="FG1401" s="2"/>
      <c r="FH1401" s="2"/>
      <c r="FI1401" s="2"/>
      <c r="FJ1401" s="2"/>
      <c r="FK1401" s="2"/>
      <c r="FL1401" s="2"/>
      <c r="FM1401" s="2"/>
      <c r="FN1401" s="2"/>
      <c r="FO1401" s="2"/>
      <c r="FP1401" s="2"/>
      <c r="FQ1401" s="2"/>
      <c r="FR1401" s="2"/>
      <c r="FS1401" s="2"/>
      <c r="FT1401" s="2"/>
      <c r="FU1401" s="2"/>
      <c r="FV1401" s="2"/>
      <c r="FW1401" s="2"/>
      <c r="FX1401" s="2"/>
      <c r="FY1401" s="2"/>
      <c r="FZ1401" s="2"/>
      <c r="GA1401" s="2"/>
      <c r="GB1401" s="2"/>
      <c r="GC1401" s="2"/>
      <c r="GD1401" s="2"/>
      <c r="GE1401" s="2"/>
      <c r="GF1401" s="2"/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/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/>
      <c r="HN1401" s="2"/>
      <c r="HO1401" s="2"/>
      <c r="HP1401" s="2"/>
      <c r="HQ1401" s="2"/>
      <c r="HR1401" s="2"/>
      <c r="HS1401" s="2"/>
      <c r="HT1401" s="2"/>
      <c r="HU1401" s="2"/>
      <c r="HV1401" s="2"/>
      <c r="HW1401" s="2"/>
      <c r="HX1401" s="2"/>
      <c r="HY1401" s="2"/>
      <c r="HZ1401" s="2"/>
      <c r="IA1401" s="2"/>
      <c r="IB1401" s="2"/>
      <c r="IC1401" s="2"/>
      <c r="ID1401" s="2"/>
      <c r="IE1401" s="2"/>
      <c r="IF1401" s="2"/>
      <c r="IG1401" s="2"/>
      <c r="IH1401" s="2"/>
      <c r="II1401" s="2"/>
      <c r="IJ1401" s="2"/>
      <c r="IK1401" s="2"/>
      <c r="IL1401" s="2"/>
      <c r="IM1401" s="2"/>
      <c r="IN1401" s="2"/>
      <c r="IO1401" s="2"/>
      <c r="IP1401" s="2"/>
      <c r="IQ1401" s="2"/>
      <c r="IR1401" s="2"/>
      <c r="IS1401" s="2"/>
    </row>
    <row r="1402" spans="1:253" s="10" customFormat="1" ht="16.5" thickBot="1" x14ac:dyDescent="0.3">
      <c r="A1402" s="116"/>
      <c r="B1402" s="138"/>
      <c r="C1402" s="138"/>
      <c r="D1402" s="138"/>
      <c r="E1402" s="13">
        <v>242</v>
      </c>
      <c r="F1402" s="138">
        <v>426</v>
      </c>
      <c r="G1402" s="138"/>
      <c r="H1402" s="1573" t="s">
        <v>1403</v>
      </c>
      <c r="I1402" s="2062">
        <v>15000</v>
      </c>
      <c r="J1402" s="2062">
        <v>10000</v>
      </c>
      <c r="K1402" s="1190"/>
      <c r="L1402" s="1719"/>
      <c r="M1402" s="1719"/>
      <c r="N1402" s="1190"/>
      <c r="O1402" s="2112">
        <f t="shared" si="187"/>
        <v>15000</v>
      </c>
      <c r="P1402" s="2112">
        <f t="shared" si="188"/>
        <v>10000</v>
      </c>
      <c r="Q1402" s="1215">
        <f>P1402/O1402*100</f>
        <v>66.666666666666657</v>
      </c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J1402" s="2"/>
      <c r="EK1402" s="2"/>
      <c r="EL1402" s="2"/>
      <c r="EM1402" s="2"/>
      <c r="EN1402" s="2"/>
      <c r="EO1402" s="2"/>
      <c r="EP1402" s="2"/>
      <c r="EQ1402" s="2"/>
      <c r="ER1402" s="2"/>
      <c r="ES1402" s="2"/>
      <c r="ET1402" s="2"/>
      <c r="EU1402" s="2"/>
      <c r="EV1402" s="2"/>
      <c r="EW1402" s="2"/>
      <c r="EX1402" s="2"/>
      <c r="EY1402" s="2"/>
      <c r="EZ1402" s="2"/>
      <c r="FA1402" s="2"/>
      <c r="FB1402" s="2"/>
      <c r="FC1402" s="2"/>
      <c r="FD1402" s="2"/>
      <c r="FE1402" s="2"/>
      <c r="FF1402" s="2"/>
      <c r="FG1402" s="2"/>
      <c r="FH1402" s="2"/>
      <c r="FI1402" s="2"/>
      <c r="FJ1402" s="2"/>
      <c r="FK1402" s="2"/>
      <c r="FL1402" s="2"/>
      <c r="FM1402" s="2"/>
      <c r="FN1402" s="2"/>
      <c r="FO1402" s="2"/>
      <c r="FP1402" s="2"/>
      <c r="FQ1402" s="2"/>
      <c r="FR1402" s="2"/>
      <c r="FS1402" s="2"/>
      <c r="FT1402" s="2"/>
      <c r="FU1402" s="2"/>
      <c r="FV1402" s="2"/>
      <c r="FW1402" s="2"/>
      <c r="FX1402" s="2"/>
      <c r="FY1402" s="2"/>
      <c r="FZ1402" s="2"/>
      <c r="GA1402" s="2"/>
      <c r="GB1402" s="2"/>
      <c r="GC1402" s="2"/>
      <c r="GD1402" s="2"/>
      <c r="GE1402" s="2"/>
      <c r="GF1402" s="2"/>
      <c r="GG1402" s="2"/>
      <c r="GH1402" s="2"/>
      <c r="GI1402" s="2"/>
      <c r="GJ1402" s="2"/>
      <c r="GK1402" s="2"/>
      <c r="GL1402" s="2"/>
      <c r="GM1402" s="2"/>
      <c r="GN1402" s="2"/>
      <c r="GO1402" s="2"/>
      <c r="GP1402" s="2"/>
      <c r="GQ1402" s="2"/>
      <c r="GR1402" s="2"/>
      <c r="GS1402" s="2"/>
      <c r="GT1402" s="2"/>
      <c r="GU1402" s="2"/>
      <c r="GV1402" s="2"/>
      <c r="GW1402" s="2"/>
      <c r="GX1402" s="2"/>
      <c r="GY1402" s="2"/>
      <c r="GZ1402" s="2"/>
      <c r="HA1402" s="2"/>
      <c r="HB1402" s="2"/>
      <c r="HC1402" s="2"/>
      <c r="HD1402" s="2"/>
      <c r="HE1402" s="2"/>
      <c r="HF1402" s="2"/>
      <c r="HG1402" s="2"/>
      <c r="HH1402" s="2"/>
      <c r="HI1402" s="2"/>
      <c r="HJ1402" s="2"/>
      <c r="HK1402" s="2"/>
      <c r="HL1402" s="2"/>
      <c r="HM1402" s="2"/>
      <c r="HN1402" s="2"/>
      <c r="HO1402" s="2"/>
      <c r="HP1402" s="2"/>
      <c r="HQ1402" s="2"/>
      <c r="HR1402" s="2"/>
      <c r="HS1402" s="2"/>
      <c r="HT1402" s="2"/>
      <c r="HU1402" s="2"/>
      <c r="HV1402" s="2"/>
      <c r="HW1402" s="2"/>
      <c r="HX1402" s="2"/>
      <c r="HY1402" s="2"/>
      <c r="HZ1402" s="2"/>
      <c r="IA1402" s="2"/>
      <c r="IB1402" s="2"/>
      <c r="IC1402" s="2"/>
      <c r="ID1402" s="2"/>
      <c r="IE1402" s="2"/>
      <c r="IF1402" s="2"/>
      <c r="IG1402" s="2"/>
      <c r="IH1402" s="2"/>
      <c r="II1402" s="2"/>
      <c r="IJ1402" s="2"/>
      <c r="IK1402" s="2"/>
      <c r="IL1402" s="2"/>
      <c r="IM1402" s="2"/>
      <c r="IN1402" s="2"/>
      <c r="IO1402" s="2"/>
      <c r="IP1402" s="2"/>
      <c r="IQ1402" s="2"/>
      <c r="IR1402" s="2"/>
      <c r="IS1402" s="2"/>
    </row>
    <row r="1403" spans="1:253" s="10" customFormat="1" ht="16.5" thickTop="1" x14ac:dyDescent="0.25">
      <c r="A1403" s="141"/>
      <c r="B1403" s="213"/>
      <c r="C1403" s="213"/>
      <c r="D1403" s="213"/>
      <c r="E1403" s="1899"/>
      <c r="F1403" s="477"/>
      <c r="G1403" s="180"/>
      <c r="H1403" s="1460" t="s">
        <v>1033</v>
      </c>
      <c r="I1403" s="1966"/>
      <c r="J1403" s="1966"/>
      <c r="K1403" s="1199"/>
      <c r="L1403" s="1700"/>
      <c r="M1403" s="1700"/>
      <c r="N1403" s="1199"/>
      <c r="O1403" s="1941"/>
      <c r="P1403" s="1941"/>
      <c r="Q1403" s="1199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J1403" s="2"/>
      <c r="EK1403" s="2"/>
      <c r="EL1403" s="2"/>
      <c r="EM1403" s="2"/>
      <c r="EN1403" s="2"/>
      <c r="EO1403" s="2"/>
      <c r="EP1403" s="2"/>
      <c r="EQ1403" s="2"/>
      <c r="ER1403" s="2"/>
      <c r="ES1403" s="2"/>
      <c r="ET1403" s="2"/>
      <c r="EU1403" s="2"/>
      <c r="EV1403" s="2"/>
      <c r="EW1403" s="2"/>
      <c r="EX1403" s="2"/>
      <c r="EY1403" s="2"/>
      <c r="EZ1403" s="2"/>
      <c r="FA1403" s="2"/>
      <c r="FB1403" s="2"/>
      <c r="FC1403" s="2"/>
      <c r="FD1403" s="2"/>
      <c r="FE1403" s="2"/>
      <c r="FF1403" s="2"/>
      <c r="FG1403" s="2"/>
      <c r="FH1403" s="2"/>
      <c r="FI1403" s="2"/>
      <c r="FJ1403" s="2"/>
      <c r="FK1403" s="2"/>
      <c r="FL1403" s="2"/>
      <c r="FM1403" s="2"/>
      <c r="FN1403" s="2"/>
      <c r="FO1403" s="2"/>
      <c r="FP1403" s="2"/>
      <c r="FQ1403" s="2"/>
      <c r="FR1403" s="2"/>
      <c r="FS1403" s="2"/>
      <c r="FT1403" s="2"/>
      <c r="FU1403" s="2"/>
      <c r="FV1403" s="2"/>
      <c r="FW1403" s="2"/>
      <c r="FX1403" s="2"/>
      <c r="FY1403" s="2"/>
      <c r="FZ1403" s="2"/>
      <c r="GA1403" s="2"/>
      <c r="GB1403" s="2"/>
      <c r="GC1403" s="2"/>
      <c r="GD1403" s="2"/>
      <c r="GE1403" s="2"/>
      <c r="GF1403" s="2"/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/>
      <c r="HN1403" s="2"/>
      <c r="HO1403" s="2"/>
      <c r="HP1403" s="2"/>
      <c r="HQ1403" s="2"/>
      <c r="HR1403" s="2"/>
      <c r="HS1403" s="2"/>
      <c r="HT1403" s="2"/>
      <c r="HU1403" s="2"/>
      <c r="HV1403" s="2"/>
      <c r="HW1403" s="2"/>
      <c r="HX1403" s="2"/>
      <c r="HY1403" s="2"/>
      <c r="HZ1403" s="2"/>
      <c r="IA1403" s="2"/>
      <c r="IB1403" s="2"/>
      <c r="IC1403" s="2"/>
      <c r="ID1403" s="2"/>
      <c r="IE1403" s="2"/>
      <c r="IF1403" s="2"/>
      <c r="IG1403" s="2"/>
      <c r="IH1403" s="2"/>
      <c r="II1403" s="2"/>
      <c r="IJ1403" s="2"/>
      <c r="IK1403" s="2"/>
      <c r="IL1403" s="2"/>
      <c r="IM1403" s="2"/>
      <c r="IN1403" s="2"/>
      <c r="IO1403" s="2"/>
      <c r="IP1403" s="2"/>
      <c r="IQ1403" s="2"/>
      <c r="IR1403" s="2"/>
      <c r="IS1403" s="2"/>
    </row>
    <row r="1404" spans="1:253" s="10" customFormat="1" ht="15.75" x14ac:dyDescent="0.25">
      <c r="A1404" s="141"/>
      <c r="B1404" s="208"/>
      <c r="C1404" s="208"/>
      <c r="D1404" s="208"/>
      <c r="E1404" s="1900"/>
      <c r="F1404" s="196"/>
      <c r="G1404" s="589">
        <v>1</v>
      </c>
      <c r="H1404" s="1661" t="s">
        <v>36</v>
      </c>
      <c r="I1404" s="2061">
        <f>I1399+I1400+I1401+I1402</f>
        <v>255000</v>
      </c>
      <c r="J1404" s="2061">
        <f>J1399+J1400+J1401+J1402</f>
        <v>211673.1</v>
      </c>
      <c r="K1404" s="1214">
        <f>J1404/I1404*100</f>
        <v>83.009058823529415</v>
      </c>
      <c r="L1404" s="1721"/>
      <c r="M1404" s="1721"/>
      <c r="N1404" s="1214"/>
      <c r="O1404" s="1965">
        <f t="shared" si="187"/>
        <v>255000</v>
      </c>
      <c r="P1404" s="1965">
        <f t="shared" si="188"/>
        <v>211673.1</v>
      </c>
      <c r="Q1404" s="1214">
        <f>P1404/O1404*100</f>
        <v>83.009058823529415</v>
      </c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J1404" s="2"/>
      <c r="EK1404" s="2"/>
      <c r="EL1404" s="2"/>
      <c r="EM1404" s="2"/>
      <c r="EN1404" s="2"/>
      <c r="EO1404" s="2"/>
      <c r="EP1404" s="2"/>
      <c r="EQ1404" s="2"/>
      <c r="ER1404" s="2"/>
      <c r="ES1404" s="2"/>
      <c r="ET1404" s="2"/>
      <c r="EU1404" s="2"/>
      <c r="EV1404" s="2"/>
      <c r="EW1404" s="2"/>
      <c r="EX1404" s="2"/>
      <c r="EY1404" s="2"/>
      <c r="EZ1404" s="2"/>
      <c r="FA1404" s="2"/>
      <c r="FB1404" s="2"/>
      <c r="FC1404" s="2"/>
      <c r="FD1404" s="2"/>
      <c r="FE1404" s="2"/>
      <c r="FF1404" s="2"/>
      <c r="FG1404" s="2"/>
      <c r="FH1404" s="2"/>
      <c r="FI1404" s="2"/>
      <c r="FJ1404" s="2"/>
      <c r="FK1404" s="2"/>
      <c r="FL1404" s="2"/>
      <c r="FM1404" s="2"/>
      <c r="FN1404" s="2"/>
      <c r="FO1404" s="2"/>
      <c r="FP1404" s="2"/>
      <c r="FQ1404" s="2"/>
      <c r="FR1404" s="2"/>
      <c r="FS1404" s="2"/>
      <c r="FT1404" s="2"/>
      <c r="FU1404" s="2"/>
      <c r="FV1404" s="2"/>
      <c r="FW1404" s="2"/>
      <c r="FX1404" s="2"/>
      <c r="FY1404" s="2"/>
      <c r="FZ1404" s="2"/>
      <c r="GA1404" s="2"/>
      <c r="GB1404" s="2"/>
      <c r="GC1404" s="2"/>
      <c r="GD1404" s="2"/>
      <c r="GE1404" s="2"/>
      <c r="GF1404" s="2"/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/>
      <c r="HN1404" s="2"/>
      <c r="HO1404" s="2"/>
      <c r="HP1404" s="2"/>
      <c r="HQ1404" s="2"/>
      <c r="HR1404" s="2"/>
      <c r="HS1404" s="2"/>
      <c r="HT1404" s="2"/>
      <c r="HU1404" s="2"/>
      <c r="HV1404" s="2"/>
      <c r="HW1404" s="2"/>
      <c r="HX1404" s="2"/>
      <c r="HY1404" s="2"/>
      <c r="HZ1404" s="2"/>
      <c r="IA1404" s="2"/>
      <c r="IB1404" s="2"/>
      <c r="IC1404" s="2"/>
      <c r="ID1404" s="2"/>
      <c r="IE1404" s="2"/>
      <c r="IF1404" s="2"/>
      <c r="IG1404" s="2"/>
      <c r="IH1404" s="2"/>
      <c r="II1404" s="2"/>
      <c r="IJ1404" s="2"/>
      <c r="IK1404" s="2"/>
      <c r="IL1404" s="2"/>
      <c r="IM1404" s="2"/>
      <c r="IN1404" s="2"/>
      <c r="IO1404" s="2"/>
      <c r="IP1404" s="2"/>
      <c r="IQ1404" s="2"/>
      <c r="IR1404" s="2"/>
      <c r="IS1404" s="2"/>
    </row>
    <row r="1405" spans="1:253" s="10" customFormat="1" ht="16.5" thickBot="1" x14ac:dyDescent="0.3">
      <c r="A1405" s="118"/>
      <c r="B1405" s="214"/>
      <c r="C1405" s="214"/>
      <c r="D1405" s="214"/>
      <c r="E1405" s="235"/>
      <c r="F1405" s="192"/>
      <c r="G1405" s="182"/>
      <c r="H1405" s="1667" t="s">
        <v>184</v>
      </c>
      <c r="I1405" s="2240">
        <f>I1404</f>
        <v>255000</v>
      </c>
      <c r="J1405" s="2240">
        <f>J1404</f>
        <v>211673.1</v>
      </c>
      <c r="K1405" s="1190"/>
      <c r="L1405" s="1719"/>
      <c r="M1405" s="1719"/>
      <c r="N1405" s="1190"/>
      <c r="O1405" s="1965">
        <f t="shared" si="187"/>
        <v>255000</v>
      </c>
      <c r="P1405" s="1965">
        <f t="shared" si="187"/>
        <v>211673.1</v>
      </c>
      <c r="Q1405" s="1215">
        <f>P1405/O1405*100</f>
        <v>83.009058823529415</v>
      </c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J1405" s="2"/>
      <c r="EK1405" s="2"/>
      <c r="EL1405" s="2"/>
      <c r="EM1405" s="2"/>
      <c r="EN1405" s="2"/>
      <c r="EO1405" s="2"/>
      <c r="EP1405" s="2"/>
      <c r="EQ1405" s="2"/>
      <c r="ER1405" s="2"/>
      <c r="ES1405" s="2"/>
      <c r="ET1405" s="2"/>
      <c r="EU1405" s="2"/>
      <c r="EV1405" s="2"/>
      <c r="EW1405" s="2"/>
      <c r="EX1405" s="2"/>
      <c r="EY1405" s="2"/>
      <c r="EZ1405" s="2"/>
      <c r="FA1405" s="2"/>
      <c r="FB1405" s="2"/>
      <c r="FC1405" s="2"/>
      <c r="FD1405" s="2"/>
      <c r="FE1405" s="2"/>
      <c r="FF1405" s="2"/>
      <c r="FG1405" s="2"/>
      <c r="FH1405" s="2"/>
      <c r="FI1405" s="2"/>
      <c r="FJ1405" s="2"/>
      <c r="FK1405" s="2"/>
      <c r="FL1405" s="2"/>
      <c r="FM1405" s="2"/>
      <c r="FN1405" s="2"/>
      <c r="FO1405" s="2"/>
      <c r="FP1405" s="2"/>
      <c r="FQ1405" s="2"/>
      <c r="FR1405" s="2"/>
      <c r="FS1405" s="2"/>
      <c r="FT1405" s="2"/>
      <c r="FU1405" s="2"/>
      <c r="FV1405" s="2"/>
      <c r="FW1405" s="2"/>
      <c r="FX1405" s="2"/>
      <c r="FY1405" s="2"/>
      <c r="FZ1405" s="2"/>
      <c r="GA1405" s="2"/>
      <c r="GB1405" s="2"/>
      <c r="GC1405" s="2"/>
      <c r="GD1405" s="2"/>
      <c r="GE1405" s="2"/>
      <c r="GF1405" s="2"/>
      <c r="GG1405" s="2"/>
      <c r="GH1405" s="2"/>
      <c r="GI1405" s="2"/>
      <c r="GJ1405" s="2"/>
      <c r="GK1405" s="2"/>
      <c r="GL1405" s="2"/>
      <c r="GM1405" s="2"/>
      <c r="GN1405" s="2"/>
      <c r="GO1405" s="2"/>
      <c r="GP1405" s="2"/>
      <c r="GQ1405" s="2"/>
      <c r="GR1405" s="2"/>
      <c r="GS1405" s="2"/>
      <c r="GT1405" s="2"/>
      <c r="GU1405" s="2"/>
      <c r="GV1405" s="2"/>
      <c r="GW1405" s="2"/>
      <c r="GX1405" s="2"/>
      <c r="GY1405" s="2"/>
      <c r="GZ1405" s="2"/>
      <c r="HA1405" s="2"/>
      <c r="HB1405" s="2"/>
      <c r="HC1405" s="2"/>
      <c r="HD1405" s="2"/>
      <c r="HE1405" s="2"/>
      <c r="HF1405" s="2"/>
      <c r="HG1405" s="2"/>
      <c r="HH1405" s="2"/>
      <c r="HI1405" s="2"/>
      <c r="HJ1405" s="2"/>
      <c r="HK1405" s="2"/>
      <c r="HL1405" s="2"/>
      <c r="HM1405" s="2"/>
      <c r="HN1405" s="2"/>
      <c r="HO1405" s="2"/>
      <c r="HP1405" s="2"/>
      <c r="HQ1405" s="2"/>
      <c r="HR1405" s="2"/>
      <c r="HS1405" s="2"/>
      <c r="HT1405" s="2"/>
      <c r="HU1405" s="2"/>
      <c r="HV1405" s="2"/>
      <c r="HW1405" s="2"/>
      <c r="HX1405" s="2"/>
      <c r="HY1405" s="2"/>
      <c r="HZ1405" s="2"/>
      <c r="IA1405" s="2"/>
      <c r="IB1405" s="2"/>
      <c r="IC1405" s="2"/>
      <c r="ID1405" s="2"/>
      <c r="IE1405" s="2"/>
      <c r="IF1405" s="2"/>
      <c r="IG1405" s="2"/>
      <c r="IH1405" s="2"/>
      <c r="II1405" s="2"/>
      <c r="IJ1405" s="2"/>
      <c r="IK1405" s="2"/>
      <c r="IL1405" s="2"/>
      <c r="IM1405" s="2"/>
      <c r="IN1405" s="2"/>
      <c r="IO1405" s="2"/>
      <c r="IP1405" s="2"/>
      <c r="IQ1405" s="2"/>
      <c r="IR1405" s="2"/>
      <c r="IS1405" s="2"/>
    </row>
    <row r="1406" spans="1:253" s="10" customFormat="1" ht="17.25" thickTop="1" thickBot="1" x14ac:dyDescent="0.3">
      <c r="A1406" s="122"/>
      <c r="B1406" s="894">
        <v>5.0999999999999996</v>
      </c>
      <c r="C1406" s="788"/>
      <c r="D1406" s="895"/>
      <c r="E1406" s="896"/>
      <c r="F1406" s="897"/>
      <c r="G1406" s="897"/>
      <c r="H1406" s="1493" t="s">
        <v>1590</v>
      </c>
      <c r="I1406" s="2000"/>
      <c r="J1406" s="2000"/>
      <c r="K1406" s="1187"/>
      <c r="L1406" s="1695"/>
      <c r="M1406" s="1695"/>
      <c r="N1406" s="1187"/>
      <c r="O1406" s="2016"/>
      <c r="P1406" s="2016"/>
      <c r="Q1406" s="1187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J1406" s="2"/>
      <c r="EK1406" s="2"/>
      <c r="EL1406" s="2"/>
      <c r="EM1406" s="2"/>
      <c r="EN1406" s="2"/>
      <c r="EO1406" s="2"/>
      <c r="EP1406" s="2"/>
      <c r="EQ1406" s="2"/>
      <c r="ER1406" s="2"/>
      <c r="ES1406" s="2"/>
      <c r="ET1406" s="2"/>
      <c r="EU1406" s="2"/>
      <c r="EV1406" s="2"/>
      <c r="EW1406" s="2"/>
      <c r="EX1406" s="2"/>
      <c r="EY1406" s="2"/>
      <c r="EZ1406" s="2"/>
      <c r="FA1406" s="2"/>
      <c r="FB1406" s="2"/>
      <c r="FC1406" s="2"/>
      <c r="FD1406" s="2"/>
      <c r="FE1406" s="2"/>
      <c r="FF1406" s="2"/>
      <c r="FG1406" s="2"/>
      <c r="FH1406" s="2"/>
      <c r="FI1406" s="2"/>
      <c r="FJ1406" s="2"/>
      <c r="FK1406" s="2"/>
      <c r="FL1406" s="2"/>
      <c r="FM1406" s="2"/>
      <c r="FN1406" s="2"/>
      <c r="FO1406" s="2"/>
      <c r="FP1406" s="2"/>
      <c r="FQ1406" s="2"/>
      <c r="FR1406" s="2"/>
      <c r="FS1406" s="2"/>
      <c r="FT1406" s="2"/>
      <c r="FU1406" s="2"/>
      <c r="FV1406" s="2"/>
      <c r="FW1406" s="2"/>
      <c r="FX1406" s="2"/>
      <c r="FY1406" s="2"/>
      <c r="FZ1406" s="2"/>
      <c r="GA1406" s="2"/>
      <c r="GB1406" s="2"/>
      <c r="GC1406" s="2"/>
      <c r="GD1406" s="2"/>
      <c r="GE1406" s="2"/>
      <c r="GF1406" s="2"/>
      <c r="GG1406" s="2"/>
      <c r="GH1406" s="2"/>
      <c r="GI1406" s="2"/>
      <c r="GJ1406" s="2"/>
      <c r="GK1406" s="2"/>
      <c r="GL1406" s="2"/>
      <c r="GM1406" s="2"/>
      <c r="GN1406" s="2"/>
      <c r="GO1406" s="2"/>
      <c r="GP1406" s="2"/>
      <c r="GQ1406" s="2"/>
      <c r="GR1406" s="2"/>
      <c r="GS1406" s="2"/>
      <c r="GT1406" s="2"/>
      <c r="GU1406" s="2"/>
      <c r="GV1406" s="2"/>
      <c r="GW1406" s="2"/>
      <c r="GX1406" s="2"/>
      <c r="GY1406" s="2"/>
      <c r="GZ1406" s="2"/>
      <c r="HA1406" s="2"/>
      <c r="HB1406" s="2"/>
      <c r="HC1406" s="2"/>
      <c r="HD1406" s="2"/>
      <c r="HE1406" s="2"/>
      <c r="HF1406" s="2"/>
      <c r="HG1406" s="2"/>
      <c r="HH1406" s="2"/>
      <c r="HI1406" s="2"/>
      <c r="HJ1406" s="2"/>
      <c r="HK1406" s="2"/>
      <c r="HL1406" s="2"/>
      <c r="HM1406" s="2"/>
      <c r="HN1406" s="2"/>
      <c r="HO1406" s="2"/>
      <c r="HP1406" s="2"/>
      <c r="HQ1406" s="2"/>
      <c r="HR1406" s="2"/>
      <c r="HS1406" s="2"/>
      <c r="HT1406" s="2"/>
      <c r="HU1406" s="2"/>
      <c r="HV1406" s="2"/>
      <c r="HW1406" s="2"/>
      <c r="HX1406" s="2"/>
      <c r="HY1406" s="2"/>
      <c r="HZ1406" s="2"/>
      <c r="IA1406" s="2"/>
      <c r="IB1406" s="2"/>
      <c r="IC1406" s="2"/>
      <c r="ID1406" s="2"/>
      <c r="IE1406" s="2"/>
      <c r="IF1406" s="2"/>
      <c r="IG1406" s="2"/>
      <c r="IH1406" s="2"/>
      <c r="II1406" s="2"/>
      <c r="IJ1406" s="2"/>
      <c r="IK1406" s="2"/>
      <c r="IL1406" s="2"/>
      <c r="IM1406" s="2"/>
      <c r="IN1406" s="2"/>
      <c r="IO1406" s="2"/>
      <c r="IP1406" s="2"/>
      <c r="IQ1406" s="2"/>
      <c r="IR1406" s="2"/>
      <c r="IS1406" s="2"/>
    </row>
    <row r="1407" spans="1:253" s="10" customFormat="1" ht="16.5" thickTop="1" x14ac:dyDescent="0.25">
      <c r="A1407" s="130"/>
      <c r="B1407" s="19"/>
      <c r="C1407" s="19"/>
      <c r="D1407" s="187"/>
      <c r="E1407" s="18">
        <v>243</v>
      </c>
      <c r="F1407" s="43">
        <v>421</v>
      </c>
      <c r="G1407" s="28"/>
      <c r="H1407" s="262" t="s">
        <v>1376</v>
      </c>
      <c r="I1407" s="1959">
        <v>55000</v>
      </c>
      <c r="J1407" s="1959">
        <v>9066.3799999999992</v>
      </c>
      <c r="K1407" s="1199">
        <f>J1407/I1407*100</f>
        <v>16.48432727272727</v>
      </c>
      <c r="L1407" s="1704"/>
      <c r="M1407" s="1704"/>
      <c r="N1407" s="1199"/>
      <c r="O1407" s="2076">
        <f t="shared" ref="O1407:P1413" si="189">I1407+L1407</f>
        <v>55000</v>
      </c>
      <c r="P1407" s="2076">
        <f t="shared" ref="P1407:P1412" si="190">J1407+M1407</f>
        <v>9066.3799999999992</v>
      </c>
      <c r="Q1407" s="1199">
        <f>P1407/O1407*100</f>
        <v>16.48432727272727</v>
      </c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  <c r="CN1407" s="2"/>
      <c r="CO1407" s="2"/>
      <c r="CP1407" s="2"/>
      <c r="CQ1407" s="2"/>
      <c r="CR1407" s="2"/>
      <c r="CS1407" s="2"/>
      <c r="CT1407" s="2"/>
      <c r="CU1407" s="2"/>
      <c r="CV1407" s="2"/>
      <c r="CW1407" s="2"/>
      <c r="CX1407" s="2"/>
      <c r="CY1407" s="2"/>
      <c r="CZ1407" s="2"/>
      <c r="DA1407" s="2"/>
      <c r="DB1407" s="2"/>
      <c r="DC1407" s="2"/>
      <c r="DD1407" s="2"/>
      <c r="DE1407" s="2"/>
      <c r="DF1407" s="2"/>
      <c r="DG1407" s="2"/>
      <c r="DH1407" s="2"/>
      <c r="DI1407" s="2"/>
      <c r="DJ1407" s="2"/>
      <c r="DK1407" s="2"/>
      <c r="DL1407" s="2"/>
      <c r="DM1407" s="2"/>
      <c r="DN1407" s="2"/>
      <c r="DO1407" s="2"/>
      <c r="DP1407" s="2"/>
      <c r="DQ1407" s="2"/>
      <c r="DR1407" s="2"/>
      <c r="DS1407" s="2"/>
      <c r="DT1407" s="2"/>
      <c r="DU1407" s="2"/>
      <c r="DV1407" s="2"/>
      <c r="DW1407" s="2"/>
      <c r="DX1407" s="2"/>
      <c r="DY1407" s="2"/>
      <c r="DZ1407" s="2"/>
      <c r="EA1407" s="2"/>
      <c r="EB1407" s="2"/>
      <c r="EC1407" s="2"/>
      <c r="ED1407" s="2"/>
      <c r="EE1407" s="2"/>
      <c r="EF1407" s="2"/>
      <c r="EG1407" s="2"/>
      <c r="EH1407" s="2"/>
      <c r="EI1407" s="2"/>
      <c r="EJ1407" s="2"/>
      <c r="EK1407" s="2"/>
      <c r="EL1407" s="2"/>
      <c r="EM1407" s="2"/>
      <c r="EN1407" s="2"/>
      <c r="EO1407" s="2"/>
      <c r="EP1407" s="2"/>
      <c r="EQ1407" s="2"/>
      <c r="ER1407" s="2"/>
      <c r="ES1407" s="2"/>
      <c r="ET1407" s="2"/>
      <c r="EU1407" s="2"/>
      <c r="EV1407" s="2"/>
      <c r="EW1407" s="2"/>
      <c r="EX1407" s="2"/>
      <c r="EY1407" s="2"/>
      <c r="EZ1407" s="2"/>
      <c r="FA1407" s="2"/>
      <c r="FB1407" s="2"/>
      <c r="FC1407" s="2"/>
      <c r="FD1407" s="2"/>
      <c r="FE1407" s="2"/>
      <c r="FF1407" s="2"/>
      <c r="FG1407" s="2"/>
      <c r="FH1407" s="2"/>
      <c r="FI1407" s="2"/>
      <c r="FJ1407" s="2"/>
      <c r="FK1407" s="2"/>
      <c r="FL1407" s="2"/>
      <c r="FM1407" s="2"/>
      <c r="FN1407" s="2"/>
      <c r="FO1407" s="2"/>
      <c r="FP1407" s="2"/>
      <c r="FQ1407" s="2"/>
      <c r="FR1407" s="2"/>
      <c r="FS1407" s="2"/>
      <c r="FT1407" s="2"/>
      <c r="FU1407" s="2"/>
      <c r="FV1407" s="2"/>
      <c r="FW1407" s="2"/>
      <c r="FX1407" s="2"/>
      <c r="FY1407" s="2"/>
      <c r="FZ1407" s="2"/>
      <c r="GA1407" s="2"/>
      <c r="GB1407" s="2"/>
      <c r="GC1407" s="2"/>
      <c r="GD1407" s="2"/>
      <c r="GE1407" s="2"/>
      <c r="GF1407" s="2"/>
      <c r="GG1407" s="2"/>
      <c r="GH1407" s="2"/>
      <c r="GI1407" s="2"/>
      <c r="GJ1407" s="2"/>
      <c r="GK1407" s="2"/>
      <c r="GL1407" s="2"/>
      <c r="GM1407" s="2"/>
      <c r="GN1407" s="2"/>
      <c r="GO1407" s="2"/>
      <c r="GP1407" s="2"/>
      <c r="GQ1407" s="2"/>
      <c r="GR1407" s="2"/>
      <c r="GS1407" s="2"/>
      <c r="GT1407" s="2"/>
      <c r="GU1407" s="2"/>
      <c r="GV1407" s="2"/>
      <c r="GW1407" s="2"/>
      <c r="GX1407" s="2"/>
      <c r="GY1407" s="2"/>
      <c r="GZ1407" s="2"/>
      <c r="HA1407" s="2"/>
      <c r="HB1407" s="2"/>
      <c r="HC1407" s="2"/>
      <c r="HD1407" s="2"/>
      <c r="HE1407" s="2"/>
      <c r="HF1407" s="2"/>
      <c r="HG1407" s="2"/>
      <c r="HH1407" s="2"/>
      <c r="HI1407" s="2"/>
      <c r="HJ1407" s="2"/>
      <c r="HK1407" s="2"/>
      <c r="HL1407" s="2"/>
      <c r="HM1407" s="2"/>
      <c r="HN1407" s="2"/>
      <c r="HO1407" s="2"/>
      <c r="HP1407" s="2"/>
      <c r="HQ1407" s="2"/>
      <c r="HR1407" s="2"/>
      <c r="HS1407" s="2"/>
      <c r="HT1407" s="2"/>
      <c r="HU1407" s="2"/>
      <c r="HV1407" s="2"/>
      <c r="HW1407" s="2"/>
      <c r="HX1407" s="2"/>
      <c r="HY1407" s="2"/>
      <c r="HZ1407" s="2"/>
      <c r="IA1407" s="2"/>
      <c r="IB1407" s="2"/>
      <c r="IC1407" s="2"/>
      <c r="ID1407" s="2"/>
      <c r="IE1407" s="2"/>
      <c r="IF1407" s="2"/>
      <c r="IG1407" s="2"/>
      <c r="IH1407" s="2"/>
      <c r="II1407" s="2"/>
      <c r="IJ1407" s="2"/>
      <c r="IK1407" s="2"/>
      <c r="IL1407" s="2"/>
      <c r="IM1407" s="2"/>
      <c r="IN1407" s="2"/>
      <c r="IO1407" s="2"/>
      <c r="IP1407" s="2"/>
      <c r="IQ1407" s="2"/>
      <c r="IR1407" s="2"/>
      <c r="IS1407" s="2"/>
    </row>
    <row r="1408" spans="1:253" s="10" customFormat="1" ht="15.75" x14ac:dyDescent="0.25">
      <c r="A1408" s="130"/>
      <c r="B1408" s="80"/>
      <c r="C1408" s="80"/>
      <c r="D1408" s="80"/>
      <c r="E1408" s="1896">
        <v>244</v>
      </c>
      <c r="F1408" s="40">
        <v>423</v>
      </c>
      <c r="G1408" s="80"/>
      <c r="H1408" s="245" t="s">
        <v>1378</v>
      </c>
      <c r="I1408" s="1948">
        <v>30000</v>
      </c>
      <c r="J1408" s="1948">
        <v>0</v>
      </c>
      <c r="K1408" s="1914">
        <f>J1408/I1408*100</f>
        <v>0</v>
      </c>
      <c r="L1408" s="1715"/>
      <c r="M1408" s="1715"/>
      <c r="N1408" s="1914"/>
      <c r="O1408" s="2081">
        <f t="shared" si="189"/>
        <v>30000</v>
      </c>
      <c r="P1408" s="2081">
        <f t="shared" si="190"/>
        <v>0</v>
      </c>
      <c r="Q1408" s="1914">
        <f>P1408/O1408*100</f>
        <v>0</v>
      </c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J1408" s="2"/>
      <c r="EK1408" s="2"/>
      <c r="EL1408" s="2"/>
      <c r="EM1408" s="2"/>
      <c r="EN1408" s="2"/>
      <c r="EO1408" s="2"/>
      <c r="EP1408" s="2"/>
      <c r="EQ1408" s="2"/>
      <c r="ER1408" s="2"/>
      <c r="ES1408" s="2"/>
      <c r="ET1408" s="2"/>
      <c r="EU1408" s="2"/>
      <c r="EV1408" s="2"/>
      <c r="EW1408" s="2"/>
      <c r="EX1408" s="2"/>
      <c r="EY1408" s="2"/>
      <c r="EZ1408" s="2"/>
      <c r="FA1408" s="2"/>
      <c r="FB1408" s="2"/>
      <c r="FC1408" s="2"/>
      <c r="FD1408" s="2"/>
      <c r="FE1408" s="2"/>
      <c r="FF1408" s="2"/>
      <c r="FG1408" s="2"/>
      <c r="FH1408" s="2"/>
      <c r="FI1408" s="2"/>
      <c r="FJ1408" s="2"/>
      <c r="FK1408" s="2"/>
      <c r="FL1408" s="2"/>
      <c r="FM1408" s="2"/>
      <c r="FN1408" s="2"/>
      <c r="FO1408" s="2"/>
      <c r="FP1408" s="2"/>
      <c r="FQ1408" s="2"/>
      <c r="FR1408" s="2"/>
      <c r="FS1408" s="2"/>
      <c r="FT1408" s="2"/>
      <c r="FU1408" s="2"/>
      <c r="FV1408" s="2"/>
      <c r="FW1408" s="2"/>
      <c r="FX1408" s="2"/>
      <c r="FY1408" s="2"/>
      <c r="FZ1408" s="2"/>
      <c r="GA1408" s="2"/>
      <c r="GB1408" s="2"/>
      <c r="GC1408" s="2"/>
      <c r="GD1408" s="2"/>
      <c r="GE1408" s="2"/>
      <c r="GF1408" s="2"/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/>
      <c r="HN1408" s="2"/>
      <c r="HO1408" s="2"/>
      <c r="HP1408" s="2"/>
      <c r="HQ1408" s="2"/>
      <c r="HR1408" s="2"/>
      <c r="HS1408" s="2"/>
      <c r="HT1408" s="2"/>
      <c r="HU1408" s="2"/>
      <c r="HV1408" s="2"/>
      <c r="HW1408" s="2"/>
      <c r="HX1408" s="2"/>
      <c r="HY1408" s="2"/>
      <c r="HZ1408" s="2"/>
      <c r="IA1408" s="2"/>
      <c r="IB1408" s="2"/>
      <c r="IC1408" s="2"/>
      <c r="ID1408" s="2"/>
      <c r="IE1408" s="2"/>
      <c r="IF1408" s="2"/>
      <c r="IG1408" s="2"/>
      <c r="IH1408" s="2"/>
      <c r="II1408" s="2"/>
      <c r="IJ1408" s="2"/>
      <c r="IK1408" s="2"/>
      <c r="IL1408" s="2"/>
      <c r="IM1408" s="2"/>
      <c r="IN1408" s="2"/>
      <c r="IO1408" s="2"/>
      <c r="IP1408" s="2"/>
      <c r="IQ1408" s="2"/>
      <c r="IR1408" s="2"/>
      <c r="IS1408" s="2"/>
    </row>
    <row r="1409" spans="1:253" s="10" customFormat="1" ht="31.5" x14ac:dyDescent="0.25">
      <c r="A1409" s="130"/>
      <c r="B1409" s="80"/>
      <c r="C1409" s="80"/>
      <c r="D1409" s="80"/>
      <c r="E1409" s="59">
        <v>245</v>
      </c>
      <c r="F1409" s="135">
        <v>425</v>
      </c>
      <c r="G1409" s="135"/>
      <c r="H1409" s="1573" t="s">
        <v>1588</v>
      </c>
      <c r="I1409" s="2062">
        <v>200000</v>
      </c>
      <c r="J1409" s="2062">
        <v>0</v>
      </c>
      <c r="K1409" s="1214">
        <f>J1409/I1409*100</f>
        <v>0</v>
      </c>
      <c r="L1409" s="1734"/>
      <c r="M1409" s="1734"/>
      <c r="N1409" s="1214"/>
      <c r="O1409" s="2081">
        <f t="shared" si="189"/>
        <v>200000</v>
      </c>
      <c r="P1409" s="2081">
        <f t="shared" si="190"/>
        <v>0</v>
      </c>
      <c r="Q1409" s="1914">
        <f>P1409/O1409*100</f>
        <v>0</v>
      </c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J1409" s="2"/>
      <c r="EK1409" s="2"/>
      <c r="EL1409" s="2"/>
      <c r="EM1409" s="2"/>
      <c r="EN1409" s="2"/>
      <c r="EO1409" s="2"/>
      <c r="EP1409" s="2"/>
      <c r="EQ1409" s="2"/>
      <c r="ER1409" s="2"/>
      <c r="ES1409" s="2"/>
      <c r="ET1409" s="2"/>
      <c r="EU1409" s="2"/>
      <c r="EV1409" s="2"/>
      <c r="EW1409" s="2"/>
      <c r="EX1409" s="2"/>
      <c r="EY1409" s="2"/>
      <c r="EZ1409" s="2"/>
      <c r="FA1409" s="2"/>
      <c r="FB1409" s="2"/>
      <c r="FC1409" s="2"/>
      <c r="FD1409" s="2"/>
      <c r="FE1409" s="2"/>
      <c r="FF1409" s="2"/>
      <c r="FG1409" s="2"/>
      <c r="FH1409" s="2"/>
      <c r="FI1409" s="2"/>
      <c r="FJ1409" s="2"/>
      <c r="FK1409" s="2"/>
      <c r="FL1409" s="2"/>
      <c r="FM1409" s="2"/>
      <c r="FN1409" s="2"/>
      <c r="FO1409" s="2"/>
      <c r="FP1409" s="2"/>
      <c r="FQ1409" s="2"/>
      <c r="FR1409" s="2"/>
      <c r="FS1409" s="2"/>
      <c r="FT1409" s="2"/>
      <c r="FU1409" s="2"/>
      <c r="FV1409" s="2"/>
      <c r="FW1409" s="2"/>
      <c r="FX1409" s="2"/>
      <c r="FY1409" s="2"/>
      <c r="FZ1409" s="2"/>
      <c r="GA1409" s="2"/>
      <c r="GB1409" s="2"/>
      <c r="GC1409" s="2"/>
      <c r="GD1409" s="2"/>
      <c r="GE1409" s="2"/>
      <c r="GF1409" s="2"/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/>
      <c r="HN1409" s="2"/>
      <c r="HO1409" s="2"/>
      <c r="HP1409" s="2"/>
      <c r="HQ1409" s="2"/>
      <c r="HR1409" s="2"/>
      <c r="HS1409" s="2"/>
      <c r="HT1409" s="2"/>
      <c r="HU1409" s="2"/>
      <c r="HV1409" s="2"/>
      <c r="HW1409" s="2"/>
      <c r="HX1409" s="2"/>
      <c r="HY1409" s="2"/>
      <c r="HZ1409" s="2"/>
      <c r="IA1409" s="2"/>
      <c r="IB1409" s="2"/>
      <c r="IC1409" s="2"/>
      <c r="ID1409" s="2"/>
      <c r="IE1409" s="2"/>
      <c r="IF1409" s="2"/>
      <c r="IG1409" s="2"/>
      <c r="IH1409" s="2"/>
      <c r="II1409" s="2"/>
      <c r="IJ1409" s="2"/>
      <c r="IK1409" s="2"/>
      <c r="IL1409" s="2"/>
      <c r="IM1409" s="2"/>
      <c r="IN1409" s="2"/>
      <c r="IO1409" s="2"/>
      <c r="IP1409" s="2"/>
      <c r="IQ1409" s="2"/>
      <c r="IR1409" s="2"/>
      <c r="IS1409" s="2"/>
    </row>
    <row r="1410" spans="1:253" s="10" customFormat="1" ht="16.5" thickBot="1" x14ac:dyDescent="0.3">
      <c r="A1410" s="116"/>
      <c r="B1410" s="137"/>
      <c r="C1410" s="137"/>
      <c r="D1410" s="137"/>
      <c r="E1410" s="25">
        <v>246</v>
      </c>
      <c r="F1410" s="137">
        <v>426</v>
      </c>
      <c r="G1410" s="137"/>
      <c r="H1410" s="1580" t="s">
        <v>1403</v>
      </c>
      <c r="I1410" s="1919">
        <v>15000</v>
      </c>
      <c r="J1410" s="1919">
        <v>10000</v>
      </c>
      <c r="K1410" s="1190"/>
      <c r="L1410" s="1719"/>
      <c r="M1410" s="1719"/>
      <c r="N1410" s="1190"/>
      <c r="O1410" s="2112">
        <f t="shared" si="189"/>
        <v>15000</v>
      </c>
      <c r="P1410" s="2112">
        <f t="shared" si="190"/>
        <v>10000</v>
      </c>
      <c r="Q1410" s="1215">
        <f>P1410/O1410*100</f>
        <v>66.666666666666657</v>
      </c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J1410" s="2"/>
      <c r="EK1410" s="2"/>
      <c r="EL1410" s="2"/>
      <c r="EM1410" s="2"/>
      <c r="EN1410" s="2"/>
      <c r="EO1410" s="2"/>
      <c r="EP1410" s="2"/>
      <c r="EQ1410" s="2"/>
      <c r="ER1410" s="2"/>
      <c r="ES1410" s="2"/>
      <c r="ET1410" s="2"/>
      <c r="EU1410" s="2"/>
      <c r="EV1410" s="2"/>
      <c r="EW1410" s="2"/>
      <c r="EX1410" s="2"/>
      <c r="EY1410" s="2"/>
      <c r="EZ1410" s="2"/>
      <c r="FA1410" s="2"/>
      <c r="FB1410" s="2"/>
      <c r="FC1410" s="2"/>
      <c r="FD1410" s="2"/>
      <c r="FE1410" s="2"/>
      <c r="FF1410" s="2"/>
      <c r="FG1410" s="2"/>
      <c r="FH1410" s="2"/>
      <c r="FI1410" s="2"/>
      <c r="FJ1410" s="2"/>
      <c r="FK1410" s="2"/>
      <c r="FL1410" s="2"/>
      <c r="FM1410" s="2"/>
      <c r="FN1410" s="2"/>
      <c r="FO1410" s="2"/>
      <c r="FP1410" s="2"/>
      <c r="FQ1410" s="2"/>
      <c r="FR1410" s="2"/>
      <c r="FS1410" s="2"/>
      <c r="FT1410" s="2"/>
      <c r="FU1410" s="2"/>
      <c r="FV1410" s="2"/>
      <c r="FW1410" s="2"/>
      <c r="FX1410" s="2"/>
      <c r="FY1410" s="2"/>
      <c r="FZ1410" s="2"/>
      <c r="GA1410" s="2"/>
      <c r="GB1410" s="2"/>
      <c r="GC1410" s="2"/>
      <c r="GD1410" s="2"/>
      <c r="GE1410" s="2"/>
      <c r="GF1410" s="2"/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/>
      <c r="HN1410" s="2"/>
      <c r="HO1410" s="2"/>
      <c r="HP1410" s="2"/>
      <c r="HQ1410" s="2"/>
      <c r="HR1410" s="2"/>
      <c r="HS1410" s="2"/>
      <c r="HT1410" s="2"/>
      <c r="HU1410" s="2"/>
      <c r="HV1410" s="2"/>
      <c r="HW1410" s="2"/>
      <c r="HX1410" s="2"/>
      <c r="HY1410" s="2"/>
      <c r="HZ1410" s="2"/>
      <c r="IA1410" s="2"/>
      <c r="IB1410" s="2"/>
      <c r="IC1410" s="2"/>
      <c r="ID1410" s="2"/>
      <c r="IE1410" s="2"/>
      <c r="IF1410" s="2"/>
      <c r="IG1410" s="2"/>
      <c r="IH1410" s="2"/>
      <c r="II1410" s="2"/>
      <c r="IJ1410" s="2"/>
      <c r="IK1410" s="2"/>
      <c r="IL1410" s="2"/>
      <c r="IM1410" s="2"/>
      <c r="IN1410" s="2"/>
      <c r="IO1410" s="2"/>
      <c r="IP1410" s="2"/>
      <c r="IQ1410" s="2"/>
      <c r="IR1410" s="2"/>
      <c r="IS1410" s="2"/>
    </row>
    <row r="1411" spans="1:253" s="10" customFormat="1" ht="16.5" thickTop="1" x14ac:dyDescent="0.25">
      <c r="A1411" s="141"/>
      <c r="B1411" s="213"/>
      <c r="C1411" s="213"/>
      <c r="D1411" s="213"/>
      <c r="E1411" s="1899"/>
      <c r="F1411" s="477"/>
      <c r="G1411" s="180"/>
      <c r="H1411" s="1460" t="s">
        <v>1008</v>
      </c>
      <c r="I1411" s="1966"/>
      <c r="J1411" s="1966"/>
      <c r="K1411" s="1192"/>
      <c r="L1411" s="1700"/>
      <c r="M1411" s="1700"/>
      <c r="N1411" s="1192"/>
      <c r="O1411" s="1941"/>
      <c r="P1411" s="1941"/>
      <c r="Q1411" s="119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J1411" s="2"/>
      <c r="EK1411" s="2"/>
      <c r="EL1411" s="2"/>
      <c r="EM1411" s="2"/>
      <c r="EN1411" s="2"/>
      <c r="EO1411" s="2"/>
      <c r="EP1411" s="2"/>
      <c r="EQ1411" s="2"/>
      <c r="ER1411" s="2"/>
      <c r="ES1411" s="2"/>
      <c r="ET1411" s="2"/>
      <c r="EU1411" s="2"/>
      <c r="EV1411" s="2"/>
      <c r="EW1411" s="2"/>
      <c r="EX1411" s="2"/>
      <c r="EY1411" s="2"/>
      <c r="EZ1411" s="2"/>
      <c r="FA1411" s="2"/>
      <c r="FB1411" s="2"/>
      <c r="FC1411" s="2"/>
      <c r="FD1411" s="2"/>
      <c r="FE1411" s="2"/>
      <c r="FF1411" s="2"/>
      <c r="FG1411" s="2"/>
      <c r="FH1411" s="2"/>
      <c r="FI1411" s="2"/>
      <c r="FJ1411" s="2"/>
      <c r="FK1411" s="2"/>
      <c r="FL1411" s="2"/>
      <c r="FM1411" s="2"/>
      <c r="FN1411" s="2"/>
      <c r="FO1411" s="2"/>
      <c r="FP1411" s="2"/>
      <c r="FQ1411" s="2"/>
      <c r="FR1411" s="2"/>
      <c r="FS1411" s="2"/>
      <c r="FT1411" s="2"/>
      <c r="FU1411" s="2"/>
      <c r="FV1411" s="2"/>
      <c r="FW1411" s="2"/>
      <c r="FX1411" s="2"/>
      <c r="FY1411" s="2"/>
      <c r="FZ1411" s="2"/>
      <c r="GA1411" s="2"/>
      <c r="GB1411" s="2"/>
      <c r="GC1411" s="2"/>
      <c r="GD1411" s="2"/>
      <c r="GE1411" s="2"/>
      <c r="GF1411" s="2"/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/>
      <c r="HN1411" s="2"/>
      <c r="HO1411" s="2"/>
      <c r="HP1411" s="2"/>
      <c r="HQ1411" s="2"/>
      <c r="HR1411" s="2"/>
      <c r="HS1411" s="2"/>
      <c r="HT1411" s="2"/>
      <c r="HU1411" s="2"/>
      <c r="HV1411" s="2"/>
      <c r="HW1411" s="2"/>
      <c r="HX1411" s="2"/>
      <c r="HY1411" s="2"/>
      <c r="HZ1411" s="2"/>
      <c r="IA1411" s="2"/>
      <c r="IB1411" s="2"/>
      <c r="IC1411" s="2"/>
      <c r="ID1411" s="2"/>
      <c r="IE1411" s="2"/>
      <c r="IF1411" s="2"/>
      <c r="IG1411" s="2"/>
      <c r="IH1411" s="2"/>
      <c r="II1411" s="2"/>
      <c r="IJ1411" s="2"/>
      <c r="IK1411" s="2"/>
      <c r="IL1411" s="2"/>
      <c r="IM1411" s="2"/>
      <c r="IN1411" s="2"/>
      <c r="IO1411" s="2"/>
      <c r="IP1411" s="2"/>
      <c r="IQ1411" s="2"/>
      <c r="IR1411" s="2"/>
      <c r="IS1411" s="2"/>
    </row>
    <row r="1412" spans="1:253" s="10" customFormat="1" ht="15.75" x14ac:dyDescent="0.25">
      <c r="A1412" s="141"/>
      <c r="B1412" s="208"/>
      <c r="C1412" s="208"/>
      <c r="D1412" s="208"/>
      <c r="E1412" s="1900"/>
      <c r="F1412" s="196"/>
      <c r="G1412" s="589">
        <v>1</v>
      </c>
      <c r="H1412" s="1661" t="s">
        <v>36</v>
      </c>
      <c r="I1412" s="2061">
        <f>I1407+I1408+I1409+I1410</f>
        <v>300000</v>
      </c>
      <c r="J1412" s="2061">
        <f>J1407+J1408+J1409+J1410</f>
        <v>19066.379999999997</v>
      </c>
      <c r="K1412" s="1214">
        <f>J1412/I1412*100</f>
        <v>6.355459999999999</v>
      </c>
      <c r="L1412" s="1721"/>
      <c r="M1412" s="1721"/>
      <c r="N1412" s="1214"/>
      <c r="O1412" s="1965">
        <f t="shared" si="189"/>
        <v>300000</v>
      </c>
      <c r="P1412" s="1965">
        <f t="shared" si="190"/>
        <v>19066.379999999997</v>
      </c>
      <c r="Q1412" s="1214">
        <f>P1412/O1412*100</f>
        <v>6.355459999999999</v>
      </c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J1412" s="2"/>
      <c r="EK1412" s="2"/>
      <c r="EL1412" s="2"/>
      <c r="EM1412" s="2"/>
      <c r="EN1412" s="2"/>
      <c r="EO1412" s="2"/>
      <c r="EP1412" s="2"/>
      <c r="EQ1412" s="2"/>
      <c r="ER1412" s="2"/>
      <c r="ES1412" s="2"/>
      <c r="ET1412" s="2"/>
      <c r="EU1412" s="2"/>
      <c r="EV1412" s="2"/>
      <c r="EW1412" s="2"/>
      <c r="EX1412" s="2"/>
      <c r="EY1412" s="2"/>
      <c r="EZ1412" s="2"/>
      <c r="FA1412" s="2"/>
      <c r="FB1412" s="2"/>
      <c r="FC1412" s="2"/>
      <c r="FD1412" s="2"/>
      <c r="FE1412" s="2"/>
      <c r="FF1412" s="2"/>
      <c r="FG1412" s="2"/>
      <c r="FH1412" s="2"/>
      <c r="FI1412" s="2"/>
      <c r="FJ1412" s="2"/>
      <c r="FK1412" s="2"/>
      <c r="FL1412" s="2"/>
      <c r="FM1412" s="2"/>
      <c r="FN1412" s="2"/>
      <c r="FO1412" s="2"/>
      <c r="FP1412" s="2"/>
      <c r="FQ1412" s="2"/>
      <c r="FR1412" s="2"/>
      <c r="FS1412" s="2"/>
      <c r="FT1412" s="2"/>
      <c r="FU1412" s="2"/>
      <c r="FV1412" s="2"/>
      <c r="FW1412" s="2"/>
      <c r="FX1412" s="2"/>
      <c r="FY1412" s="2"/>
      <c r="FZ1412" s="2"/>
      <c r="GA1412" s="2"/>
      <c r="GB1412" s="2"/>
      <c r="GC1412" s="2"/>
      <c r="GD1412" s="2"/>
      <c r="GE1412" s="2"/>
      <c r="GF1412" s="2"/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/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/>
      <c r="HN1412" s="2"/>
      <c r="HO1412" s="2"/>
      <c r="HP1412" s="2"/>
      <c r="HQ1412" s="2"/>
      <c r="HR1412" s="2"/>
      <c r="HS1412" s="2"/>
      <c r="HT1412" s="2"/>
      <c r="HU1412" s="2"/>
      <c r="HV1412" s="2"/>
      <c r="HW1412" s="2"/>
      <c r="HX1412" s="2"/>
      <c r="HY1412" s="2"/>
      <c r="HZ1412" s="2"/>
      <c r="IA1412" s="2"/>
      <c r="IB1412" s="2"/>
      <c r="IC1412" s="2"/>
      <c r="ID1412" s="2"/>
      <c r="IE1412" s="2"/>
      <c r="IF1412" s="2"/>
      <c r="IG1412" s="2"/>
      <c r="IH1412" s="2"/>
      <c r="II1412" s="2"/>
      <c r="IJ1412" s="2"/>
      <c r="IK1412" s="2"/>
      <c r="IL1412" s="2"/>
      <c r="IM1412" s="2"/>
      <c r="IN1412" s="2"/>
      <c r="IO1412" s="2"/>
      <c r="IP1412" s="2"/>
      <c r="IQ1412" s="2"/>
      <c r="IR1412" s="2"/>
      <c r="IS1412" s="2"/>
    </row>
    <row r="1413" spans="1:253" s="10" customFormat="1" ht="16.5" thickBot="1" x14ac:dyDescent="0.3">
      <c r="A1413" s="243"/>
      <c r="B1413" s="214"/>
      <c r="C1413" s="214"/>
      <c r="D1413" s="214"/>
      <c r="E1413" s="235"/>
      <c r="F1413" s="192"/>
      <c r="G1413" s="182"/>
      <c r="H1413" s="1667" t="s">
        <v>1009</v>
      </c>
      <c r="I1413" s="2240">
        <f>I1412</f>
        <v>300000</v>
      </c>
      <c r="J1413" s="2240">
        <f>J1412</f>
        <v>19066.379999999997</v>
      </c>
      <c r="K1413" s="1215">
        <f>J1413/I1413*100</f>
        <v>6.355459999999999</v>
      </c>
      <c r="L1413" s="1719"/>
      <c r="M1413" s="1719"/>
      <c r="N1413" s="1844"/>
      <c r="O1413" s="1965">
        <f t="shared" si="189"/>
        <v>300000</v>
      </c>
      <c r="P1413" s="1965">
        <f t="shared" si="189"/>
        <v>19066.379999999997</v>
      </c>
      <c r="Q1413" s="1215">
        <f>P1413/O1413*100</f>
        <v>6.355459999999999</v>
      </c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J1413" s="2"/>
      <c r="EK1413" s="2"/>
      <c r="EL1413" s="2"/>
      <c r="EM1413" s="2"/>
      <c r="EN1413" s="2"/>
      <c r="EO1413" s="2"/>
      <c r="EP1413" s="2"/>
      <c r="EQ1413" s="2"/>
      <c r="ER1413" s="2"/>
      <c r="ES1413" s="2"/>
      <c r="ET1413" s="2"/>
      <c r="EU1413" s="2"/>
      <c r="EV1413" s="2"/>
      <c r="EW1413" s="2"/>
      <c r="EX1413" s="2"/>
      <c r="EY1413" s="2"/>
      <c r="EZ1413" s="2"/>
      <c r="FA1413" s="2"/>
      <c r="FB1413" s="2"/>
      <c r="FC1413" s="2"/>
      <c r="FD1413" s="2"/>
      <c r="FE1413" s="2"/>
      <c r="FF1413" s="2"/>
      <c r="FG1413" s="2"/>
      <c r="FH1413" s="2"/>
      <c r="FI1413" s="2"/>
      <c r="FJ1413" s="2"/>
      <c r="FK1413" s="2"/>
      <c r="FL1413" s="2"/>
      <c r="FM1413" s="2"/>
      <c r="FN1413" s="2"/>
      <c r="FO1413" s="2"/>
      <c r="FP1413" s="2"/>
      <c r="FQ1413" s="2"/>
      <c r="FR1413" s="2"/>
      <c r="FS1413" s="2"/>
      <c r="FT1413" s="2"/>
      <c r="FU1413" s="2"/>
      <c r="FV1413" s="2"/>
      <c r="FW1413" s="2"/>
      <c r="FX1413" s="2"/>
      <c r="FY1413" s="2"/>
      <c r="FZ1413" s="2"/>
      <c r="GA1413" s="2"/>
      <c r="GB1413" s="2"/>
      <c r="GC1413" s="2"/>
      <c r="GD1413" s="2"/>
      <c r="GE1413" s="2"/>
      <c r="GF1413" s="2"/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/>
      <c r="HN1413" s="2"/>
      <c r="HO1413" s="2"/>
      <c r="HP1413" s="2"/>
      <c r="HQ1413" s="2"/>
      <c r="HR1413" s="2"/>
      <c r="HS1413" s="2"/>
      <c r="HT1413" s="2"/>
      <c r="HU1413" s="2"/>
      <c r="HV1413" s="2"/>
      <c r="HW1413" s="2"/>
      <c r="HX1413" s="2"/>
      <c r="HY1413" s="2"/>
      <c r="HZ1413" s="2"/>
      <c r="IA1413" s="2"/>
      <c r="IB1413" s="2"/>
      <c r="IC1413" s="2"/>
      <c r="ID1413" s="2"/>
      <c r="IE1413" s="2"/>
      <c r="IF1413" s="2"/>
      <c r="IG1413" s="2"/>
      <c r="IH1413" s="2"/>
      <c r="II1413" s="2"/>
      <c r="IJ1413" s="2"/>
      <c r="IK1413" s="2"/>
      <c r="IL1413" s="2"/>
      <c r="IM1413" s="2"/>
      <c r="IN1413" s="2"/>
      <c r="IO1413" s="2"/>
      <c r="IP1413" s="2"/>
      <c r="IQ1413" s="2"/>
      <c r="IR1413" s="2"/>
      <c r="IS1413" s="2"/>
    </row>
    <row r="1414" spans="1:253" s="10" customFormat="1" ht="17.25" thickTop="1" thickBot="1" x14ac:dyDescent="0.3">
      <c r="A1414" s="122"/>
      <c r="B1414" s="898">
        <v>5.1100000000000003</v>
      </c>
      <c r="C1414" s="780"/>
      <c r="D1414" s="780"/>
      <c r="E1414" s="790"/>
      <c r="F1414" s="828"/>
      <c r="G1414" s="828"/>
      <c r="H1414" s="1493" t="s">
        <v>1591</v>
      </c>
      <c r="I1414" s="1426"/>
      <c r="J1414" s="1426"/>
      <c r="K1414" s="1187"/>
      <c r="L1414" s="1695"/>
      <c r="M1414" s="1695"/>
      <c r="N1414" s="1187"/>
      <c r="O1414" s="2016"/>
      <c r="P1414" s="2016"/>
      <c r="Q1414" s="1187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J1414" s="2"/>
      <c r="EK1414" s="2"/>
      <c r="EL1414" s="2"/>
      <c r="EM1414" s="2"/>
      <c r="EN1414" s="2"/>
      <c r="EO1414" s="2"/>
      <c r="EP1414" s="2"/>
      <c r="EQ1414" s="2"/>
      <c r="ER1414" s="2"/>
      <c r="ES1414" s="2"/>
      <c r="ET1414" s="2"/>
      <c r="EU1414" s="2"/>
      <c r="EV1414" s="2"/>
      <c r="EW1414" s="2"/>
      <c r="EX1414" s="2"/>
      <c r="EY1414" s="2"/>
      <c r="EZ1414" s="2"/>
      <c r="FA1414" s="2"/>
      <c r="FB1414" s="2"/>
      <c r="FC1414" s="2"/>
      <c r="FD1414" s="2"/>
      <c r="FE1414" s="2"/>
      <c r="FF1414" s="2"/>
      <c r="FG1414" s="2"/>
      <c r="FH1414" s="2"/>
      <c r="FI1414" s="2"/>
      <c r="FJ1414" s="2"/>
      <c r="FK1414" s="2"/>
      <c r="FL1414" s="2"/>
      <c r="FM1414" s="2"/>
      <c r="FN1414" s="2"/>
      <c r="FO1414" s="2"/>
      <c r="FP1414" s="2"/>
      <c r="FQ1414" s="2"/>
      <c r="FR1414" s="2"/>
      <c r="FS1414" s="2"/>
      <c r="FT1414" s="2"/>
      <c r="FU1414" s="2"/>
      <c r="FV1414" s="2"/>
      <c r="FW1414" s="2"/>
      <c r="FX1414" s="2"/>
      <c r="FY1414" s="2"/>
      <c r="FZ1414" s="2"/>
      <c r="GA1414" s="2"/>
      <c r="GB1414" s="2"/>
      <c r="GC1414" s="2"/>
      <c r="GD1414" s="2"/>
      <c r="GE1414" s="2"/>
      <c r="GF1414" s="2"/>
      <c r="GG1414" s="2"/>
      <c r="GH1414" s="2"/>
      <c r="GI1414" s="2"/>
      <c r="GJ1414" s="2"/>
      <c r="GK1414" s="2"/>
      <c r="GL1414" s="2"/>
      <c r="GM1414" s="2"/>
      <c r="GN1414" s="2"/>
      <c r="GO1414" s="2"/>
      <c r="GP1414" s="2"/>
      <c r="GQ1414" s="2"/>
      <c r="GR1414" s="2"/>
      <c r="GS1414" s="2"/>
      <c r="GT1414" s="2"/>
      <c r="GU1414" s="2"/>
      <c r="GV1414" s="2"/>
      <c r="GW1414" s="2"/>
      <c r="GX1414" s="2"/>
      <c r="GY1414" s="2"/>
      <c r="GZ1414" s="2"/>
      <c r="HA1414" s="2"/>
      <c r="HB1414" s="2"/>
      <c r="HC1414" s="2"/>
      <c r="HD1414" s="2"/>
      <c r="HE1414" s="2"/>
      <c r="HF1414" s="2"/>
      <c r="HG1414" s="2"/>
      <c r="HH1414" s="2"/>
      <c r="HI1414" s="2"/>
      <c r="HJ1414" s="2"/>
      <c r="HK1414" s="2"/>
      <c r="HL1414" s="2"/>
      <c r="HM1414" s="2"/>
      <c r="HN1414" s="2"/>
      <c r="HO1414" s="2"/>
      <c r="HP1414" s="2"/>
      <c r="HQ1414" s="2"/>
      <c r="HR1414" s="2"/>
      <c r="HS1414" s="2"/>
      <c r="HT1414" s="2"/>
      <c r="HU1414" s="2"/>
      <c r="HV1414" s="2"/>
      <c r="HW1414" s="2"/>
      <c r="HX1414" s="2"/>
      <c r="HY1414" s="2"/>
      <c r="HZ1414" s="2"/>
      <c r="IA1414" s="2"/>
      <c r="IB1414" s="2"/>
      <c r="IC1414" s="2"/>
      <c r="ID1414" s="2"/>
      <c r="IE1414" s="2"/>
      <c r="IF1414" s="2"/>
      <c r="IG1414" s="2"/>
      <c r="IH1414" s="2"/>
      <c r="II1414" s="2"/>
      <c r="IJ1414" s="2"/>
      <c r="IK1414" s="2"/>
      <c r="IL1414" s="2"/>
      <c r="IM1414" s="2"/>
      <c r="IN1414" s="2"/>
      <c r="IO1414" s="2"/>
      <c r="IP1414" s="2"/>
      <c r="IQ1414" s="2"/>
      <c r="IR1414" s="2"/>
      <c r="IS1414" s="2"/>
    </row>
    <row r="1415" spans="1:253" s="10" customFormat="1" ht="16.5" thickTop="1" x14ac:dyDescent="0.25">
      <c r="A1415" s="130"/>
      <c r="B1415" s="19"/>
      <c r="C1415" s="19"/>
      <c r="D1415" s="187"/>
      <c r="E1415" s="18">
        <v>247</v>
      </c>
      <c r="F1415" s="43">
        <v>421</v>
      </c>
      <c r="G1415" s="28"/>
      <c r="H1415" s="262" t="s">
        <v>1376</v>
      </c>
      <c r="I1415" s="1959">
        <v>20000</v>
      </c>
      <c r="J1415" s="1959">
        <v>11081.84</v>
      </c>
      <c r="K1415" s="1199">
        <f>J1415/I1415*100</f>
        <v>55.409200000000006</v>
      </c>
      <c r="L1415" s="1704"/>
      <c r="M1415" s="1704"/>
      <c r="N1415" s="1199"/>
      <c r="O1415" s="2076">
        <f t="shared" ref="O1415:O1422" si="191">I1415+L1415</f>
        <v>20000</v>
      </c>
      <c r="P1415" s="2076">
        <f t="shared" ref="P1415:P1422" si="192">J1415+M1415</f>
        <v>11081.84</v>
      </c>
      <c r="Q1415" s="1199">
        <f>P1415/O1415*100</f>
        <v>55.409200000000006</v>
      </c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J1415" s="2"/>
      <c r="EK1415" s="2"/>
      <c r="EL1415" s="2"/>
      <c r="EM1415" s="2"/>
      <c r="EN1415" s="2"/>
      <c r="EO1415" s="2"/>
      <c r="EP1415" s="2"/>
      <c r="EQ1415" s="2"/>
      <c r="ER1415" s="2"/>
      <c r="ES1415" s="2"/>
      <c r="ET1415" s="2"/>
      <c r="EU1415" s="2"/>
      <c r="EV1415" s="2"/>
      <c r="EW1415" s="2"/>
      <c r="EX1415" s="2"/>
      <c r="EY1415" s="2"/>
      <c r="EZ1415" s="2"/>
      <c r="FA1415" s="2"/>
      <c r="FB1415" s="2"/>
      <c r="FC1415" s="2"/>
      <c r="FD1415" s="2"/>
      <c r="FE1415" s="2"/>
      <c r="FF1415" s="2"/>
      <c r="FG1415" s="2"/>
      <c r="FH1415" s="2"/>
      <c r="FI1415" s="2"/>
      <c r="FJ1415" s="2"/>
      <c r="FK1415" s="2"/>
      <c r="FL1415" s="2"/>
      <c r="FM1415" s="2"/>
      <c r="FN1415" s="2"/>
      <c r="FO1415" s="2"/>
      <c r="FP1415" s="2"/>
      <c r="FQ1415" s="2"/>
      <c r="FR1415" s="2"/>
      <c r="FS1415" s="2"/>
      <c r="FT1415" s="2"/>
      <c r="FU1415" s="2"/>
      <c r="FV1415" s="2"/>
      <c r="FW1415" s="2"/>
      <c r="FX1415" s="2"/>
      <c r="FY1415" s="2"/>
      <c r="FZ1415" s="2"/>
      <c r="GA1415" s="2"/>
      <c r="GB1415" s="2"/>
      <c r="GC1415" s="2"/>
      <c r="GD1415" s="2"/>
      <c r="GE1415" s="2"/>
      <c r="GF1415" s="2"/>
      <c r="GG1415" s="2"/>
      <c r="GH1415" s="2"/>
      <c r="GI1415" s="2"/>
      <c r="GJ1415" s="2"/>
      <c r="GK1415" s="2"/>
      <c r="GL1415" s="2"/>
      <c r="GM1415" s="2"/>
      <c r="GN1415" s="2"/>
      <c r="GO1415" s="2"/>
      <c r="GP1415" s="2"/>
      <c r="GQ1415" s="2"/>
      <c r="GR1415" s="2"/>
      <c r="GS1415" s="2"/>
      <c r="GT1415" s="2"/>
      <c r="GU1415" s="2"/>
      <c r="GV1415" s="2"/>
      <c r="GW1415" s="2"/>
      <c r="GX1415" s="2"/>
      <c r="GY1415" s="2"/>
      <c r="GZ1415" s="2"/>
      <c r="HA1415" s="2"/>
      <c r="HB1415" s="2"/>
      <c r="HC1415" s="2"/>
      <c r="HD1415" s="2"/>
      <c r="HE1415" s="2"/>
      <c r="HF1415" s="2"/>
      <c r="HG1415" s="2"/>
      <c r="HH1415" s="2"/>
      <c r="HI1415" s="2"/>
      <c r="HJ1415" s="2"/>
      <c r="HK1415" s="2"/>
      <c r="HL1415" s="2"/>
      <c r="HM1415" s="2"/>
      <c r="HN1415" s="2"/>
      <c r="HO1415" s="2"/>
      <c r="HP1415" s="2"/>
      <c r="HQ1415" s="2"/>
      <c r="HR1415" s="2"/>
      <c r="HS1415" s="2"/>
      <c r="HT1415" s="2"/>
      <c r="HU1415" s="2"/>
      <c r="HV1415" s="2"/>
      <c r="HW1415" s="2"/>
      <c r="HX1415" s="2"/>
      <c r="HY1415" s="2"/>
      <c r="HZ1415" s="2"/>
      <c r="IA1415" s="2"/>
      <c r="IB1415" s="2"/>
      <c r="IC1415" s="2"/>
      <c r="ID1415" s="2"/>
      <c r="IE1415" s="2"/>
      <c r="IF1415" s="2"/>
      <c r="IG1415" s="2"/>
      <c r="IH1415" s="2"/>
      <c r="II1415" s="2"/>
      <c r="IJ1415" s="2"/>
      <c r="IK1415" s="2"/>
      <c r="IL1415" s="2"/>
      <c r="IM1415" s="2"/>
      <c r="IN1415" s="2"/>
      <c r="IO1415" s="2"/>
      <c r="IP1415" s="2"/>
      <c r="IQ1415" s="2"/>
      <c r="IR1415" s="2"/>
      <c r="IS1415" s="2"/>
    </row>
    <row r="1416" spans="1:253" s="10" customFormat="1" ht="15.75" x14ac:dyDescent="0.25">
      <c r="A1416" s="130"/>
      <c r="B1416" s="80"/>
      <c r="C1416" s="80"/>
      <c r="D1416" s="80"/>
      <c r="E1416" s="1896">
        <v>248</v>
      </c>
      <c r="F1416" s="40">
        <v>423</v>
      </c>
      <c r="G1416" s="138"/>
      <c r="H1416" s="245" t="s">
        <v>1378</v>
      </c>
      <c r="I1416" s="1948">
        <v>30000</v>
      </c>
      <c r="J1416" s="1948">
        <v>0</v>
      </c>
      <c r="K1416" s="1962">
        <f>J1416/I1416*100</f>
        <v>0</v>
      </c>
      <c r="L1416" s="1715"/>
      <c r="M1416" s="1715"/>
      <c r="N1416" s="1962"/>
      <c r="O1416" s="2081">
        <f t="shared" si="191"/>
        <v>30000</v>
      </c>
      <c r="P1416" s="2081">
        <f t="shared" si="192"/>
        <v>0</v>
      </c>
      <c r="Q1416" s="1962">
        <f>P1416/O1416*100</f>
        <v>0</v>
      </c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J1416" s="2"/>
      <c r="EK1416" s="2"/>
      <c r="EL1416" s="2"/>
      <c r="EM1416" s="2"/>
      <c r="EN1416" s="2"/>
      <c r="EO1416" s="2"/>
      <c r="EP1416" s="2"/>
      <c r="EQ1416" s="2"/>
      <c r="ER1416" s="2"/>
      <c r="ES1416" s="2"/>
      <c r="ET1416" s="2"/>
      <c r="EU1416" s="2"/>
      <c r="EV1416" s="2"/>
      <c r="EW1416" s="2"/>
      <c r="EX1416" s="2"/>
      <c r="EY1416" s="2"/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/>
      <c r="FR1416" s="2"/>
      <c r="FS1416" s="2"/>
      <c r="FT1416" s="2"/>
      <c r="FU1416" s="2"/>
      <c r="FV1416" s="2"/>
      <c r="FW1416" s="2"/>
      <c r="FX1416" s="2"/>
      <c r="FY1416" s="2"/>
      <c r="FZ1416" s="2"/>
      <c r="GA1416" s="2"/>
      <c r="GB1416" s="2"/>
      <c r="GC1416" s="2"/>
      <c r="GD1416" s="2"/>
      <c r="GE1416" s="2"/>
      <c r="GF1416" s="2"/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/>
      <c r="HN1416" s="2"/>
      <c r="HO1416" s="2"/>
      <c r="HP1416" s="2"/>
      <c r="HQ1416" s="2"/>
      <c r="HR1416" s="2"/>
      <c r="HS1416" s="2"/>
      <c r="HT1416" s="2"/>
      <c r="HU1416" s="2"/>
      <c r="HV1416" s="2"/>
      <c r="HW1416" s="2"/>
      <c r="HX1416" s="2"/>
      <c r="HY1416" s="2"/>
      <c r="HZ1416" s="2"/>
      <c r="IA1416" s="2"/>
      <c r="IB1416" s="2"/>
      <c r="IC1416" s="2"/>
      <c r="ID1416" s="2"/>
      <c r="IE1416" s="2"/>
      <c r="IF1416" s="2"/>
      <c r="IG1416" s="2"/>
      <c r="IH1416" s="2"/>
      <c r="II1416" s="2"/>
      <c r="IJ1416" s="2"/>
      <c r="IK1416" s="2"/>
      <c r="IL1416" s="2"/>
      <c r="IM1416" s="2"/>
      <c r="IN1416" s="2"/>
      <c r="IO1416" s="2"/>
      <c r="IP1416" s="2"/>
      <c r="IQ1416" s="2"/>
      <c r="IR1416" s="2"/>
      <c r="IS1416" s="2"/>
    </row>
    <row r="1417" spans="1:253" s="10" customFormat="1" ht="15.75" x14ac:dyDescent="0.25">
      <c r="A1417" s="130"/>
      <c r="B1417" s="80"/>
      <c r="C1417" s="80"/>
      <c r="D1417" s="80"/>
      <c r="E1417" s="1897" t="s">
        <v>1700</v>
      </c>
      <c r="F1417" s="80">
        <v>424</v>
      </c>
      <c r="G1417" s="81"/>
      <c r="H1417" s="136" t="s">
        <v>1401</v>
      </c>
      <c r="I1417" s="1950">
        <v>60000</v>
      </c>
      <c r="J1417" s="1950">
        <v>60000</v>
      </c>
      <c r="K1417" s="1914"/>
      <c r="L1417" s="1733"/>
      <c r="M1417" s="1733"/>
      <c r="N1417" s="1914"/>
      <c r="O1417" s="2077">
        <f t="shared" si="191"/>
        <v>60000</v>
      </c>
      <c r="P1417" s="2077">
        <f>J1417+M1417</f>
        <v>60000</v>
      </c>
      <c r="Q1417" s="1962">
        <f>P1417/O1417*100</f>
        <v>100</v>
      </c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J1417" s="2"/>
      <c r="EK1417" s="2"/>
      <c r="EL1417" s="2"/>
      <c r="EM1417" s="2"/>
      <c r="EN1417" s="2"/>
      <c r="EO1417" s="2"/>
      <c r="EP1417" s="2"/>
      <c r="EQ1417" s="2"/>
      <c r="ER1417" s="2"/>
      <c r="ES1417" s="2"/>
      <c r="ET1417" s="2"/>
      <c r="EU1417" s="2"/>
      <c r="EV1417" s="2"/>
      <c r="EW1417" s="2"/>
      <c r="EX1417" s="2"/>
      <c r="EY1417" s="2"/>
      <c r="EZ1417" s="2"/>
      <c r="FA1417" s="2"/>
      <c r="FB1417" s="2"/>
      <c r="FC1417" s="2"/>
      <c r="FD1417" s="2"/>
      <c r="FE1417" s="2"/>
      <c r="FF1417" s="2"/>
      <c r="FG1417" s="2"/>
      <c r="FH1417" s="2"/>
      <c r="FI1417" s="2"/>
      <c r="FJ1417" s="2"/>
      <c r="FK1417" s="2"/>
      <c r="FL1417" s="2"/>
      <c r="FM1417" s="2"/>
      <c r="FN1417" s="2"/>
      <c r="FO1417" s="2"/>
      <c r="FP1417" s="2"/>
      <c r="FQ1417" s="2"/>
      <c r="FR1417" s="2"/>
      <c r="FS1417" s="2"/>
      <c r="FT1417" s="2"/>
      <c r="FU1417" s="2"/>
      <c r="FV1417" s="2"/>
      <c r="FW1417" s="2"/>
      <c r="FX1417" s="2"/>
      <c r="FY1417" s="2"/>
      <c r="FZ1417" s="2"/>
      <c r="GA1417" s="2"/>
      <c r="GB1417" s="2"/>
      <c r="GC1417" s="2"/>
      <c r="GD1417" s="2"/>
      <c r="GE1417" s="2"/>
      <c r="GF1417" s="2"/>
      <c r="GG1417" s="2"/>
      <c r="GH1417" s="2"/>
      <c r="GI1417" s="2"/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/>
      <c r="HN1417" s="2"/>
      <c r="HO1417" s="2"/>
      <c r="HP1417" s="2"/>
      <c r="HQ1417" s="2"/>
      <c r="HR1417" s="2"/>
      <c r="HS1417" s="2"/>
      <c r="HT1417" s="2"/>
      <c r="HU1417" s="2"/>
      <c r="HV1417" s="2"/>
      <c r="HW1417" s="2"/>
      <c r="HX1417" s="2"/>
      <c r="HY1417" s="2"/>
      <c r="HZ1417" s="2"/>
      <c r="IA1417" s="2"/>
      <c r="IB1417" s="2"/>
      <c r="IC1417" s="2"/>
      <c r="ID1417" s="2"/>
      <c r="IE1417" s="2"/>
      <c r="IF1417" s="2"/>
      <c r="IG1417" s="2"/>
      <c r="IH1417" s="2"/>
      <c r="II1417" s="2"/>
      <c r="IJ1417" s="2"/>
      <c r="IK1417" s="2"/>
      <c r="IL1417" s="2"/>
      <c r="IM1417" s="2"/>
      <c r="IN1417" s="2"/>
      <c r="IO1417" s="2"/>
      <c r="IP1417" s="2"/>
      <c r="IQ1417" s="2"/>
      <c r="IR1417" s="2"/>
      <c r="IS1417" s="2"/>
    </row>
    <row r="1418" spans="1:253" s="10" customFormat="1" ht="31.5" x14ac:dyDescent="0.25">
      <c r="A1418" s="130"/>
      <c r="B1418" s="80"/>
      <c r="C1418" s="80"/>
      <c r="D1418" s="80"/>
      <c r="E1418" s="59">
        <v>249</v>
      </c>
      <c r="F1418" s="40">
        <v>425</v>
      </c>
      <c r="G1418" s="40"/>
      <c r="H1418" s="1443" t="s">
        <v>1588</v>
      </c>
      <c r="I1418" s="1948">
        <v>200000</v>
      </c>
      <c r="J1418" s="1948">
        <v>198288</v>
      </c>
      <c r="K1418" s="1214">
        <f>J1418/I1418*100</f>
        <v>99.144000000000005</v>
      </c>
      <c r="L1418" s="1715"/>
      <c r="M1418" s="1715"/>
      <c r="N1418" s="1214"/>
      <c r="O1418" s="2076">
        <f t="shared" si="191"/>
        <v>200000</v>
      </c>
      <c r="P1418" s="2076">
        <f t="shared" si="192"/>
        <v>198288</v>
      </c>
      <c r="Q1418" s="1214">
        <f>P1418/O1418*100</f>
        <v>99.144000000000005</v>
      </c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J1418" s="2"/>
      <c r="EK1418" s="2"/>
      <c r="EL1418" s="2"/>
      <c r="EM1418" s="2"/>
      <c r="EN1418" s="2"/>
      <c r="EO1418" s="2"/>
      <c r="EP1418" s="2"/>
      <c r="EQ1418" s="2"/>
      <c r="ER1418" s="2"/>
      <c r="ES1418" s="2"/>
      <c r="ET1418" s="2"/>
      <c r="EU1418" s="2"/>
      <c r="EV1418" s="2"/>
      <c r="EW1418" s="2"/>
      <c r="EX1418" s="2"/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/>
      <c r="FR1418" s="2"/>
      <c r="FS1418" s="2"/>
      <c r="FT1418" s="2"/>
      <c r="FU1418" s="2"/>
      <c r="FV1418" s="2"/>
      <c r="FW1418" s="2"/>
      <c r="FX1418" s="2"/>
      <c r="FY1418" s="2"/>
      <c r="FZ1418" s="2"/>
      <c r="GA1418" s="2"/>
      <c r="GB1418" s="2"/>
      <c r="GC1418" s="2"/>
      <c r="GD1418" s="2"/>
      <c r="GE1418" s="2"/>
      <c r="GF1418" s="2"/>
      <c r="GG1418" s="2"/>
      <c r="GH1418" s="2"/>
      <c r="GI1418" s="2"/>
      <c r="GJ1418" s="2"/>
      <c r="GK1418" s="2"/>
      <c r="GL1418" s="2"/>
      <c r="GM1418" s="2"/>
      <c r="GN1418" s="2"/>
      <c r="GO1418" s="2"/>
      <c r="GP1418" s="2"/>
      <c r="GQ1418" s="2"/>
      <c r="GR1418" s="2"/>
      <c r="GS1418" s="2"/>
      <c r="GT1418" s="2"/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/>
      <c r="HN1418" s="2"/>
      <c r="HO1418" s="2"/>
      <c r="HP1418" s="2"/>
      <c r="HQ1418" s="2"/>
      <c r="HR1418" s="2"/>
      <c r="HS1418" s="2"/>
      <c r="HT1418" s="2"/>
      <c r="HU1418" s="2"/>
      <c r="HV1418" s="2"/>
      <c r="HW1418" s="2"/>
      <c r="HX1418" s="2"/>
      <c r="HY1418" s="2"/>
      <c r="HZ1418" s="2"/>
      <c r="IA1418" s="2"/>
      <c r="IB1418" s="2"/>
      <c r="IC1418" s="2"/>
      <c r="ID1418" s="2"/>
      <c r="IE1418" s="2"/>
      <c r="IF1418" s="2"/>
      <c r="IG1418" s="2"/>
      <c r="IH1418" s="2"/>
      <c r="II1418" s="2"/>
      <c r="IJ1418" s="2"/>
      <c r="IK1418" s="2"/>
      <c r="IL1418" s="2"/>
      <c r="IM1418" s="2"/>
      <c r="IN1418" s="2"/>
      <c r="IO1418" s="2"/>
      <c r="IP1418" s="2"/>
      <c r="IQ1418" s="2"/>
      <c r="IR1418" s="2"/>
      <c r="IS1418" s="2"/>
    </row>
    <row r="1419" spans="1:253" s="10" customFormat="1" ht="16.5" thickBot="1" x14ac:dyDescent="0.3">
      <c r="A1419" s="116"/>
      <c r="B1419" s="137"/>
      <c r="C1419" s="137"/>
      <c r="D1419" s="137"/>
      <c r="E1419" s="25">
        <v>250</v>
      </c>
      <c r="F1419" s="137">
        <v>426</v>
      </c>
      <c r="G1419" s="137"/>
      <c r="H1419" s="1580" t="s">
        <v>1403</v>
      </c>
      <c r="I1419" s="1919">
        <v>255000</v>
      </c>
      <c r="J1419" s="1919">
        <v>251698.3</v>
      </c>
      <c r="K1419" s="1215">
        <f>J1419/I1419*100</f>
        <v>98.705215686274499</v>
      </c>
      <c r="L1419" s="1719"/>
      <c r="M1419" s="1719"/>
      <c r="N1419" s="1190"/>
      <c r="O1419" s="1951">
        <f t="shared" si="191"/>
        <v>255000</v>
      </c>
      <c r="P1419" s="1951">
        <f t="shared" si="192"/>
        <v>251698.3</v>
      </c>
      <c r="Q1419" s="1215">
        <f>P1419/O1419*100</f>
        <v>98.705215686274499</v>
      </c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J1419" s="2"/>
      <c r="EK1419" s="2"/>
      <c r="EL1419" s="2"/>
      <c r="EM1419" s="2"/>
      <c r="EN1419" s="2"/>
      <c r="EO1419" s="2"/>
      <c r="EP1419" s="2"/>
      <c r="EQ1419" s="2"/>
      <c r="ER1419" s="2"/>
      <c r="ES1419" s="2"/>
      <c r="ET1419" s="2"/>
      <c r="EU1419" s="2"/>
      <c r="EV1419" s="2"/>
      <c r="EW1419" s="2"/>
      <c r="EX1419" s="2"/>
      <c r="EY1419" s="2"/>
      <c r="EZ1419" s="2"/>
      <c r="FA1419" s="2"/>
      <c r="FB1419" s="2"/>
      <c r="FC1419" s="2"/>
      <c r="FD1419" s="2"/>
      <c r="FE1419" s="2"/>
      <c r="FF1419" s="2"/>
      <c r="FG1419" s="2"/>
      <c r="FH1419" s="2"/>
      <c r="FI1419" s="2"/>
      <c r="FJ1419" s="2"/>
      <c r="FK1419" s="2"/>
      <c r="FL1419" s="2"/>
      <c r="FM1419" s="2"/>
      <c r="FN1419" s="2"/>
      <c r="FO1419" s="2"/>
      <c r="FP1419" s="2"/>
      <c r="FQ1419" s="2"/>
      <c r="FR1419" s="2"/>
      <c r="FS1419" s="2"/>
      <c r="FT1419" s="2"/>
      <c r="FU1419" s="2"/>
      <c r="FV1419" s="2"/>
      <c r="FW1419" s="2"/>
      <c r="FX1419" s="2"/>
      <c r="FY1419" s="2"/>
      <c r="FZ1419" s="2"/>
      <c r="GA1419" s="2"/>
      <c r="GB1419" s="2"/>
      <c r="GC1419" s="2"/>
      <c r="GD1419" s="2"/>
      <c r="GE1419" s="2"/>
      <c r="GF1419" s="2"/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/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/>
      <c r="HN1419" s="2"/>
      <c r="HO1419" s="2"/>
      <c r="HP1419" s="2"/>
      <c r="HQ1419" s="2"/>
      <c r="HR1419" s="2"/>
      <c r="HS1419" s="2"/>
      <c r="HT1419" s="2"/>
      <c r="HU1419" s="2"/>
      <c r="HV1419" s="2"/>
      <c r="HW1419" s="2"/>
      <c r="HX1419" s="2"/>
      <c r="HY1419" s="2"/>
      <c r="HZ1419" s="2"/>
      <c r="IA1419" s="2"/>
      <c r="IB1419" s="2"/>
      <c r="IC1419" s="2"/>
      <c r="ID1419" s="2"/>
      <c r="IE1419" s="2"/>
      <c r="IF1419" s="2"/>
      <c r="IG1419" s="2"/>
      <c r="IH1419" s="2"/>
      <c r="II1419" s="2"/>
      <c r="IJ1419" s="2"/>
      <c r="IK1419" s="2"/>
      <c r="IL1419" s="2"/>
      <c r="IM1419" s="2"/>
      <c r="IN1419" s="2"/>
      <c r="IO1419" s="2"/>
      <c r="IP1419" s="2"/>
      <c r="IQ1419" s="2"/>
      <c r="IR1419" s="2"/>
      <c r="IS1419" s="2"/>
    </row>
    <row r="1420" spans="1:253" s="10" customFormat="1" ht="16.5" thickTop="1" x14ac:dyDescent="0.25">
      <c r="A1420" s="141"/>
      <c r="B1420" s="213"/>
      <c r="C1420" s="213"/>
      <c r="D1420" s="213"/>
      <c r="E1420" s="1899"/>
      <c r="F1420" s="477"/>
      <c r="G1420" s="180"/>
      <c r="H1420" s="1460" t="s">
        <v>1010</v>
      </c>
      <c r="I1420" s="1966"/>
      <c r="J1420" s="1966"/>
      <c r="K1420" s="1192"/>
      <c r="L1420" s="1700"/>
      <c r="M1420" s="1700"/>
      <c r="N1420" s="1192"/>
      <c r="O1420" s="1941"/>
      <c r="P1420" s="1941"/>
      <c r="Q1420" s="119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J1420" s="2"/>
      <c r="EK1420" s="2"/>
      <c r="EL1420" s="2"/>
      <c r="EM1420" s="2"/>
      <c r="EN1420" s="2"/>
      <c r="EO1420" s="2"/>
      <c r="EP1420" s="2"/>
      <c r="EQ1420" s="2"/>
      <c r="ER1420" s="2"/>
      <c r="ES1420" s="2"/>
      <c r="ET1420" s="2"/>
      <c r="EU1420" s="2"/>
      <c r="EV1420" s="2"/>
      <c r="EW1420" s="2"/>
      <c r="EX1420" s="2"/>
      <c r="EY1420" s="2"/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/>
      <c r="FR1420" s="2"/>
      <c r="FS1420" s="2"/>
      <c r="FT1420" s="2"/>
      <c r="FU1420" s="2"/>
      <c r="FV1420" s="2"/>
      <c r="FW1420" s="2"/>
      <c r="FX1420" s="2"/>
      <c r="FY1420" s="2"/>
      <c r="FZ1420" s="2"/>
      <c r="GA1420" s="2"/>
      <c r="GB1420" s="2"/>
      <c r="GC1420" s="2"/>
      <c r="GD1420" s="2"/>
      <c r="GE1420" s="2"/>
      <c r="GF1420" s="2"/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/>
      <c r="HN1420" s="2"/>
      <c r="HO1420" s="2"/>
      <c r="HP1420" s="2"/>
      <c r="HQ1420" s="2"/>
      <c r="HR1420" s="2"/>
      <c r="HS1420" s="2"/>
      <c r="HT1420" s="2"/>
      <c r="HU1420" s="2"/>
      <c r="HV1420" s="2"/>
      <c r="HW1420" s="2"/>
      <c r="HX1420" s="2"/>
      <c r="HY1420" s="2"/>
      <c r="HZ1420" s="2"/>
      <c r="IA1420" s="2"/>
      <c r="IB1420" s="2"/>
      <c r="IC1420" s="2"/>
      <c r="ID1420" s="2"/>
      <c r="IE1420" s="2"/>
      <c r="IF1420" s="2"/>
      <c r="IG1420" s="2"/>
      <c r="IH1420" s="2"/>
      <c r="II1420" s="2"/>
      <c r="IJ1420" s="2"/>
      <c r="IK1420" s="2"/>
      <c r="IL1420" s="2"/>
      <c r="IM1420" s="2"/>
      <c r="IN1420" s="2"/>
      <c r="IO1420" s="2"/>
      <c r="IP1420" s="2"/>
      <c r="IQ1420" s="2"/>
      <c r="IR1420" s="2"/>
      <c r="IS1420" s="2"/>
    </row>
    <row r="1421" spans="1:253" s="10" customFormat="1" ht="15.75" x14ac:dyDescent="0.25">
      <c r="A1421" s="141"/>
      <c r="B1421" s="208"/>
      <c r="C1421" s="208"/>
      <c r="D1421" s="208"/>
      <c r="E1421" s="1900"/>
      <c r="F1421" s="196"/>
      <c r="G1421" s="589">
        <v>1</v>
      </c>
      <c r="H1421" s="1661" t="s">
        <v>36</v>
      </c>
      <c r="I1421" s="2061">
        <f>I1415+I1416+I1418+I1419+I1417</f>
        <v>565000</v>
      </c>
      <c r="J1421" s="2061">
        <f>J1415+J1416+J1418+J1419+J1417</f>
        <v>521068.14</v>
      </c>
      <c r="K1421" s="1214">
        <f>J1421/I1421*100</f>
        <v>92.224449557522121</v>
      </c>
      <c r="L1421" s="1721"/>
      <c r="M1421" s="1721"/>
      <c r="N1421" s="1214"/>
      <c r="O1421" s="2102">
        <f t="shared" si="191"/>
        <v>565000</v>
      </c>
      <c r="P1421" s="2102">
        <f t="shared" si="192"/>
        <v>521068.14</v>
      </c>
      <c r="Q1421" s="1214">
        <f>P1421/O1421*100</f>
        <v>92.224449557522121</v>
      </c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J1421" s="2"/>
      <c r="EK1421" s="2"/>
      <c r="EL1421" s="2"/>
      <c r="EM1421" s="2"/>
      <c r="EN1421" s="2"/>
      <c r="EO1421" s="2"/>
      <c r="EP1421" s="2"/>
      <c r="EQ1421" s="2"/>
      <c r="ER1421" s="2"/>
      <c r="ES1421" s="2"/>
      <c r="ET1421" s="2"/>
      <c r="EU1421" s="2"/>
      <c r="EV1421" s="2"/>
      <c r="EW1421" s="2"/>
      <c r="EX1421" s="2"/>
      <c r="EY1421" s="2"/>
      <c r="EZ1421" s="2"/>
      <c r="FA1421" s="2"/>
      <c r="FB1421" s="2"/>
      <c r="FC1421" s="2"/>
      <c r="FD1421" s="2"/>
      <c r="FE1421" s="2"/>
      <c r="FF1421" s="2"/>
      <c r="FG1421" s="2"/>
      <c r="FH1421" s="2"/>
      <c r="FI1421" s="2"/>
      <c r="FJ1421" s="2"/>
      <c r="FK1421" s="2"/>
      <c r="FL1421" s="2"/>
      <c r="FM1421" s="2"/>
      <c r="FN1421" s="2"/>
      <c r="FO1421" s="2"/>
      <c r="FP1421" s="2"/>
      <c r="FQ1421" s="2"/>
      <c r="FR1421" s="2"/>
      <c r="FS1421" s="2"/>
      <c r="FT1421" s="2"/>
      <c r="FU1421" s="2"/>
      <c r="FV1421" s="2"/>
      <c r="FW1421" s="2"/>
      <c r="FX1421" s="2"/>
      <c r="FY1421" s="2"/>
      <c r="FZ1421" s="2"/>
      <c r="GA1421" s="2"/>
      <c r="GB1421" s="2"/>
      <c r="GC1421" s="2"/>
      <c r="GD1421" s="2"/>
      <c r="GE1421" s="2"/>
      <c r="GF1421" s="2"/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/>
      <c r="HN1421" s="2"/>
      <c r="HO1421" s="2"/>
      <c r="HP1421" s="2"/>
      <c r="HQ1421" s="2"/>
      <c r="HR1421" s="2"/>
      <c r="HS1421" s="2"/>
      <c r="HT1421" s="2"/>
      <c r="HU1421" s="2"/>
      <c r="HV1421" s="2"/>
      <c r="HW1421" s="2"/>
      <c r="HX1421" s="2"/>
      <c r="HY1421" s="2"/>
      <c r="HZ1421" s="2"/>
      <c r="IA1421" s="2"/>
      <c r="IB1421" s="2"/>
      <c r="IC1421" s="2"/>
      <c r="ID1421" s="2"/>
      <c r="IE1421" s="2"/>
      <c r="IF1421" s="2"/>
      <c r="IG1421" s="2"/>
      <c r="IH1421" s="2"/>
      <c r="II1421" s="2"/>
      <c r="IJ1421" s="2"/>
      <c r="IK1421" s="2"/>
      <c r="IL1421" s="2"/>
      <c r="IM1421" s="2"/>
      <c r="IN1421" s="2"/>
      <c r="IO1421" s="2"/>
      <c r="IP1421" s="2"/>
      <c r="IQ1421" s="2"/>
      <c r="IR1421" s="2"/>
      <c r="IS1421" s="2"/>
    </row>
    <row r="1422" spans="1:253" s="10" customFormat="1" ht="16.5" thickBot="1" x14ac:dyDescent="0.3">
      <c r="A1422" s="243"/>
      <c r="B1422" s="466"/>
      <c r="C1422" s="466"/>
      <c r="D1422" s="466"/>
      <c r="E1422" s="235"/>
      <c r="F1422" s="192"/>
      <c r="G1422" s="188"/>
      <c r="H1422" s="1667" t="s">
        <v>185</v>
      </c>
      <c r="I1422" s="1958">
        <f>I1421</f>
        <v>565000</v>
      </c>
      <c r="J1422" s="1958">
        <f>J1421</f>
        <v>521068.14</v>
      </c>
      <c r="K1422" s="1214">
        <f>J1422/I1422*100</f>
        <v>92.224449557522121</v>
      </c>
      <c r="L1422" s="1705"/>
      <c r="M1422" s="1705"/>
      <c r="N1422" s="1844"/>
      <c r="O1422" s="1965">
        <f t="shared" si="191"/>
        <v>565000</v>
      </c>
      <c r="P1422" s="1965">
        <f t="shared" si="192"/>
        <v>521068.14</v>
      </c>
      <c r="Q1422" s="1914">
        <f>P1422/O1422*100</f>
        <v>92.224449557522121</v>
      </c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J1422" s="2"/>
      <c r="EK1422" s="2"/>
      <c r="EL1422" s="2"/>
      <c r="EM1422" s="2"/>
      <c r="EN1422" s="2"/>
      <c r="EO1422" s="2"/>
      <c r="EP1422" s="2"/>
      <c r="EQ1422" s="2"/>
      <c r="ER1422" s="2"/>
      <c r="ES1422" s="2"/>
      <c r="ET1422" s="2"/>
      <c r="EU1422" s="2"/>
      <c r="EV1422" s="2"/>
      <c r="EW1422" s="2"/>
      <c r="EX1422" s="2"/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/>
      <c r="FR1422" s="2"/>
      <c r="FS1422" s="2"/>
      <c r="FT1422" s="2"/>
      <c r="FU1422" s="2"/>
      <c r="FV1422" s="2"/>
      <c r="FW1422" s="2"/>
      <c r="FX1422" s="2"/>
      <c r="FY1422" s="2"/>
      <c r="FZ1422" s="2"/>
      <c r="GA1422" s="2"/>
      <c r="GB1422" s="2"/>
      <c r="GC1422" s="2"/>
      <c r="GD1422" s="2"/>
      <c r="GE1422" s="2"/>
      <c r="GF1422" s="2"/>
      <c r="GG1422" s="2"/>
      <c r="GH1422" s="2"/>
      <c r="GI1422" s="2"/>
      <c r="GJ1422" s="2"/>
      <c r="GK1422" s="2"/>
      <c r="GL1422" s="2"/>
      <c r="GM1422" s="2"/>
      <c r="GN1422" s="2"/>
      <c r="GO1422" s="2"/>
      <c r="GP1422" s="2"/>
      <c r="GQ1422" s="2"/>
      <c r="GR1422" s="2"/>
      <c r="GS1422" s="2"/>
      <c r="GT1422" s="2"/>
      <c r="GU1422" s="2"/>
      <c r="GV1422" s="2"/>
      <c r="GW1422" s="2"/>
      <c r="GX1422" s="2"/>
      <c r="GY1422" s="2"/>
      <c r="GZ1422" s="2"/>
      <c r="HA1422" s="2"/>
      <c r="HB1422" s="2"/>
      <c r="HC1422" s="2"/>
      <c r="HD1422" s="2"/>
      <c r="HE1422" s="2"/>
      <c r="HF1422" s="2"/>
      <c r="HG1422" s="2"/>
      <c r="HH1422" s="2"/>
      <c r="HI1422" s="2"/>
      <c r="HJ1422" s="2"/>
      <c r="HK1422" s="2"/>
      <c r="HL1422" s="2"/>
      <c r="HM1422" s="2"/>
      <c r="HN1422" s="2"/>
      <c r="HO1422" s="2"/>
      <c r="HP1422" s="2"/>
      <c r="HQ1422" s="2"/>
      <c r="HR1422" s="2"/>
      <c r="HS1422" s="2"/>
      <c r="HT1422" s="2"/>
      <c r="HU1422" s="2"/>
      <c r="HV1422" s="2"/>
      <c r="HW1422" s="2"/>
      <c r="HX1422" s="2"/>
      <c r="HY1422" s="2"/>
      <c r="HZ1422" s="2"/>
      <c r="IA1422" s="2"/>
      <c r="IB1422" s="2"/>
      <c r="IC1422" s="2"/>
      <c r="ID1422" s="2"/>
      <c r="IE1422" s="2"/>
      <c r="IF1422" s="2"/>
      <c r="IG1422" s="2"/>
      <c r="IH1422" s="2"/>
      <c r="II1422" s="2"/>
      <c r="IJ1422" s="2"/>
      <c r="IK1422" s="2"/>
      <c r="IL1422" s="2"/>
      <c r="IM1422" s="2"/>
      <c r="IN1422" s="2"/>
      <c r="IO1422" s="2"/>
      <c r="IP1422" s="2"/>
      <c r="IQ1422" s="2"/>
      <c r="IR1422" s="2"/>
      <c r="IS1422" s="2"/>
    </row>
    <row r="1423" spans="1:253" s="10" customFormat="1" ht="17.25" thickTop="1" thickBot="1" x14ac:dyDescent="0.3">
      <c r="A1423" s="122"/>
      <c r="B1423" s="780">
        <v>5.12</v>
      </c>
      <c r="C1423" s="780"/>
      <c r="D1423" s="780"/>
      <c r="E1423" s="790"/>
      <c r="F1423" s="828"/>
      <c r="G1423" s="828"/>
      <c r="H1423" s="1493" t="s">
        <v>1592</v>
      </c>
      <c r="I1423" s="1426" t="s">
        <v>1573</v>
      </c>
      <c r="J1423" s="1426" t="s">
        <v>1573</v>
      </c>
      <c r="K1423" s="1187"/>
      <c r="L1423" s="1695"/>
      <c r="M1423" s="1695"/>
      <c r="N1423" s="1187"/>
      <c r="O1423" s="2016"/>
      <c r="P1423" s="2016"/>
      <c r="Q1423" s="196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J1423" s="2"/>
      <c r="EK1423" s="2"/>
      <c r="EL1423" s="2"/>
      <c r="EM1423" s="2"/>
      <c r="EN1423" s="2"/>
      <c r="EO1423" s="2"/>
      <c r="EP1423" s="2"/>
      <c r="EQ1423" s="2"/>
      <c r="ER1423" s="2"/>
      <c r="ES1423" s="2"/>
      <c r="ET1423" s="2"/>
      <c r="EU1423" s="2"/>
      <c r="EV1423" s="2"/>
      <c r="EW1423" s="2"/>
      <c r="EX1423" s="2"/>
      <c r="EY1423" s="2"/>
      <c r="EZ1423" s="2"/>
      <c r="FA1423" s="2"/>
      <c r="FB1423" s="2"/>
      <c r="FC1423" s="2"/>
      <c r="FD1423" s="2"/>
      <c r="FE1423" s="2"/>
      <c r="FF1423" s="2"/>
      <c r="FG1423" s="2"/>
      <c r="FH1423" s="2"/>
      <c r="FI1423" s="2"/>
      <c r="FJ1423" s="2"/>
      <c r="FK1423" s="2"/>
      <c r="FL1423" s="2"/>
      <c r="FM1423" s="2"/>
      <c r="FN1423" s="2"/>
      <c r="FO1423" s="2"/>
      <c r="FP1423" s="2"/>
      <c r="FQ1423" s="2"/>
      <c r="FR1423" s="2"/>
      <c r="FS1423" s="2"/>
      <c r="FT1423" s="2"/>
      <c r="FU1423" s="2"/>
      <c r="FV1423" s="2"/>
      <c r="FW1423" s="2"/>
      <c r="FX1423" s="2"/>
      <c r="FY1423" s="2"/>
      <c r="FZ1423" s="2"/>
      <c r="GA1423" s="2"/>
      <c r="GB1423" s="2"/>
      <c r="GC1423" s="2"/>
      <c r="GD1423" s="2"/>
      <c r="GE1423" s="2"/>
      <c r="GF1423" s="2"/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/>
      <c r="HN1423" s="2"/>
      <c r="HO1423" s="2"/>
      <c r="HP1423" s="2"/>
      <c r="HQ1423" s="2"/>
      <c r="HR1423" s="2"/>
      <c r="HS1423" s="2"/>
      <c r="HT1423" s="2"/>
      <c r="HU1423" s="2"/>
      <c r="HV1423" s="2"/>
      <c r="HW1423" s="2"/>
      <c r="HX1423" s="2"/>
      <c r="HY1423" s="2"/>
      <c r="HZ1423" s="2"/>
      <c r="IA1423" s="2"/>
      <c r="IB1423" s="2"/>
      <c r="IC1423" s="2"/>
      <c r="ID1423" s="2"/>
      <c r="IE1423" s="2"/>
      <c r="IF1423" s="2"/>
      <c r="IG1423" s="2"/>
      <c r="IH1423" s="2"/>
      <c r="II1423" s="2"/>
      <c r="IJ1423" s="2"/>
      <c r="IK1423" s="2"/>
      <c r="IL1423" s="2"/>
      <c r="IM1423" s="2"/>
      <c r="IN1423" s="2"/>
      <c r="IO1423" s="2"/>
      <c r="IP1423" s="2"/>
      <c r="IQ1423" s="2"/>
      <c r="IR1423" s="2"/>
      <c r="IS1423" s="2"/>
    </row>
    <row r="1424" spans="1:253" s="10" customFormat="1" ht="16.5" thickTop="1" x14ac:dyDescent="0.25">
      <c r="A1424" s="130"/>
      <c r="B1424" s="19"/>
      <c r="C1424" s="19"/>
      <c r="D1424" s="187"/>
      <c r="E1424" s="18">
        <v>251</v>
      </c>
      <c r="F1424" s="43">
        <v>421</v>
      </c>
      <c r="G1424" s="28"/>
      <c r="H1424" s="262" t="s">
        <v>1376</v>
      </c>
      <c r="I1424" s="1959">
        <v>85000</v>
      </c>
      <c r="J1424" s="1959">
        <v>45426.82</v>
      </c>
      <c r="K1424" s="1199">
        <f>J1424/I1424*100</f>
        <v>53.443317647058819</v>
      </c>
      <c r="L1424" s="1704"/>
      <c r="M1424" s="1704"/>
      <c r="N1424" s="1199"/>
      <c r="O1424" s="2076">
        <f t="shared" ref="O1424:O1431" si="193">I1424+L1424</f>
        <v>85000</v>
      </c>
      <c r="P1424" s="2076">
        <f t="shared" ref="P1424:P1430" si="194">J1424+M1424</f>
        <v>45426.82</v>
      </c>
      <c r="Q1424" s="1914">
        <f>P1424/O1424*100</f>
        <v>53.443317647058819</v>
      </c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J1424" s="2"/>
      <c r="EK1424" s="2"/>
      <c r="EL1424" s="2"/>
      <c r="EM1424" s="2"/>
      <c r="EN1424" s="2"/>
      <c r="EO1424" s="2"/>
      <c r="EP1424" s="2"/>
      <c r="EQ1424" s="2"/>
      <c r="ER1424" s="2"/>
      <c r="ES1424" s="2"/>
      <c r="ET1424" s="2"/>
      <c r="EU1424" s="2"/>
      <c r="EV1424" s="2"/>
      <c r="EW1424" s="2"/>
      <c r="EX1424" s="2"/>
      <c r="EY1424" s="2"/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/>
      <c r="FR1424" s="2"/>
      <c r="FS1424" s="2"/>
      <c r="FT1424" s="2"/>
      <c r="FU1424" s="2"/>
      <c r="FV1424" s="2"/>
      <c r="FW1424" s="2"/>
      <c r="FX1424" s="2"/>
      <c r="FY1424" s="2"/>
      <c r="FZ1424" s="2"/>
      <c r="GA1424" s="2"/>
      <c r="GB1424" s="2"/>
      <c r="GC1424" s="2"/>
      <c r="GD1424" s="2"/>
      <c r="GE1424" s="2"/>
      <c r="GF1424" s="2"/>
      <c r="GG1424" s="2"/>
      <c r="GH1424" s="2"/>
      <c r="GI1424" s="2"/>
      <c r="GJ1424" s="2"/>
      <c r="GK1424" s="2"/>
      <c r="GL1424" s="2"/>
      <c r="GM1424" s="2"/>
      <c r="GN1424" s="2"/>
      <c r="GO1424" s="2"/>
      <c r="GP1424" s="2"/>
      <c r="GQ1424" s="2"/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/>
      <c r="HN1424" s="2"/>
      <c r="HO1424" s="2"/>
      <c r="HP1424" s="2"/>
      <c r="HQ1424" s="2"/>
      <c r="HR1424" s="2"/>
      <c r="HS1424" s="2"/>
      <c r="HT1424" s="2"/>
      <c r="HU1424" s="2"/>
      <c r="HV1424" s="2"/>
      <c r="HW1424" s="2"/>
      <c r="HX1424" s="2"/>
      <c r="HY1424" s="2"/>
      <c r="HZ1424" s="2"/>
      <c r="IA1424" s="2"/>
      <c r="IB1424" s="2"/>
      <c r="IC1424" s="2"/>
      <c r="ID1424" s="2"/>
      <c r="IE1424" s="2"/>
      <c r="IF1424" s="2"/>
      <c r="IG1424" s="2"/>
      <c r="IH1424" s="2"/>
      <c r="II1424" s="2"/>
      <c r="IJ1424" s="2"/>
      <c r="IK1424" s="2"/>
      <c r="IL1424" s="2"/>
      <c r="IM1424" s="2"/>
      <c r="IN1424" s="2"/>
      <c r="IO1424" s="2"/>
      <c r="IP1424" s="2"/>
      <c r="IQ1424" s="2"/>
      <c r="IR1424" s="2"/>
      <c r="IS1424" s="2"/>
    </row>
    <row r="1425" spans="1:253" s="10" customFormat="1" ht="15.75" x14ac:dyDescent="0.25">
      <c r="A1425" s="130"/>
      <c r="B1425" s="80"/>
      <c r="C1425" s="80"/>
      <c r="D1425" s="80"/>
      <c r="E1425" s="1896">
        <v>252</v>
      </c>
      <c r="F1425" s="40">
        <v>423</v>
      </c>
      <c r="G1425" s="80"/>
      <c r="H1425" s="245" t="s">
        <v>1378</v>
      </c>
      <c r="I1425" s="1948">
        <v>35000</v>
      </c>
      <c r="J1425" s="1948">
        <v>21000</v>
      </c>
      <c r="K1425" s="1914">
        <f>J1425/I1425*100</f>
        <v>60</v>
      </c>
      <c r="L1425" s="1715"/>
      <c r="M1425" s="1715"/>
      <c r="N1425" s="1914"/>
      <c r="O1425" s="2081">
        <f t="shared" si="193"/>
        <v>35000</v>
      </c>
      <c r="P1425" s="2081">
        <f t="shared" si="194"/>
        <v>21000</v>
      </c>
      <c r="Q1425" s="1914">
        <f>P1425/O1425*100</f>
        <v>60</v>
      </c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J1425" s="2"/>
      <c r="EK1425" s="2"/>
      <c r="EL1425" s="2"/>
      <c r="EM1425" s="2"/>
      <c r="EN1425" s="2"/>
      <c r="EO1425" s="2"/>
      <c r="EP1425" s="2"/>
      <c r="EQ1425" s="2"/>
      <c r="ER1425" s="2"/>
      <c r="ES1425" s="2"/>
      <c r="ET1425" s="2"/>
      <c r="EU1425" s="2"/>
      <c r="EV1425" s="2"/>
      <c r="EW1425" s="2"/>
      <c r="EX1425" s="2"/>
      <c r="EY1425" s="2"/>
      <c r="EZ1425" s="2"/>
      <c r="FA1425" s="2"/>
      <c r="FB1425" s="2"/>
      <c r="FC1425" s="2"/>
      <c r="FD1425" s="2"/>
      <c r="FE1425" s="2"/>
      <c r="FF1425" s="2"/>
      <c r="FG1425" s="2"/>
      <c r="FH1425" s="2"/>
      <c r="FI1425" s="2"/>
      <c r="FJ1425" s="2"/>
      <c r="FK1425" s="2"/>
      <c r="FL1425" s="2"/>
      <c r="FM1425" s="2"/>
      <c r="FN1425" s="2"/>
      <c r="FO1425" s="2"/>
      <c r="FP1425" s="2"/>
      <c r="FQ1425" s="2"/>
      <c r="FR1425" s="2"/>
      <c r="FS1425" s="2"/>
      <c r="FT1425" s="2"/>
      <c r="FU1425" s="2"/>
      <c r="FV1425" s="2"/>
      <c r="FW1425" s="2"/>
      <c r="FX1425" s="2"/>
      <c r="FY1425" s="2"/>
      <c r="FZ1425" s="2"/>
      <c r="GA1425" s="2"/>
      <c r="GB1425" s="2"/>
      <c r="GC1425" s="2"/>
      <c r="GD1425" s="2"/>
      <c r="GE1425" s="2"/>
      <c r="GF1425" s="2"/>
      <c r="GG1425" s="2"/>
      <c r="GH1425" s="2"/>
      <c r="GI1425" s="2"/>
      <c r="GJ1425" s="2"/>
      <c r="GK1425" s="2"/>
      <c r="GL1425" s="2"/>
      <c r="GM1425" s="2"/>
      <c r="GN1425" s="2"/>
      <c r="GO1425" s="2"/>
      <c r="GP1425" s="2"/>
      <c r="GQ1425" s="2"/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/>
      <c r="HN1425" s="2"/>
      <c r="HO1425" s="2"/>
      <c r="HP1425" s="2"/>
      <c r="HQ1425" s="2"/>
      <c r="HR1425" s="2"/>
      <c r="HS1425" s="2"/>
      <c r="HT1425" s="2"/>
      <c r="HU1425" s="2"/>
      <c r="HV1425" s="2"/>
      <c r="HW1425" s="2"/>
      <c r="HX1425" s="2"/>
      <c r="HY1425" s="2"/>
      <c r="HZ1425" s="2"/>
      <c r="IA1425" s="2"/>
      <c r="IB1425" s="2"/>
      <c r="IC1425" s="2"/>
      <c r="ID1425" s="2"/>
      <c r="IE1425" s="2"/>
      <c r="IF1425" s="2"/>
      <c r="IG1425" s="2"/>
      <c r="IH1425" s="2"/>
      <c r="II1425" s="2"/>
      <c r="IJ1425" s="2"/>
      <c r="IK1425" s="2"/>
      <c r="IL1425" s="2"/>
      <c r="IM1425" s="2"/>
      <c r="IN1425" s="2"/>
      <c r="IO1425" s="2"/>
      <c r="IP1425" s="2"/>
      <c r="IQ1425" s="2"/>
      <c r="IR1425" s="2"/>
      <c r="IS1425" s="2"/>
    </row>
    <row r="1426" spans="1:253" s="10" customFormat="1" ht="31.5" x14ac:dyDescent="0.25">
      <c r="A1426" s="129"/>
      <c r="B1426" s="80"/>
      <c r="C1426" s="80"/>
      <c r="D1426" s="80"/>
      <c r="E1426" s="59">
        <v>253</v>
      </c>
      <c r="F1426" s="135">
        <v>425</v>
      </c>
      <c r="G1426" s="135"/>
      <c r="H1426" s="1573" t="s">
        <v>1588</v>
      </c>
      <c r="I1426" s="2062">
        <v>200000</v>
      </c>
      <c r="J1426" s="2062">
        <v>149400</v>
      </c>
      <c r="K1426" s="1914">
        <f>J1426/I1426*100</f>
        <v>74.7</v>
      </c>
      <c r="L1426" s="1734"/>
      <c r="M1426" s="1734"/>
      <c r="N1426" s="1914"/>
      <c r="O1426" s="2081">
        <f t="shared" si="193"/>
        <v>200000</v>
      </c>
      <c r="P1426" s="2081">
        <f t="shared" si="194"/>
        <v>149400</v>
      </c>
      <c r="Q1426" s="1914">
        <f>P1426/O1426*100</f>
        <v>74.7</v>
      </c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J1426" s="2"/>
      <c r="EK1426" s="2"/>
      <c r="EL1426" s="2"/>
      <c r="EM1426" s="2"/>
      <c r="EN1426" s="2"/>
      <c r="EO1426" s="2"/>
      <c r="EP1426" s="2"/>
      <c r="EQ1426" s="2"/>
      <c r="ER1426" s="2"/>
      <c r="ES1426" s="2"/>
      <c r="ET1426" s="2"/>
      <c r="EU1426" s="2"/>
      <c r="EV1426" s="2"/>
      <c r="EW1426" s="2"/>
      <c r="EX1426" s="2"/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/>
      <c r="FR1426" s="2"/>
      <c r="FS1426" s="2"/>
      <c r="FT1426" s="2"/>
      <c r="FU1426" s="2"/>
      <c r="FV1426" s="2"/>
      <c r="FW1426" s="2"/>
      <c r="FX1426" s="2"/>
      <c r="FY1426" s="2"/>
      <c r="FZ1426" s="2"/>
      <c r="GA1426" s="2"/>
      <c r="GB1426" s="2"/>
      <c r="GC1426" s="2"/>
      <c r="GD1426" s="2"/>
      <c r="GE1426" s="2"/>
      <c r="GF1426" s="2"/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/>
      <c r="HN1426" s="2"/>
      <c r="HO1426" s="2"/>
      <c r="HP1426" s="2"/>
      <c r="HQ1426" s="2"/>
      <c r="HR1426" s="2"/>
      <c r="HS1426" s="2"/>
      <c r="HT1426" s="2"/>
      <c r="HU1426" s="2"/>
      <c r="HV1426" s="2"/>
      <c r="HW1426" s="2"/>
      <c r="HX1426" s="2"/>
      <c r="HY1426" s="2"/>
      <c r="HZ1426" s="2"/>
      <c r="IA1426" s="2"/>
      <c r="IB1426" s="2"/>
      <c r="IC1426" s="2"/>
      <c r="ID1426" s="2"/>
      <c r="IE1426" s="2"/>
      <c r="IF1426" s="2"/>
      <c r="IG1426" s="2"/>
      <c r="IH1426" s="2"/>
      <c r="II1426" s="2"/>
      <c r="IJ1426" s="2"/>
      <c r="IK1426" s="2"/>
      <c r="IL1426" s="2"/>
      <c r="IM1426" s="2"/>
      <c r="IN1426" s="2"/>
      <c r="IO1426" s="2"/>
      <c r="IP1426" s="2"/>
      <c r="IQ1426" s="2"/>
      <c r="IR1426" s="2"/>
      <c r="IS1426" s="2"/>
    </row>
    <row r="1427" spans="1:253" s="10" customFormat="1" ht="16.5" thickBot="1" x14ac:dyDescent="0.3">
      <c r="A1427" s="129"/>
      <c r="B1427" s="138"/>
      <c r="C1427" s="138"/>
      <c r="D1427" s="138"/>
      <c r="E1427" s="13">
        <v>254</v>
      </c>
      <c r="F1427" s="138">
        <v>426</v>
      </c>
      <c r="G1427" s="138"/>
      <c r="H1427" s="1573" t="s">
        <v>1403</v>
      </c>
      <c r="I1427" s="2062">
        <v>15000</v>
      </c>
      <c r="J1427" s="2062">
        <v>10000</v>
      </c>
      <c r="K1427" s="1228">
        <f>J1427/I1427*100</f>
        <v>66.666666666666657</v>
      </c>
      <c r="L1427" s="1734"/>
      <c r="M1427" s="1734"/>
      <c r="N1427" s="1228"/>
      <c r="O1427" s="2078">
        <f t="shared" si="193"/>
        <v>15000</v>
      </c>
      <c r="P1427" s="2078">
        <f t="shared" si="194"/>
        <v>10000</v>
      </c>
      <c r="Q1427" s="1228">
        <f>P1427/O1427*100</f>
        <v>66.666666666666657</v>
      </c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J1427" s="2"/>
      <c r="EK1427" s="2"/>
      <c r="EL1427" s="2"/>
      <c r="EM1427" s="2"/>
      <c r="EN1427" s="2"/>
      <c r="EO1427" s="2"/>
      <c r="EP1427" s="2"/>
      <c r="EQ1427" s="2"/>
      <c r="ER1427" s="2"/>
      <c r="ES1427" s="2"/>
      <c r="ET1427" s="2"/>
      <c r="EU1427" s="2"/>
      <c r="EV1427" s="2"/>
      <c r="EW1427" s="2"/>
      <c r="EX1427" s="2"/>
      <c r="EY1427" s="2"/>
      <c r="EZ1427" s="2"/>
      <c r="FA1427" s="2"/>
      <c r="FB1427" s="2"/>
      <c r="FC1427" s="2"/>
      <c r="FD1427" s="2"/>
      <c r="FE1427" s="2"/>
      <c r="FF1427" s="2"/>
      <c r="FG1427" s="2"/>
      <c r="FH1427" s="2"/>
      <c r="FI1427" s="2"/>
      <c r="FJ1427" s="2"/>
      <c r="FK1427" s="2"/>
      <c r="FL1427" s="2"/>
      <c r="FM1427" s="2"/>
      <c r="FN1427" s="2"/>
      <c r="FO1427" s="2"/>
      <c r="FP1427" s="2"/>
      <c r="FQ1427" s="2"/>
      <c r="FR1427" s="2"/>
      <c r="FS1427" s="2"/>
      <c r="FT1427" s="2"/>
      <c r="FU1427" s="2"/>
      <c r="FV1427" s="2"/>
      <c r="FW1427" s="2"/>
      <c r="FX1427" s="2"/>
      <c r="FY1427" s="2"/>
      <c r="FZ1427" s="2"/>
      <c r="GA1427" s="2"/>
      <c r="GB1427" s="2"/>
      <c r="GC1427" s="2"/>
      <c r="GD1427" s="2"/>
      <c r="GE1427" s="2"/>
      <c r="GF1427" s="2"/>
      <c r="GG1427" s="2"/>
      <c r="GH1427" s="2"/>
      <c r="GI1427" s="2"/>
      <c r="GJ1427" s="2"/>
      <c r="GK1427" s="2"/>
      <c r="GL1427" s="2"/>
      <c r="GM1427" s="2"/>
      <c r="GN1427" s="2"/>
      <c r="GO1427" s="2"/>
      <c r="GP1427" s="2"/>
      <c r="GQ1427" s="2"/>
      <c r="GR1427" s="2"/>
      <c r="GS1427" s="2"/>
      <c r="GT1427" s="2"/>
      <c r="GU1427" s="2"/>
      <c r="GV1427" s="2"/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/>
      <c r="HN1427" s="2"/>
      <c r="HO1427" s="2"/>
      <c r="HP1427" s="2"/>
      <c r="HQ1427" s="2"/>
      <c r="HR1427" s="2"/>
      <c r="HS1427" s="2"/>
      <c r="HT1427" s="2"/>
      <c r="HU1427" s="2"/>
      <c r="HV1427" s="2"/>
      <c r="HW1427" s="2"/>
      <c r="HX1427" s="2"/>
      <c r="HY1427" s="2"/>
      <c r="HZ1427" s="2"/>
      <c r="IA1427" s="2"/>
      <c r="IB1427" s="2"/>
      <c r="IC1427" s="2"/>
      <c r="ID1427" s="2"/>
      <c r="IE1427" s="2"/>
      <c r="IF1427" s="2"/>
      <c r="IG1427" s="2"/>
      <c r="IH1427" s="2"/>
      <c r="II1427" s="2"/>
      <c r="IJ1427" s="2"/>
      <c r="IK1427" s="2"/>
      <c r="IL1427" s="2"/>
      <c r="IM1427" s="2"/>
      <c r="IN1427" s="2"/>
      <c r="IO1427" s="2"/>
      <c r="IP1427" s="2"/>
      <c r="IQ1427" s="2"/>
      <c r="IR1427" s="2"/>
      <c r="IS1427" s="2"/>
    </row>
    <row r="1428" spans="1:253" s="10" customFormat="1" ht="17.25" thickTop="1" thickBot="1" x14ac:dyDescent="0.3">
      <c r="A1428" s="116"/>
      <c r="B1428" s="137"/>
      <c r="C1428" s="137"/>
      <c r="D1428" s="137"/>
      <c r="E1428" s="25">
        <v>255</v>
      </c>
      <c r="F1428" s="137">
        <v>512</v>
      </c>
      <c r="G1428" s="137"/>
      <c r="H1428" s="1580" t="s">
        <v>1405</v>
      </c>
      <c r="I1428" s="1919">
        <v>40000</v>
      </c>
      <c r="J1428" s="1919">
        <v>0</v>
      </c>
      <c r="K1428" s="1215">
        <f>J1428/I1428*100</f>
        <v>0</v>
      </c>
      <c r="L1428" s="1719"/>
      <c r="M1428" s="1719"/>
      <c r="N1428" s="1205"/>
      <c r="O1428" s="2078">
        <f t="shared" si="193"/>
        <v>40000</v>
      </c>
      <c r="P1428" s="2078">
        <f>J1428+M1428</f>
        <v>0</v>
      </c>
      <c r="Q1428" s="1215">
        <f>P1428/O1428*100</f>
        <v>0</v>
      </c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J1428" s="2"/>
      <c r="EK1428" s="2"/>
      <c r="EL1428" s="2"/>
      <c r="EM1428" s="2"/>
      <c r="EN1428" s="2"/>
      <c r="EO1428" s="2"/>
      <c r="EP1428" s="2"/>
      <c r="EQ1428" s="2"/>
      <c r="ER1428" s="2"/>
      <c r="ES1428" s="2"/>
      <c r="ET1428" s="2"/>
      <c r="EU1428" s="2"/>
      <c r="EV1428" s="2"/>
      <c r="EW1428" s="2"/>
      <c r="EX1428" s="2"/>
      <c r="EY1428" s="2"/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/>
      <c r="FR1428" s="2"/>
      <c r="FS1428" s="2"/>
      <c r="FT1428" s="2"/>
      <c r="FU1428" s="2"/>
      <c r="FV1428" s="2"/>
      <c r="FW1428" s="2"/>
      <c r="FX1428" s="2"/>
      <c r="FY1428" s="2"/>
      <c r="FZ1428" s="2"/>
      <c r="GA1428" s="2"/>
      <c r="GB1428" s="2"/>
      <c r="GC1428" s="2"/>
      <c r="GD1428" s="2"/>
      <c r="GE1428" s="2"/>
      <c r="GF1428" s="2"/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/>
      <c r="HN1428" s="2"/>
      <c r="HO1428" s="2"/>
      <c r="HP1428" s="2"/>
      <c r="HQ1428" s="2"/>
      <c r="HR1428" s="2"/>
      <c r="HS1428" s="2"/>
      <c r="HT1428" s="2"/>
      <c r="HU1428" s="2"/>
      <c r="HV1428" s="2"/>
      <c r="HW1428" s="2"/>
      <c r="HX1428" s="2"/>
      <c r="HY1428" s="2"/>
      <c r="HZ1428" s="2"/>
      <c r="IA1428" s="2"/>
      <c r="IB1428" s="2"/>
      <c r="IC1428" s="2"/>
      <c r="ID1428" s="2"/>
      <c r="IE1428" s="2"/>
      <c r="IF1428" s="2"/>
      <c r="IG1428" s="2"/>
      <c r="IH1428" s="2"/>
      <c r="II1428" s="2"/>
      <c r="IJ1428" s="2"/>
      <c r="IK1428" s="2"/>
      <c r="IL1428" s="2"/>
      <c r="IM1428" s="2"/>
      <c r="IN1428" s="2"/>
      <c r="IO1428" s="2"/>
      <c r="IP1428" s="2"/>
      <c r="IQ1428" s="2"/>
      <c r="IR1428" s="2"/>
      <c r="IS1428" s="2"/>
    </row>
    <row r="1429" spans="1:253" s="10" customFormat="1" ht="16.5" thickTop="1" x14ac:dyDescent="0.25">
      <c r="A1429" s="141"/>
      <c r="B1429" s="208"/>
      <c r="C1429" s="208"/>
      <c r="D1429" s="208"/>
      <c r="E1429" s="1900"/>
      <c r="F1429" s="196"/>
      <c r="G1429" s="180"/>
      <c r="H1429" s="1460" t="s">
        <v>1011</v>
      </c>
      <c r="I1429" s="1966"/>
      <c r="J1429" s="1966"/>
      <c r="K1429" s="1192"/>
      <c r="L1429" s="1700"/>
      <c r="M1429" s="1700"/>
      <c r="N1429" s="1192"/>
      <c r="O1429" s="1941"/>
      <c r="P1429" s="1941"/>
      <c r="Q1429" s="119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J1429" s="2"/>
      <c r="EK1429" s="2"/>
      <c r="EL1429" s="2"/>
      <c r="EM1429" s="2"/>
      <c r="EN1429" s="2"/>
      <c r="EO1429" s="2"/>
      <c r="EP1429" s="2"/>
      <c r="EQ1429" s="2"/>
      <c r="ER1429" s="2"/>
      <c r="ES1429" s="2"/>
      <c r="ET1429" s="2"/>
      <c r="EU1429" s="2"/>
      <c r="EV1429" s="2"/>
      <c r="EW1429" s="2"/>
      <c r="EX1429" s="2"/>
      <c r="EY1429" s="2"/>
      <c r="EZ1429" s="2"/>
      <c r="FA1429" s="2"/>
      <c r="FB1429" s="2"/>
      <c r="FC1429" s="2"/>
      <c r="FD1429" s="2"/>
      <c r="FE1429" s="2"/>
      <c r="FF1429" s="2"/>
      <c r="FG1429" s="2"/>
      <c r="FH1429" s="2"/>
      <c r="FI1429" s="2"/>
      <c r="FJ1429" s="2"/>
      <c r="FK1429" s="2"/>
      <c r="FL1429" s="2"/>
      <c r="FM1429" s="2"/>
      <c r="FN1429" s="2"/>
      <c r="FO1429" s="2"/>
      <c r="FP1429" s="2"/>
      <c r="FQ1429" s="2"/>
      <c r="FR1429" s="2"/>
      <c r="FS1429" s="2"/>
      <c r="FT1429" s="2"/>
      <c r="FU1429" s="2"/>
      <c r="FV1429" s="2"/>
      <c r="FW1429" s="2"/>
      <c r="FX1429" s="2"/>
      <c r="FY1429" s="2"/>
      <c r="FZ1429" s="2"/>
      <c r="GA1429" s="2"/>
      <c r="GB1429" s="2"/>
      <c r="GC1429" s="2"/>
      <c r="GD1429" s="2"/>
      <c r="GE1429" s="2"/>
      <c r="GF1429" s="2"/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/>
      <c r="HN1429" s="2"/>
      <c r="HO1429" s="2"/>
      <c r="HP1429" s="2"/>
      <c r="HQ1429" s="2"/>
      <c r="HR1429" s="2"/>
      <c r="HS1429" s="2"/>
      <c r="HT1429" s="2"/>
      <c r="HU1429" s="2"/>
      <c r="HV1429" s="2"/>
      <c r="HW1429" s="2"/>
      <c r="HX1429" s="2"/>
      <c r="HY1429" s="2"/>
      <c r="HZ1429" s="2"/>
      <c r="IA1429" s="2"/>
      <c r="IB1429" s="2"/>
      <c r="IC1429" s="2"/>
      <c r="ID1429" s="2"/>
      <c r="IE1429" s="2"/>
      <c r="IF1429" s="2"/>
      <c r="IG1429" s="2"/>
      <c r="IH1429" s="2"/>
      <c r="II1429" s="2"/>
      <c r="IJ1429" s="2"/>
      <c r="IK1429" s="2"/>
      <c r="IL1429" s="2"/>
      <c r="IM1429" s="2"/>
      <c r="IN1429" s="2"/>
      <c r="IO1429" s="2"/>
      <c r="IP1429" s="2"/>
      <c r="IQ1429" s="2"/>
      <c r="IR1429" s="2"/>
      <c r="IS1429" s="2"/>
    </row>
    <row r="1430" spans="1:253" s="10" customFormat="1" ht="15.75" x14ac:dyDescent="0.25">
      <c r="A1430" s="141"/>
      <c r="B1430" s="208"/>
      <c r="C1430" s="208"/>
      <c r="D1430" s="208"/>
      <c r="E1430" s="1895"/>
      <c r="F1430" s="40"/>
      <c r="G1430" s="590">
        <v>1</v>
      </c>
      <c r="H1430" s="1661" t="s">
        <v>36</v>
      </c>
      <c r="I1430" s="2061">
        <f>I1424+I1425+I1426+I1427+I1428</f>
        <v>375000</v>
      </c>
      <c r="J1430" s="2061">
        <f>J1424+J1425+J1426+J1427+J1428</f>
        <v>225826.82</v>
      </c>
      <c r="K1430" s="1214">
        <f>J1430/I1430*100</f>
        <v>60.220485333333343</v>
      </c>
      <c r="L1430" s="1721"/>
      <c r="M1430" s="1721"/>
      <c r="N1430" s="1214"/>
      <c r="O1430" s="2102">
        <f t="shared" si="193"/>
        <v>375000</v>
      </c>
      <c r="P1430" s="2102">
        <f t="shared" si="194"/>
        <v>225826.82</v>
      </c>
      <c r="Q1430" s="1214">
        <f>P1430/O1430*100</f>
        <v>60.220485333333343</v>
      </c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J1430" s="2"/>
      <c r="EK1430" s="2"/>
      <c r="EL1430" s="2"/>
      <c r="EM1430" s="2"/>
      <c r="EN1430" s="2"/>
      <c r="EO1430" s="2"/>
      <c r="EP1430" s="2"/>
      <c r="EQ1430" s="2"/>
      <c r="ER1430" s="2"/>
      <c r="ES1430" s="2"/>
      <c r="ET1430" s="2"/>
      <c r="EU1430" s="2"/>
      <c r="EV1430" s="2"/>
      <c r="EW1430" s="2"/>
      <c r="EX1430" s="2"/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/>
      <c r="FR1430" s="2"/>
      <c r="FS1430" s="2"/>
      <c r="FT1430" s="2"/>
      <c r="FU1430" s="2"/>
      <c r="FV1430" s="2"/>
      <c r="FW1430" s="2"/>
      <c r="FX1430" s="2"/>
      <c r="FY1430" s="2"/>
      <c r="FZ1430" s="2"/>
      <c r="GA1430" s="2"/>
      <c r="GB1430" s="2"/>
      <c r="GC1430" s="2"/>
      <c r="GD1430" s="2"/>
      <c r="GE1430" s="2"/>
      <c r="GF1430" s="2"/>
      <c r="GG1430" s="2"/>
      <c r="GH1430" s="2"/>
      <c r="GI1430" s="2"/>
      <c r="GJ1430" s="2"/>
      <c r="GK1430" s="2"/>
      <c r="GL1430" s="2"/>
      <c r="GM1430" s="2"/>
      <c r="GN1430" s="2"/>
      <c r="GO1430" s="2"/>
      <c r="GP1430" s="2"/>
      <c r="GQ1430" s="2"/>
      <c r="GR1430" s="2"/>
      <c r="GS1430" s="2"/>
      <c r="GT1430" s="2"/>
      <c r="GU1430" s="2"/>
      <c r="GV1430" s="2"/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/>
      <c r="HN1430" s="2"/>
      <c r="HO1430" s="2"/>
      <c r="HP1430" s="2"/>
      <c r="HQ1430" s="2"/>
      <c r="HR1430" s="2"/>
      <c r="HS1430" s="2"/>
      <c r="HT1430" s="2"/>
      <c r="HU1430" s="2"/>
      <c r="HV1430" s="2"/>
      <c r="HW1430" s="2"/>
      <c r="HX1430" s="2"/>
      <c r="HY1430" s="2"/>
      <c r="HZ1430" s="2"/>
      <c r="IA1430" s="2"/>
      <c r="IB1430" s="2"/>
      <c r="IC1430" s="2"/>
      <c r="ID1430" s="2"/>
      <c r="IE1430" s="2"/>
      <c r="IF1430" s="2"/>
      <c r="IG1430" s="2"/>
      <c r="IH1430" s="2"/>
      <c r="II1430" s="2"/>
      <c r="IJ1430" s="2"/>
      <c r="IK1430" s="2"/>
      <c r="IL1430" s="2"/>
      <c r="IM1430" s="2"/>
      <c r="IN1430" s="2"/>
      <c r="IO1430" s="2"/>
      <c r="IP1430" s="2"/>
      <c r="IQ1430" s="2"/>
      <c r="IR1430" s="2"/>
      <c r="IS1430" s="2"/>
    </row>
    <row r="1431" spans="1:253" s="10" customFormat="1" ht="16.5" thickBot="1" x14ac:dyDescent="0.3">
      <c r="A1431" s="243"/>
      <c r="B1431" s="214"/>
      <c r="C1431" s="214"/>
      <c r="D1431" s="214"/>
      <c r="E1431" s="30"/>
      <c r="F1431" s="31"/>
      <c r="G1431" s="25"/>
      <c r="H1431" s="1667" t="s">
        <v>186</v>
      </c>
      <c r="I1431" s="1958">
        <f>I1430</f>
        <v>375000</v>
      </c>
      <c r="J1431" s="1958">
        <f>J1430</f>
        <v>225826.82</v>
      </c>
      <c r="K1431" s="1215">
        <f>J1431/I1431*100</f>
        <v>60.220485333333343</v>
      </c>
      <c r="L1431" s="1705"/>
      <c r="M1431" s="1705"/>
      <c r="N1431" s="1844"/>
      <c r="O1431" s="2078">
        <f t="shared" si="193"/>
        <v>375000</v>
      </c>
      <c r="P1431" s="2078">
        <f>J1431+M1431</f>
        <v>225826.82</v>
      </c>
      <c r="Q1431" s="1215">
        <f>P1431/O1431*100</f>
        <v>60.220485333333343</v>
      </c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J1431" s="2"/>
      <c r="EK1431" s="2"/>
      <c r="EL1431" s="2"/>
      <c r="EM1431" s="2"/>
      <c r="EN1431" s="2"/>
      <c r="EO1431" s="2"/>
      <c r="EP1431" s="2"/>
      <c r="EQ1431" s="2"/>
      <c r="ER1431" s="2"/>
      <c r="ES1431" s="2"/>
      <c r="ET1431" s="2"/>
      <c r="EU1431" s="2"/>
      <c r="EV1431" s="2"/>
      <c r="EW1431" s="2"/>
      <c r="EX1431" s="2"/>
      <c r="EY1431" s="2"/>
      <c r="EZ1431" s="2"/>
      <c r="FA1431" s="2"/>
      <c r="FB1431" s="2"/>
      <c r="FC1431" s="2"/>
      <c r="FD1431" s="2"/>
      <c r="FE1431" s="2"/>
      <c r="FF1431" s="2"/>
      <c r="FG1431" s="2"/>
      <c r="FH1431" s="2"/>
      <c r="FI1431" s="2"/>
      <c r="FJ1431" s="2"/>
      <c r="FK1431" s="2"/>
      <c r="FL1431" s="2"/>
      <c r="FM1431" s="2"/>
      <c r="FN1431" s="2"/>
      <c r="FO1431" s="2"/>
      <c r="FP1431" s="2"/>
      <c r="FQ1431" s="2"/>
      <c r="FR1431" s="2"/>
      <c r="FS1431" s="2"/>
      <c r="FT1431" s="2"/>
      <c r="FU1431" s="2"/>
      <c r="FV1431" s="2"/>
      <c r="FW1431" s="2"/>
      <c r="FX1431" s="2"/>
      <c r="FY1431" s="2"/>
      <c r="FZ1431" s="2"/>
      <c r="GA1431" s="2"/>
      <c r="GB1431" s="2"/>
      <c r="GC1431" s="2"/>
      <c r="GD1431" s="2"/>
      <c r="GE1431" s="2"/>
      <c r="GF1431" s="2"/>
      <c r="GG1431" s="2"/>
      <c r="GH1431" s="2"/>
      <c r="GI1431" s="2"/>
      <c r="GJ1431" s="2"/>
      <c r="GK1431" s="2"/>
      <c r="GL1431" s="2"/>
      <c r="GM1431" s="2"/>
      <c r="GN1431" s="2"/>
      <c r="GO1431" s="2"/>
      <c r="GP1431" s="2"/>
      <c r="GQ1431" s="2"/>
      <c r="GR1431" s="2"/>
      <c r="GS1431" s="2"/>
      <c r="GT1431" s="2"/>
      <c r="GU1431" s="2"/>
      <c r="GV1431" s="2"/>
      <c r="GW1431" s="2"/>
      <c r="GX1431" s="2"/>
      <c r="GY1431" s="2"/>
      <c r="GZ1431" s="2"/>
      <c r="HA1431" s="2"/>
      <c r="HB1431" s="2"/>
      <c r="HC1431" s="2"/>
      <c r="HD1431" s="2"/>
      <c r="HE1431" s="2"/>
      <c r="HF1431" s="2"/>
      <c r="HG1431" s="2"/>
      <c r="HH1431" s="2"/>
      <c r="HI1431" s="2"/>
      <c r="HJ1431" s="2"/>
      <c r="HK1431" s="2"/>
      <c r="HL1431" s="2"/>
      <c r="HM1431" s="2"/>
      <c r="HN1431" s="2"/>
      <c r="HO1431" s="2"/>
      <c r="HP1431" s="2"/>
      <c r="HQ1431" s="2"/>
      <c r="HR1431" s="2"/>
      <c r="HS1431" s="2"/>
      <c r="HT1431" s="2"/>
      <c r="HU1431" s="2"/>
      <c r="HV1431" s="2"/>
      <c r="HW1431" s="2"/>
      <c r="HX1431" s="2"/>
      <c r="HY1431" s="2"/>
      <c r="HZ1431" s="2"/>
      <c r="IA1431" s="2"/>
      <c r="IB1431" s="2"/>
      <c r="IC1431" s="2"/>
      <c r="ID1431" s="2"/>
      <c r="IE1431" s="2"/>
      <c r="IF1431" s="2"/>
      <c r="IG1431" s="2"/>
      <c r="IH1431" s="2"/>
      <c r="II1431" s="2"/>
      <c r="IJ1431" s="2"/>
      <c r="IK1431" s="2"/>
      <c r="IL1431" s="2"/>
      <c r="IM1431" s="2"/>
      <c r="IN1431" s="2"/>
      <c r="IO1431" s="2"/>
      <c r="IP1431" s="2"/>
      <c r="IQ1431" s="2"/>
      <c r="IR1431" s="2"/>
      <c r="IS1431" s="2"/>
    </row>
    <row r="1432" spans="1:253" s="10" customFormat="1" ht="17.25" thickTop="1" thickBot="1" x14ac:dyDescent="0.3">
      <c r="A1432" s="122"/>
      <c r="B1432" s="780">
        <v>5.13</v>
      </c>
      <c r="C1432" s="780"/>
      <c r="D1432" s="780"/>
      <c r="E1432" s="790"/>
      <c r="F1432" s="828"/>
      <c r="G1432" s="828"/>
      <c r="H1432" s="1493" t="s">
        <v>1593</v>
      </c>
      <c r="I1432" s="1426" t="s">
        <v>1573</v>
      </c>
      <c r="J1432" s="1426" t="s">
        <v>1573</v>
      </c>
      <c r="K1432" s="1187"/>
      <c r="L1432" s="1695"/>
      <c r="M1432" s="1695"/>
      <c r="N1432" s="1187"/>
      <c r="O1432" s="2016"/>
      <c r="P1432" s="2016"/>
      <c r="Q1432" s="1187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J1432" s="2"/>
      <c r="EK1432" s="2"/>
      <c r="EL1432" s="2"/>
      <c r="EM1432" s="2"/>
      <c r="EN1432" s="2"/>
      <c r="EO1432" s="2"/>
      <c r="EP1432" s="2"/>
      <c r="EQ1432" s="2"/>
      <c r="ER1432" s="2"/>
      <c r="ES1432" s="2"/>
      <c r="ET1432" s="2"/>
      <c r="EU1432" s="2"/>
      <c r="EV1432" s="2"/>
      <c r="EW1432" s="2"/>
      <c r="EX1432" s="2"/>
      <c r="EY1432" s="2"/>
      <c r="EZ1432" s="2"/>
      <c r="FA1432" s="2"/>
      <c r="FB1432" s="2"/>
      <c r="FC1432" s="2"/>
      <c r="FD1432" s="2"/>
      <c r="FE1432" s="2"/>
      <c r="FF1432" s="2"/>
      <c r="FG1432" s="2"/>
      <c r="FH1432" s="2"/>
      <c r="FI1432" s="2"/>
      <c r="FJ1432" s="2"/>
      <c r="FK1432" s="2"/>
      <c r="FL1432" s="2"/>
      <c r="FM1432" s="2"/>
      <c r="FN1432" s="2"/>
      <c r="FO1432" s="2"/>
      <c r="FP1432" s="2"/>
      <c r="FQ1432" s="2"/>
      <c r="FR1432" s="2"/>
      <c r="FS1432" s="2"/>
      <c r="FT1432" s="2"/>
      <c r="FU1432" s="2"/>
      <c r="FV1432" s="2"/>
      <c r="FW1432" s="2"/>
      <c r="FX1432" s="2"/>
      <c r="FY1432" s="2"/>
      <c r="FZ1432" s="2"/>
      <c r="GA1432" s="2"/>
      <c r="GB1432" s="2"/>
      <c r="GC1432" s="2"/>
      <c r="GD1432" s="2"/>
      <c r="GE1432" s="2"/>
      <c r="GF1432" s="2"/>
      <c r="GG1432" s="2"/>
      <c r="GH1432" s="2"/>
      <c r="GI1432" s="2"/>
      <c r="GJ1432" s="2"/>
      <c r="GK1432" s="2"/>
      <c r="GL1432" s="2"/>
      <c r="GM1432" s="2"/>
      <c r="GN1432" s="2"/>
      <c r="GO1432" s="2"/>
      <c r="GP1432" s="2"/>
      <c r="GQ1432" s="2"/>
      <c r="GR1432" s="2"/>
      <c r="GS1432" s="2"/>
      <c r="GT1432" s="2"/>
      <c r="GU1432" s="2"/>
      <c r="GV1432" s="2"/>
      <c r="GW1432" s="2"/>
      <c r="GX1432" s="2"/>
      <c r="GY1432" s="2"/>
      <c r="GZ1432" s="2"/>
      <c r="HA1432" s="2"/>
      <c r="HB1432" s="2"/>
      <c r="HC1432" s="2"/>
      <c r="HD1432" s="2"/>
      <c r="HE1432" s="2"/>
      <c r="HF1432" s="2"/>
      <c r="HG1432" s="2"/>
      <c r="HH1432" s="2"/>
      <c r="HI1432" s="2"/>
      <c r="HJ1432" s="2"/>
      <c r="HK1432" s="2"/>
      <c r="HL1432" s="2"/>
      <c r="HM1432" s="2"/>
      <c r="HN1432" s="2"/>
      <c r="HO1432" s="2"/>
      <c r="HP1432" s="2"/>
      <c r="HQ1432" s="2"/>
      <c r="HR1432" s="2"/>
      <c r="HS1432" s="2"/>
      <c r="HT1432" s="2"/>
      <c r="HU1432" s="2"/>
      <c r="HV1432" s="2"/>
      <c r="HW1432" s="2"/>
      <c r="HX1432" s="2"/>
      <c r="HY1432" s="2"/>
      <c r="HZ1432" s="2"/>
      <c r="IA1432" s="2"/>
      <c r="IB1432" s="2"/>
      <c r="IC1432" s="2"/>
      <c r="ID1432" s="2"/>
      <c r="IE1432" s="2"/>
      <c r="IF1432" s="2"/>
      <c r="IG1432" s="2"/>
      <c r="IH1432" s="2"/>
      <c r="II1432" s="2"/>
      <c r="IJ1432" s="2"/>
      <c r="IK1432" s="2"/>
      <c r="IL1432" s="2"/>
      <c r="IM1432" s="2"/>
      <c r="IN1432" s="2"/>
      <c r="IO1432" s="2"/>
      <c r="IP1432" s="2"/>
      <c r="IQ1432" s="2"/>
      <c r="IR1432" s="2"/>
      <c r="IS1432" s="2"/>
    </row>
    <row r="1433" spans="1:253" s="10" customFormat="1" ht="16.5" thickTop="1" x14ac:dyDescent="0.25">
      <c r="A1433" s="130"/>
      <c r="B1433" s="19"/>
      <c r="C1433" s="19"/>
      <c r="D1433" s="187"/>
      <c r="E1433" s="18">
        <v>256</v>
      </c>
      <c r="F1433" s="43">
        <v>421</v>
      </c>
      <c r="G1433" s="28"/>
      <c r="H1433" s="262" t="s">
        <v>1376</v>
      </c>
      <c r="I1433" s="1959">
        <v>25000</v>
      </c>
      <c r="J1433" s="1959">
        <v>1475.96</v>
      </c>
      <c r="K1433" s="1199">
        <f>J1433/I1433*100</f>
        <v>5.9038400000000006</v>
      </c>
      <c r="L1433" s="1704"/>
      <c r="M1433" s="1704"/>
      <c r="N1433" s="1199"/>
      <c r="O1433" s="2076">
        <f t="shared" ref="O1433:O1439" si="195">I1433+L1433</f>
        <v>25000</v>
      </c>
      <c r="P1433" s="2076">
        <f t="shared" ref="P1433:P1438" si="196">J1433+M1433</f>
        <v>1475.96</v>
      </c>
      <c r="Q1433" s="1199">
        <f>P1433/O1433*100</f>
        <v>5.9038400000000006</v>
      </c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J1433" s="2"/>
      <c r="EK1433" s="2"/>
      <c r="EL1433" s="2"/>
      <c r="EM1433" s="2"/>
      <c r="EN1433" s="2"/>
      <c r="EO1433" s="2"/>
      <c r="EP1433" s="2"/>
      <c r="EQ1433" s="2"/>
      <c r="ER1433" s="2"/>
      <c r="ES1433" s="2"/>
      <c r="ET1433" s="2"/>
      <c r="EU1433" s="2"/>
      <c r="EV1433" s="2"/>
      <c r="EW1433" s="2"/>
      <c r="EX1433" s="2"/>
      <c r="EY1433" s="2"/>
      <c r="EZ1433" s="2"/>
      <c r="FA1433" s="2"/>
      <c r="FB1433" s="2"/>
      <c r="FC1433" s="2"/>
      <c r="FD1433" s="2"/>
      <c r="FE1433" s="2"/>
      <c r="FF1433" s="2"/>
      <c r="FG1433" s="2"/>
      <c r="FH1433" s="2"/>
      <c r="FI1433" s="2"/>
      <c r="FJ1433" s="2"/>
      <c r="FK1433" s="2"/>
      <c r="FL1433" s="2"/>
      <c r="FM1433" s="2"/>
      <c r="FN1433" s="2"/>
      <c r="FO1433" s="2"/>
      <c r="FP1433" s="2"/>
      <c r="FQ1433" s="2"/>
      <c r="FR1433" s="2"/>
      <c r="FS1433" s="2"/>
      <c r="FT1433" s="2"/>
      <c r="FU1433" s="2"/>
      <c r="FV1433" s="2"/>
      <c r="FW1433" s="2"/>
      <c r="FX1433" s="2"/>
      <c r="FY1433" s="2"/>
      <c r="FZ1433" s="2"/>
      <c r="GA1433" s="2"/>
      <c r="GB1433" s="2"/>
      <c r="GC1433" s="2"/>
      <c r="GD1433" s="2"/>
      <c r="GE1433" s="2"/>
      <c r="GF1433" s="2"/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/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/>
      <c r="HN1433" s="2"/>
      <c r="HO1433" s="2"/>
      <c r="HP1433" s="2"/>
      <c r="HQ1433" s="2"/>
      <c r="HR1433" s="2"/>
      <c r="HS1433" s="2"/>
      <c r="HT1433" s="2"/>
      <c r="HU1433" s="2"/>
      <c r="HV1433" s="2"/>
      <c r="HW1433" s="2"/>
      <c r="HX1433" s="2"/>
      <c r="HY1433" s="2"/>
      <c r="HZ1433" s="2"/>
      <c r="IA1433" s="2"/>
      <c r="IB1433" s="2"/>
      <c r="IC1433" s="2"/>
      <c r="ID1433" s="2"/>
      <c r="IE1433" s="2"/>
      <c r="IF1433" s="2"/>
      <c r="IG1433" s="2"/>
      <c r="IH1433" s="2"/>
      <c r="II1433" s="2"/>
      <c r="IJ1433" s="2"/>
      <c r="IK1433" s="2"/>
      <c r="IL1433" s="2"/>
      <c r="IM1433" s="2"/>
      <c r="IN1433" s="2"/>
      <c r="IO1433" s="2"/>
      <c r="IP1433" s="2"/>
      <c r="IQ1433" s="2"/>
      <c r="IR1433" s="2"/>
      <c r="IS1433" s="2"/>
    </row>
    <row r="1434" spans="1:253" s="10" customFormat="1" ht="15.75" x14ac:dyDescent="0.25">
      <c r="A1434" s="130"/>
      <c r="B1434" s="80"/>
      <c r="C1434" s="80"/>
      <c r="D1434" s="80"/>
      <c r="E1434" s="1896">
        <v>257</v>
      </c>
      <c r="F1434" s="40">
        <v>423</v>
      </c>
      <c r="G1434" s="80"/>
      <c r="H1434" s="245" t="s">
        <v>1378</v>
      </c>
      <c r="I1434" s="1948">
        <v>35000</v>
      </c>
      <c r="J1434" s="1948">
        <v>0</v>
      </c>
      <c r="K1434" s="1914">
        <f>J1434/I1434*100</f>
        <v>0</v>
      </c>
      <c r="L1434" s="1715"/>
      <c r="M1434" s="1715"/>
      <c r="N1434" s="1914"/>
      <c r="O1434" s="2081">
        <f t="shared" si="195"/>
        <v>35000</v>
      </c>
      <c r="P1434" s="2081">
        <f t="shared" si="196"/>
        <v>0</v>
      </c>
      <c r="Q1434" s="1914">
        <f>P1434/O1434*100</f>
        <v>0</v>
      </c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J1434" s="2"/>
      <c r="EK1434" s="2"/>
      <c r="EL1434" s="2"/>
      <c r="EM1434" s="2"/>
      <c r="EN1434" s="2"/>
      <c r="EO1434" s="2"/>
      <c r="EP1434" s="2"/>
      <c r="EQ1434" s="2"/>
      <c r="ER1434" s="2"/>
      <c r="ES1434" s="2"/>
      <c r="ET1434" s="2"/>
      <c r="EU1434" s="2"/>
      <c r="EV1434" s="2"/>
      <c r="EW1434" s="2"/>
      <c r="EX1434" s="2"/>
      <c r="EY1434" s="2"/>
      <c r="EZ1434" s="2"/>
      <c r="FA1434" s="2"/>
      <c r="FB1434" s="2"/>
      <c r="FC1434" s="2"/>
      <c r="FD1434" s="2"/>
      <c r="FE1434" s="2"/>
      <c r="FF1434" s="2"/>
      <c r="FG1434" s="2"/>
      <c r="FH1434" s="2"/>
      <c r="FI1434" s="2"/>
      <c r="FJ1434" s="2"/>
      <c r="FK1434" s="2"/>
      <c r="FL1434" s="2"/>
      <c r="FM1434" s="2"/>
      <c r="FN1434" s="2"/>
      <c r="FO1434" s="2"/>
      <c r="FP1434" s="2"/>
      <c r="FQ1434" s="2"/>
      <c r="FR1434" s="2"/>
      <c r="FS1434" s="2"/>
      <c r="FT1434" s="2"/>
      <c r="FU1434" s="2"/>
      <c r="FV1434" s="2"/>
      <c r="FW1434" s="2"/>
      <c r="FX1434" s="2"/>
      <c r="FY1434" s="2"/>
      <c r="FZ1434" s="2"/>
      <c r="GA1434" s="2"/>
      <c r="GB1434" s="2"/>
      <c r="GC1434" s="2"/>
      <c r="GD1434" s="2"/>
      <c r="GE1434" s="2"/>
      <c r="GF1434" s="2"/>
      <c r="GG1434" s="2"/>
      <c r="GH1434" s="2"/>
      <c r="GI1434" s="2"/>
      <c r="GJ1434" s="2"/>
      <c r="GK1434" s="2"/>
      <c r="GL1434" s="2"/>
      <c r="GM1434" s="2"/>
      <c r="GN1434" s="2"/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/>
      <c r="HF1434" s="2"/>
      <c r="HG1434" s="2"/>
      <c r="HH1434" s="2"/>
      <c r="HI1434" s="2"/>
      <c r="HJ1434" s="2"/>
      <c r="HK1434" s="2"/>
      <c r="HL1434" s="2"/>
      <c r="HM1434" s="2"/>
      <c r="HN1434" s="2"/>
      <c r="HO1434" s="2"/>
      <c r="HP1434" s="2"/>
      <c r="HQ1434" s="2"/>
      <c r="HR1434" s="2"/>
      <c r="HS1434" s="2"/>
      <c r="HT1434" s="2"/>
      <c r="HU1434" s="2"/>
      <c r="HV1434" s="2"/>
      <c r="HW1434" s="2"/>
      <c r="HX1434" s="2"/>
      <c r="HY1434" s="2"/>
      <c r="HZ1434" s="2"/>
      <c r="IA1434" s="2"/>
      <c r="IB1434" s="2"/>
      <c r="IC1434" s="2"/>
      <c r="ID1434" s="2"/>
      <c r="IE1434" s="2"/>
      <c r="IF1434" s="2"/>
      <c r="IG1434" s="2"/>
      <c r="IH1434" s="2"/>
      <c r="II1434" s="2"/>
      <c r="IJ1434" s="2"/>
      <c r="IK1434" s="2"/>
      <c r="IL1434" s="2"/>
      <c r="IM1434" s="2"/>
      <c r="IN1434" s="2"/>
      <c r="IO1434" s="2"/>
      <c r="IP1434" s="2"/>
      <c r="IQ1434" s="2"/>
      <c r="IR1434" s="2"/>
      <c r="IS1434" s="2"/>
    </row>
    <row r="1435" spans="1:253" s="10" customFormat="1" ht="31.5" x14ac:dyDescent="0.25">
      <c r="A1435" s="130"/>
      <c r="B1435" s="80"/>
      <c r="C1435" s="80"/>
      <c r="D1435" s="80"/>
      <c r="E1435" s="59">
        <v>258</v>
      </c>
      <c r="F1435" s="135">
        <v>425</v>
      </c>
      <c r="G1435" s="135"/>
      <c r="H1435" s="1573" t="s">
        <v>1588</v>
      </c>
      <c r="I1435" s="2062">
        <v>200000</v>
      </c>
      <c r="J1435" s="2062">
        <v>192848</v>
      </c>
      <c r="K1435" s="1214">
        <f>J1435/I1435*100</f>
        <v>96.423999999999992</v>
      </c>
      <c r="L1435" s="1734"/>
      <c r="M1435" s="1734"/>
      <c r="N1435" s="1214"/>
      <c r="O1435" s="2081">
        <f t="shared" si="195"/>
        <v>200000</v>
      </c>
      <c r="P1435" s="2081">
        <f t="shared" si="196"/>
        <v>192848</v>
      </c>
      <c r="Q1435" s="1214">
        <f>P1435/O1435*100</f>
        <v>96.423999999999992</v>
      </c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J1435" s="2"/>
      <c r="EK1435" s="2"/>
      <c r="EL1435" s="2"/>
      <c r="EM1435" s="2"/>
      <c r="EN1435" s="2"/>
      <c r="EO1435" s="2"/>
      <c r="EP1435" s="2"/>
      <c r="EQ1435" s="2"/>
      <c r="ER1435" s="2"/>
      <c r="ES1435" s="2"/>
      <c r="ET1435" s="2"/>
      <c r="EU1435" s="2"/>
      <c r="EV1435" s="2"/>
      <c r="EW1435" s="2"/>
      <c r="EX1435" s="2"/>
      <c r="EY1435" s="2"/>
      <c r="EZ1435" s="2"/>
      <c r="FA1435" s="2"/>
      <c r="FB1435" s="2"/>
      <c r="FC1435" s="2"/>
      <c r="FD1435" s="2"/>
      <c r="FE1435" s="2"/>
      <c r="FF1435" s="2"/>
      <c r="FG1435" s="2"/>
      <c r="FH1435" s="2"/>
      <c r="FI1435" s="2"/>
      <c r="FJ1435" s="2"/>
      <c r="FK1435" s="2"/>
      <c r="FL1435" s="2"/>
      <c r="FM1435" s="2"/>
      <c r="FN1435" s="2"/>
      <c r="FO1435" s="2"/>
      <c r="FP1435" s="2"/>
      <c r="FQ1435" s="2"/>
      <c r="FR1435" s="2"/>
      <c r="FS1435" s="2"/>
      <c r="FT1435" s="2"/>
      <c r="FU1435" s="2"/>
      <c r="FV1435" s="2"/>
      <c r="FW1435" s="2"/>
      <c r="FX1435" s="2"/>
      <c r="FY1435" s="2"/>
      <c r="FZ1435" s="2"/>
      <c r="GA1435" s="2"/>
      <c r="GB1435" s="2"/>
      <c r="GC1435" s="2"/>
      <c r="GD1435" s="2"/>
      <c r="GE1435" s="2"/>
      <c r="GF1435" s="2"/>
      <c r="GG1435" s="2"/>
      <c r="GH1435" s="2"/>
      <c r="GI1435" s="2"/>
      <c r="GJ1435" s="2"/>
      <c r="GK1435" s="2"/>
      <c r="GL1435" s="2"/>
      <c r="GM1435" s="2"/>
      <c r="GN1435" s="2"/>
      <c r="GO1435" s="2"/>
      <c r="GP1435" s="2"/>
      <c r="GQ1435" s="2"/>
      <c r="GR1435" s="2"/>
      <c r="GS1435" s="2"/>
      <c r="GT1435" s="2"/>
      <c r="GU1435" s="2"/>
      <c r="GV1435" s="2"/>
      <c r="GW1435" s="2"/>
      <c r="GX1435" s="2"/>
      <c r="GY1435" s="2"/>
      <c r="GZ1435" s="2"/>
      <c r="HA1435" s="2"/>
      <c r="HB1435" s="2"/>
      <c r="HC1435" s="2"/>
      <c r="HD1435" s="2"/>
      <c r="HE1435" s="2"/>
      <c r="HF1435" s="2"/>
      <c r="HG1435" s="2"/>
      <c r="HH1435" s="2"/>
      <c r="HI1435" s="2"/>
      <c r="HJ1435" s="2"/>
      <c r="HK1435" s="2"/>
      <c r="HL1435" s="2"/>
      <c r="HM1435" s="2"/>
      <c r="HN1435" s="2"/>
      <c r="HO1435" s="2"/>
      <c r="HP1435" s="2"/>
      <c r="HQ1435" s="2"/>
      <c r="HR1435" s="2"/>
      <c r="HS1435" s="2"/>
      <c r="HT1435" s="2"/>
      <c r="HU1435" s="2"/>
      <c r="HV1435" s="2"/>
      <c r="HW1435" s="2"/>
      <c r="HX1435" s="2"/>
      <c r="HY1435" s="2"/>
      <c r="HZ1435" s="2"/>
      <c r="IA1435" s="2"/>
      <c r="IB1435" s="2"/>
      <c r="IC1435" s="2"/>
      <c r="ID1435" s="2"/>
      <c r="IE1435" s="2"/>
      <c r="IF1435" s="2"/>
      <c r="IG1435" s="2"/>
      <c r="IH1435" s="2"/>
      <c r="II1435" s="2"/>
      <c r="IJ1435" s="2"/>
      <c r="IK1435" s="2"/>
      <c r="IL1435" s="2"/>
      <c r="IM1435" s="2"/>
      <c r="IN1435" s="2"/>
      <c r="IO1435" s="2"/>
      <c r="IP1435" s="2"/>
      <c r="IQ1435" s="2"/>
      <c r="IR1435" s="2"/>
      <c r="IS1435" s="2"/>
    </row>
    <row r="1436" spans="1:253" s="10" customFormat="1" ht="16.5" thickBot="1" x14ac:dyDescent="0.3">
      <c r="A1436" s="116"/>
      <c r="B1436" s="137"/>
      <c r="C1436" s="137"/>
      <c r="D1436" s="137"/>
      <c r="E1436" s="25">
        <v>259</v>
      </c>
      <c r="F1436" s="137">
        <v>426</v>
      </c>
      <c r="G1436" s="137"/>
      <c r="H1436" s="1580" t="s">
        <v>1403</v>
      </c>
      <c r="I1436" s="1919">
        <v>15000</v>
      </c>
      <c r="J1436" s="1919">
        <v>13200</v>
      </c>
      <c r="K1436" s="1215">
        <f>J1436/I1436*100</f>
        <v>88</v>
      </c>
      <c r="L1436" s="1719"/>
      <c r="M1436" s="1719"/>
      <c r="N1436" s="1215"/>
      <c r="O1436" s="2078">
        <f t="shared" si="195"/>
        <v>15000</v>
      </c>
      <c r="P1436" s="2078">
        <f>J1436+M1436</f>
        <v>13200</v>
      </c>
      <c r="Q1436" s="1215">
        <f>P1436/O1436*100</f>
        <v>88</v>
      </c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J1436" s="2"/>
      <c r="EK1436" s="2"/>
      <c r="EL1436" s="2"/>
      <c r="EM1436" s="2"/>
      <c r="EN1436" s="2"/>
      <c r="EO1436" s="2"/>
      <c r="EP1436" s="2"/>
      <c r="EQ1436" s="2"/>
      <c r="ER1436" s="2"/>
      <c r="ES1436" s="2"/>
      <c r="ET1436" s="2"/>
      <c r="EU1436" s="2"/>
      <c r="EV1436" s="2"/>
      <c r="EW1436" s="2"/>
      <c r="EX1436" s="2"/>
      <c r="EY1436" s="2"/>
      <c r="EZ1436" s="2"/>
      <c r="FA1436" s="2"/>
      <c r="FB1436" s="2"/>
      <c r="FC1436" s="2"/>
      <c r="FD1436" s="2"/>
      <c r="FE1436" s="2"/>
      <c r="FF1436" s="2"/>
      <c r="FG1436" s="2"/>
      <c r="FH1436" s="2"/>
      <c r="FI1436" s="2"/>
      <c r="FJ1436" s="2"/>
      <c r="FK1436" s="2"/>
      <c r="FL1436" s="2"/>
      <c r="FM1436" s="2"/>
      <c r="FN1436" s="2"/>
      <c r="FO1436" s="2"/>
      <c r="FP1436" s="2"/>
      <c r="FQ1436" s="2"/>
      <c r="FR1436" s="2"/>
      <c r="FS1436" s="2"/>
      <c r="FT1436" s="2"/>
      <c r="FU1436" s="2"/>
      <c r="FV1436" s="2"/>
      <c r="FW1436" s="2"/>
      <c r="FX1436" s="2"/>
      <c r="FY1436" s="2"/>
      <c r="FZ1436" s="2"/>
      <c r="GA1436" s="2"/>
      <c r="GB1436" s="2"/>
      <c r="GC1436" s="2"/>
      <c r="GD1436" s="2"/>
      <c r="GE1436" s="2"/>
      <c r="GF1436" s="2"/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/>
      <c r="HN1436" s="2"/>
      <c r="HO1436" s="2"/>
      <c r="HP1436" s="2"/>
      <c r="HQ1436" s="2"/>
      <c r="HR1436" s="2"/>
      <c r="HS1436" s="2"/>
      <c r="HT1436" s="2"/>
      <c r="HU1436" s="2"/>
      <c r="HV1436" s="2"/>
      <c r="HW1436" s="2"/>
      <c r="HX1436" s="2"/>
      <c r="HY1436" s="2"/>
      <c r="HZ1436" s="2"/>
      <c r="IA1436" s="2"/>
      <c r="IB1436" s="2"/>
      <c r="IC1436" s="2"/>
      <c r="ID1436" s="2"/>
      <c r="IE1436" s="2"/>
      <c r="IF1436" s="2"/>
      <c r="IG1436" s="2"/>
      <c r="IH1436" s="2"/>
      <c r="II1436" s="2"/>
      <c r="IJ1436" s="2"/>
      <c r="IK1436" s="2"/>
      <c r="IL1436" s="2"/>
      <c r="IM1436" s="2"/>
      <c r="IN1436" s="2"/>
      <c r="IO1436" s="2"/>
      <c r="IP1436" s="2"/>
      <c r="IQ1436" s="2"/>
      <c r="IR1436" s="2"/>
      <c r="IS1436" s="2"/>
    </row>
    <row r="1437" spans="1:253" s="10" customFormat="1" ht="16.5" thickTop="1" x14ac:dyDescent="0.25">
      <c r="A1437" s="141"/>
      <c r="B1437" s="213"/>
      <c r="C1437" s="213"/>
      <c r="D1437" s="213"/>
      <c r="E1437" s="1899"/>
      <c r="F1437" s="477"/>
      <c r="G1437" s="180"/>
      <c r="H1437" s="1460" t="s">
        <v>1012</v>
      </c>
      <c r="I1437" s="1966"/>
      <c r="J1437" s="1966"/>
      <c r="K1437" s="1192"/>
      <c r="L1437" s="1700"/>
      <c r="M1437" s="1700"/>
      <c r="N1437" s="1192"/>
      <c r="O1437" s="1941"/>
      <c r="P1437" s="1941"/>
      <c r="Q1437" s="119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J1437" s="2"/>
      <c r="EK1437" s="2"/>
      <c r="EL1437" s="2"/>
      <c r="EM1437" s="2"/>
      <c r="EN1437" s="2"/>
      <c r="EO1437" s="2"/>
      <c r="EP1437" s="2"/>
      <c r="EQ1437" s="2"/>
      <c r="ER1437" s="2"/>
      <c r="ES1437" s="2"/>
      <c r="ET1437" s="2"/>
      <c r="EU1437" s="2"/>
      <c r="EV1437" s="2"/>
      <c r="EW1437" s="2"/>
      <c r="EX1437" s="2"/>
      <c r="EY1437" s="2"/>
      <c r="EZ1437" s="2"/>
      <c r="FA1437" s="2"/>
      <c r="FB1437" s="2"/>
      <c r="FC1437" s="2"/>
      <c r="FD1437" s="2"/>
      <c r="FE1437" s="2"/>
      <c r="FF1437" s="2"/>
      <c r="FG1437" s="2"/>
      <c r="FH1437" s="2"/>
      <c r="FI1437" s="2"/>
      <c r="FJ1437" s="2"/>
      <c r="FK1437" s="2"/>
      <c r="FL1437" s="2"/>
      <c r="FM1437" s="2"/>
      <c r="FN1437" s="2"/>
      <c r="FO1437" s="2"/>
      <c r="FP1437" s="2"/>
      <c r="FQ1437" s="2"/>
      <c r="FR1437" s="2"/>
      <c r="FS1437" s="2"/>
      <c r="FT1437" s="2"/>
      <c r="FU1437" s="2"/>
      <c r="FV1437" s="2"/>
      <c r="FW1437" s="2"/>
      <c r="FX1437" s="2"/>
      <c r="FY1437" s="2"/>
      <c r="FZ1437" s="2"/>
      <c r="GA1437" s="2"/>
      <c r="GB1437" s="2"/>
      <c r="GC1437" s="2"/>
      <c r="GD1437" s="2"/>
      <c r="GE1437" s="2"/>
      <c r="GF1437" s="2"/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/>
      <c r="HN1437" s="2"/>
      <c r="HO1437" s="2"/>
      <c r="HP1437" s="2"/>
      <c r="HQ1437" s="2"/>
      <c r="HR1437" s="2"/>
      <c r="HS1437" s="2"/>
      <c r="HT1437" s="2"/>
      <c r="HU1437" s="2"/>
      <c r="HV1437" s="2"/>
      <c r="HW1437" s="2"/>
      <c r="HX1437" s="2"/>
      <c r="HY1437" s="2"/>
      <c r="HZ1437" s="2"/>
      <c r="IA1437" s="2"/>
      <c r="IB1437" s="2"/>
      <c r="IC1437" s="2"/>
      <c r="ID1437" s="2"/>
      <c r="IE1437" s="2"/>
      <c r="IF1437" s="2"/>
      <c r="IG1437" s="2"/>
      <c r="IH1437" s="2"/>
      <c r="II1437" s="2"/>
      <c r="IJ1437" s="2"/>
      <c r="IK1437" s="2"/>
      <c r="IL1437" s="2"/>
      <c r="IM1437" s="2"/>
      <c r="IN1437" s="2"/>
      <c r="IO1437" s="2"/>
      <c r="IP1437" s="2"/>
      <c r="IQ1437" s="2"/>
      <c r="IR1437" s="2"/>
      <c r="IS1437" s="2"/>
    </row>
    <row r="1438" spans="1:253" s="10" customFormat="1" ht="15.75" x14ac:dyDescent="0.25">
      <c r="A1438" s="141"/>
      <c r="B1438" s="208"/>
      <c r="C1438" s="208"/>
      <c r="D1438" s="208"/>
      <c r="E1438" s="1900"/>
      <c r="F1438" s="196"/>
      <c r="G1438" s="589">
        <v>1</v>
      </c>
      <c r="H1438" s="1661" t="s">
        <v>36</v>
      </c>
      <c r="I1438" s="2061">
        <f>I1433+I1434+I1435+I1436</f>
        <v>275000</v>
      </c>
      <c r="J1438" s="2061">
        <f>J1433+J1434+J1435+J1436</f>
        <v>207523.96</v>
      </c>
      <c r="K1438" s="1214">
        <f>J1438/I1438*100</f>
        <v>75.463258181818176</v>
      </c>
      <c r="L1438" s="1721"/>
      <c r="M1438" s="1721"/>
      <c r="N1438" s="1214"/>
      <c r="O1438" s="2102">
        <f t="shared" si="195"/>
        <v>275000</v>
      </c>
      <c r="P1438" s="2102">
        <f t="shared" si="196"/>
        <v>207523.96</v>
      </c>
      <c r="Q1438" s="1214">
        <f>P1438/O1438*100</f>
        <v>75.463258181818176</v>
      </c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J1438" s="2"/>
      <c r="EK1438" s="2"/>
      <c r="EL1438" s="2"/>
      <c r="EM1438" s="2"/>
      <c r="EN1438" s="2"/>
      <c r="EO1438" s="2"/>
      <c r="EP1438" s="2"/>
      <c r="EQ1438" s="2"/>
      <c r="ER1438" s="2"/>
      <c r="ES1438" s="2"/>
      <c r="ET1438" s="2"/>
      <c r="EU1438" s="2"/>
      <c r="EV1438" s="2"/>
      <c r="EW1438" s="2"/>
      <c r="EX1438" s="2"/>
      <c r="EY1438" s="2"/>
      <c r="EZ1438" s="2"/>
      <c r="FA1438" s="2"/>
      <c r="FB1438" s="2"/>
      <c r="FC1438" s="2"/>
      <c r="FD1438" s="2"/>
      <c r="FE1438" s="2"/>
      <c r="FF1438" s="2"/>
      <c r="FG1438" s="2"/>
      <c r="FH1438" s="2"/>
      <c r="FI1438" s="2"/>
      <c r="FJ1438" s="2"/>
      <c r="FK1438" s="2"/>
      <c r="FL1438" s="2"/>
      <c r="FM1438" s="2"/>
      <c r="FN1438" s="2"/>
      <c r="FO1438" s="2"/>
      <c r="FP1438" s="2"/>
      <c r="FQ1438" s="2"/>
      <c r="FR1438" s="2"/>
      <c r="FS1438" s="2"/>
      <c r="FT1438" s="2"/>
      <c r="FU1438" s="2"/>
      <c r="FV1438" s="2"/>
      <c r="FW1438" s="2"/>
      <c r="FX1438" s="2"/>
      <c r="FY1438" s="2"/>
      <c r="FZ1438" s="2"/>
      <c r="GA1438" s="2"/>
      <c r="GB1438" s="2"/>
      <c r="GC1438" s="2"/>
      <c r="GD1438" s="2"/>
      <c r="GE1438" s="2"/>
      <c r="GF1438" s="2"/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/>
      <c r="HN1438" s="2"/>
      <c r="HO1438" s="2"/>
      <c r="HP1438" s="2"/>
      <c r="HQ1438" s="2"/>
      <c r="HR1438" s="2"/>
      <c r="HS1438" s="2"/>
      <c r="HT1438" s="2"/>
      <c r="HU1438" s="2"/>
      <c r="HV1438" s="2"/>
      <c r="HW1438" s="2"/>
      <c r="HX1438" s="2"/>
      <c r="HY1438" s="2"/>
      <c r="HZ1438" s="2"/>
      <c r="IA1438" s="2"/>
      <c r="IB1438" s="2"/>
      <c r="IC1438" s="2"/>
      <c r="ID1438" s="2"/>
      <c r="IE1438" s="2"/>
      <c r="IF1438" s="2"/>
      <c r="IG1438" s="2"/>
      <c r="IH1438" s="2"/>
      <c r="II1438" s="2"/>
      <c r="IJ1438" s="2"/>
      <c r="IK1438" s="2"/>
      <c r="IL1438" s="2"/>
      <c r="IM1438" s="2"/>
      <c r="IN1438" s="2"/>
      <c r="IO1438" s="2"/>
      <c r="IP1438" s="2"/>
      <c r="IQ1438" s="2"/>
      <c r="IR1438" s="2"/>
      <c r="IS1438" s="2"/>
    </row>
    <row r="1439" spans="1:253" s="10" customFormat="1" ht="16.5" thickBot="1" x14ac:dyDescent="0.3">
      <c r="A1439" s="243"/>
      <c r="B1439" s="214"/>
      <c r="C1439" s="214"/>
      <c r="D1439" s="214"/>
      <c r="E1439" s="235"/>
      <c r="F1439" s="192"/>
      <c r="G1439" s="188"/>
      <c r="H1439" s="1667" t="s">
        <v>901</v>
      </c>
      <c r="I1439" s="1958">
        <f>I1438</f>
        <v>275000</v>
      </c>
      <c r="J1439" s="1958">
        <f>J1438</f>
        <v>207523.96</v>
      </c>
      <c r="K1439" s="1215">
        <f>J1439/I1439*100</f>
        <v>75.463258181818176</v>
      </c>
      <c r="L1439" s="1705"/>
      <c r="M1439" s="1705"/>
      <c r="N1439" s="1844"/>
      <c r="O1439" s="2102">
        <f t="shared" si="195"/>
        <v>275000</v>
      </c>
      <c r="P1439" s="2102">
        <f>J1439+M1439</f>
        <v>207523.96</v>
      </c>
      <c r="Q1439" s="1215">
        <f>P1439/O1439*100</f>
        <v>75.463258181818176</v>
      </c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J1439" s="2"/>
      <c r="EK1439" s="2"/>
      <c r="EL1439" s="2"/>
      <c r="EM1439" s="2"/>
      <c r="EN1439" s="2"/>
      <c r="EO1439" s="2"/>
      <c r="EP1439" s="2"/>
      <c r="EQ1439" s="2"/>
      <c r="ER1439" s="2"/>
      <c r="ES1439" s="2"/>
      <c r="ET1439" s="2"/>
      <c r="EU1439" s="2"/>
      <c r="EV1439" s="2"/>
      <c r="EW1439" s="2"/>
      <c r="EX1439" s="2"/>
      <c r="EY1439" s="2"/>
      <c r="EZ1439" s="2"/>
      <c r="FA1439" s="2"/>
      <c r="FB1439" s="2"/>
      <c r="FC1439" s="2"/>
      <c r="FD1439" s="2"/>
      <c r="FE1439" s="2"/>
      <c r="FF1439" s="2"/>
      <c r="FG1439" s="2"/>
      <c r="FH1439" s="2"/>
      <c r="FI1439" s="2"/>
      <c r="FJ1439" s="2"/>
      <c r="FK1439" s="2"/>
      <c r="FL1439" s="2"/>
      <c r="FM1439" s="2"/>
      <c r="FN1439" s="2"/>
      <c r="FO1439" s="2"/>
      <c r="FP1439" s="2"/>
      <c r="FQ1439" s="2"/>
      <c r="FR1439" s="2"/>
      <c r="FS1439" s="2"/>
      <c r="FT1439" s="2"/>
      <c r="FU1439" s="2"/>
      <c r="FV1439" s="2"/>
      <c r="FW1439" s="2"/>
      <c r="FX1439" s="2"/>
      <c r="FY1439" s="2"/>
      <c r="FZ1439" s="2"/>
      <c r="GA1439" s="2"/>
      <c r="GB1439" s="2"/>
      <c r="GC1439" s="2"/>
      <c r="GD1439" s="2"/>
      <c r="GE1439" s="2"/>
      <c r="GF1439" s="2"/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/>
      <c r="HN1439" s="2"/>
      <c r="HO1439" s="2"/>
      <c r="HP1439" s="2"/>
      <c r="HQ1439" s="2"/>
      <c r="HR1439" s="2"/>
      <c r="HS1439" s="2"/>
      <c r="HT1439" s="2"/>
      <c r="HU1439" s="2"/>
      <c r="HV1439" s="2"/>
      <c r="HW1439" s="2"/>
      <c r="HX1439" s="2"/>
      <c r="HY1439" s="2"/>
      <c r="HZ1439" s="2"/>
      <c r="IA1439" s="2"/>
      <c r="IB1439" s="2"/>
      <c r="IC1439" s="2"/>
      <c r="ID1439" s="2"/>
      <c r="IE1439" s="2"/>
      <c r="IF1439" s="2"/>
      <c r="IG1439" s="2"/>
      <c r="IH1439" s="2"/>
      <c r="II1439" s="2"/>
      <c r="IJ1439" s="2"/>
      <c r="IK1439" s="2"/>
      <c r="IL1439" s="2"/>
      <c r="IM1439" s="2"/>
      <c r="IN1439" s="2"/>
      <c r="IO1439" s="2"/>
      <c r="IP1439" s="2"/>
      <c r="IQ1439" s="2"/>
      <c r="IR1439" s="2"/>
      <c r="IS1439" s="2"/>
    </row>
    <row r="1440" spans="1:253" s="10" customFormat="1" ht="17.25" thickTop="1" thickBot="1" x14ac:dyDescent="0.3">
      <c r="A1440" s="122"/>
      <c r="B1440" s="780">
        <v>5.14</v>
      </c>
      <c r="C1440" s="780"/>
      <c r="D1440" s="780"/>
      <c r="E1440" s="790"/>
      <c r="F1440" s="828"/>
      <c r="G1440" s="828"/>
      <c r="H1440" s="1493" t="s">
        <v>1594</v>
      </c>
      <c r="I1440" s="1426" t="s">
        <v>1573</v>
      </c>
      <c r="J1440" s="1426" t="s">
        <v>1573</v>
      </c>
      <c r="K1440" s="1187"/>
      <c r="L1440" s="1695"/>
      <c r="M1440" s="1695"/>
      <c r="N1440" s="1187"/>
      <c r="O1440" s="2016"/>
      <c r="P1440" s="2016"/>
      <c r="Q1440" s="1187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J1440" s="2"/>
      <c r="EK1440" s="2"/>
      <c r="EL1440" s="2"/>
      <c r="EM1440" s="2"/>
      <c r="EN1440" s="2"/>
      <c r="EO1440" s="2"/>
      <c r="EP1440" s="2"/>
      <c r="EQ1440" s="2"/>
      <c r="ER1440" s="2"/>
      <c r="ES1440" s="2"/>
      <c r="ET1440" s="2"/>
      <c r="EU1440" s="2"/>
      <c r="EV1440" s="2"/>
      <c r="EW1440" s="2"/>
      <c r="EX1440" s="2"/>
      <c r="EY1440" s="2"/>
      <c r="EZ1440" s="2"/>
      <c r="FA1440" s="2"/>
      <c r="FB1440" s="2"/>
      <c r="FC1440" s="2"/>
      <c r="FD1440" s="2"/>
      <c r="FE1440" s="2"/>
      <c r="FF1440" s="2"/>
      <c r="FG1440" s="2"/>
      <c r="FH1440" s="2"/>
      <c r="FI1440" s="2"/>
      <c r="FJ1440" s="2"/>
      <c r="FK1440" s="2"/>
      <c r="FL1440" s="2"/>
      <c r="FM1440" s="2"/>
      <c r="FN1440" s="2"/>
      <c r="FO1440" s="2"/>
      <c r="FP1440" s="2"/>
      <c r="FQ1440" s="2"/>
      <c r="FR1440" s="2"/>
      <c r="FS1440" s="2"/>
      <c r="FT1440" s="2"/>
      <c r="FU1440" s="2"/>
      <c r="FV1440" s="2"/>
      <c r="FW1440" s="2"/>
      <c r="FX1440" s="2"/>
      <c r="FY1440" s="2"/>
      <c r="FZ1440" s="2"/>
      <c r="GA1440" s="2"/>
      <c r="GB1440" s="2"/>
      <c r="GC1440" s="2"/>
      <c r="GD1440" s="2"/>
      <c r="GE1440" s="2"/>
      <c r="GF1440" s="2"/>
      <c r="GG1440" s="2"/>
      <c r="GH1440" s="2"/>
      <c r="GI1440" s="2"/>
      <c r="GJ1440" s="2"/>
      <c r="GK1440" s="2"/>
      <c r="GL1440" s="2"/>
      <c r="GM1440" s="2"/>
      <c r="GN1440" s="2"/>
      <c r="GO1440" s="2"/>
      <c r="GP1440" s="2"/>
      <c r="GQ1440" s="2"/>
      <c r="GR1440" s="2"/>
      <c r="GS1440" s="2"/>
      <c r="GT1440" s="2"/>
      <c r="GU1440" s="2"/>
      <c r="GV1440" s="2"/>
      <c r="GW1440" s="2"/>
      <c r="GX1440" s="2"/>
      <c r="GY1440" s="2"/>
      <c r="GZ1440" s="2"/>
      <c r="HA1440" s="2"/>
      <c r="HB1440" s="2"/>
      <c r="HC1440" s="2"/>
      <c r="HD1440" s="2"/>
      <c r="HE1440" s="2"/>
      <c r="HF1440" s="2"/>
      <c r="HG1440" s="2"/>
      <c r="HH1440" s="2"/>
      <c r="HI1440" s="2"/>
      <c r="HJ1440" s="2"/>
      <c r="HK1440" s="2"/>
      <c r="HL1440" s="2"/>
      <c r="HM1440" s="2"/>
      <c r="HN1440" s="2"/>
      <c r="HO1440" s="2"/>
      <c r="HP1440" s="2"/>
      <c r="HQ1440" s="2"/>
      <c r="HR1440" s="2"/>
      <c r="HS1440" s="2"/>
      <c r="HT1440" s="2"/>
      <c r="HU1440" s="2"/>
      <c r="HV1440" s="2"/>
      <c r="HW1440" s="2"/>
      <c r="HX1440" s="2"/>
      <c r="HY1440" s="2"/>
      <c r="HZ1440" s="2"/>
      <c r="IA1440" s="2"/>
      <c r="IB1440" s="2"/>
      <c r="IC1440" s="2"/>
      <c r="ID1440" s="2"/>
      <c r="IE1440" s="2"/>
      <c r="IF1440" s="2"/>
      <c r="IG1440" s="2"/>
      <c r="IH1440" s="2"/>
      <c r="II1440" s="2"/>
      <c r="IJ1440" s="2"/>
      <c r="IK1440" s="2"/>
      <c r="IL1440" s="2"/>
      <c r="IM1440" s="2"/>
      <c r="IN1440" s="2"/>
      <c r="IO1440" s="2"/>
      <c r="IP1440" s="2"/>
      <c r="IQ1440" s="2"/>
      <c r="IR1440" s="2"/>
      <c r="IS1440" s="2"/>
    </row>
    <row r="1441" spans="1:253" s="10" customFormat="1" ht="16.5" thickTop="1" x14ac:dyDescent="0.25">
      <c r="A1441" s="130"/>
      <c r="B1441" s="19"/>
      <c r="C1441" s="19"/>
      <c r="D1441" s="187"/>
      <c r="E1441" s="18">
        <v>260</v>
      </c>
      <c r="F1441" s="43">
        <v>421</v>
      </c>
      <c r="G1441" s="28"/>
      <c r="H1441" s="262" t="s">
        <v>1376</v>
      </c>
      <c r="I1441" s="1959">
        <v>50000</v>
      </c>
      <c r="J1441" s="1959">
        <v>20643.25</v>
      </c>
      <c r="K1441" s="1199">
        <f>J1441/I1441*100</f>
        <v>41.286499999999997</v>
      </c>
      <c r="L1441" s="1704"/>
      <c r="M1441" s="1704"/>
      <c r="N1441" s="1199"/>
      <c r="O1441" s="2076">
        <f t="shared" ref="O1441:O1447" si="197">I1441+L1441</f>
        <v>50000</v>
      </c>
      <c r="P1441" s="2076">
        <f t="shared" ref="P1441:P1446" si="198">J1441+M1441</f>
        <v>20643.25</v>
      </c>
      <c r="Q1441" s="1199">
        <f>P1441/O1441*100</f>
        <v>41.286499999999997</v>
      </c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  <c r="GD1441" s="2"/>
      <c r="GE1441" s="2"/>
      <c r="GF1441" s="2"/>
      <c r="GG1441" s="2"/>
      <c r="GH1441" s="2"/>
      <c r="GI1441" s="2"/>
      <c r="GJ1441" s="2"/>
      <c r="GK1441" s="2"/>
      <c r="GL1441" s="2"/>
      <c r="GM1441" s="2"/>
      <c r="GN1441" s="2"/>
      <c r="GO1441" s="2"/>
      <c r="GP1441" s="2"/>
      <c r="GQ1441" s="2"/>
      <c r="GR1441" s="2"/>
      <c r="GS1441" s="2"/>
      <c r="GT1441" s="2"/>
      <c r="GU1441" s="2"/>
      <c r="GV1441" s="2"/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/>
      <c r="HN1441" s="2"/>
      <c r="HO1441" s="2"/>
      <c r="HP1441" s="2"/>
      <c r="HQ1441" s="2"/>
      <c r="HR1441" s="2"/>
      <c r="HS1441" s="2"/>
      <c r="HT1441" s="2"/>
      <c r="HU1441" s="2"/>
      <c r="HV1441" s="2"/>
      <c r="HW1441" s="2"/>
      <c r="HX1441" s="2"/>
      <c r="HY1441" s="2"/>
      <c r="HZ1441" s="2"/>
      <c r="IA1441" s="2"/>
      <c r="IB1441" s="2"/>
      <c r="IC1441" s="2"/>
      <c r="ID1441" s="2"/>
      <c r="IE1441" s="2"/>
      <c r="IF1441" s="2"/>
      <c r="IG1441" s="2"/>
      <c r="IH1441" s="2"/>
      <c r="II1441" s="2"/>
      <c r="IJ1441" s="2"/>
      <c r="IK1441" s="2"/>
      <c r="IL1441" s="2"/>
      <c r="IM1441" s="2"/>
      <c r="IN1441" s="2"/>
      <c r="IO1441" s="2"/>
      <c r="IP1441" s="2"/>
      <c r="IQ1441" s="2"/>
      <c r="IR1441" s="2"/>
      <c r="IS1441" s="2"/>
    </row>
    <row r="1442" spans="1:253" s="10" customFormat="1" ht="15.75" x14ac:dyDescent="0.25">
      <c r="A1442" s="130"/>
      <c r="B1442" s="80"/>
      <c r="C1442" s="80"/>
      <c r="D1442" s="80"/>
      <c r="E1442" s="1896">
        <v>261</v>
      </c>
      <c r="F1442" s="40">
        <v>423</v>
      </c>
      <c r="G1442" s="80"/>
      <c r="H1442" s="245" t="s">
        <v>1378</v>
      </c>
      <c r="I1442" s="1948">
        <v>30000</v>
      </c>
      <c r="J1442" s="1948">
        <v>0</v>
      </c>
      <c r="K1442" s="1914">
        <f>J1442/I1442*100</f>
        <v>0</v>
      </c>
      <c r="L1442" s="1715"/>
      <c r="M1442" s="1715"/>
      <c r="N1442" s="1914"/>
      <c r="O1442" s="2081">
        <f t="shared" si="197"/>
        <v>30000</v>
      </c>
      <c r="P1442" s="2081">
        <f t="shared" si="198"/>
        <v>0</v>
      </c>
      <c r="Q1442" s="1914">
        <f>P1442/O1442*100</f>
        <v>0</v>
      </c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  <c r="GD1442" s="2"/>
      <c r="GE1442" s="2"/>
      <c r="GF1442" s="2"/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/>
      <c r="HN1442" s="2"/>
      <c r="HO1442" s="2"/>
      <c r="HP1442" s="2"/>
      <c r="HQ1442" s="2"/>
      <c r="HR1442" s="2"/>
      <c r="HS1442" s="2"/>
      <c r="HT1442" s="2"/>
      <c r="HU1442" s="2"/>
      <c r="HV1442" s="2"/>
      <c r="HW1442" s="2"/>
      <c r="HX1442" s="2"/>
      <c r="HY1442" s="2"/>
      <c r="HZ1442" s="2"/>
      <c r="IA1442" s="2"/>
      <c r="IB1442" s="2"/>
      <c r="IC1442" s="2"/>
      <c r="ID1442" s="2"/>
      <c r="IE1442" s="2"/>
      <c r="IF1442" s="2"/>
      <c r="IG1442" s="2"/>
      <c r="IH1442" s="2"/>
      <c r="II1442" s="2"/>
      <c r="IJ1442" s="2"/>
      <c r="IK1442" s="2"/>
      <c r="IL1442" s="2"/>
      <c r="IM1442" s="2"/>
      <c r="IN1442" s="2"/>
      <c r="IO1442" s="2"/>
      <c r="IP1442" s="2"/>
      <c r="IQ1442" s="2"/>
      <c r="IR1442" s="2"/>
      <c r="IS1442" s="2"/>
    </row>
    <row r="1443" spans="1:253" s="10" customFormat="1" ht="31.5" x14ac:dyDescent="0.25">
      <c r="A1443" s="129"/>
      <c r="B1443" s="80"/>
      <c r="C1443" s="80"/>
      <c r="D1443" s="80"/>
      <c r="E1443" s="59">
        <v>262</v>
      </c>
      <c r="F1443" s="135">
        <v>425</v>
      </c>
      <c r="G1443" s="135"/>
      <c r="H1443" s="1573" t="s">
        <v>1588</v>
      </c>
      <c r="I1443" s="2062">
        <v>160000</v>
      </c>
      <c r="J1443" s="2062">
        <v>138240</v>
      </c>
      <c r="K1443" s="1214">
        <f>J1443/I1443*100</f>
        <v>86.4</v>
      </c>
      <c r="L1443" s="1734"/>
      <c r="M1443" s="1734"/>
      <c r="N1443" s="1214"/>
      <c r="O1443" s="2081">
        <f t="shared" si="197"/>
        <v>160000</v>
      </c>
      <c r="P1443" s="2081">
        <f t="shared" si="198"/>
        <v>138240</v>
      </c>
      <c r="Q1443" s="1214">
        <f>P1443/O1443*100</f>
        <v>86.4</v>
      </c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  <c r="GD1443" s="2"/>
      <c r="GE1443" s="2"/>
      <c r="GF1443" s="2"/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/>
      <c r="HN1443" s="2"/>
      <c r="HO1443" s="2"/>
      <c r="HP1443" s="2"/>
      <c r="HQ1443" s="2"/>
      <c r="HR1443" s="2"/>
      <c r="HS1443" s="2"/>
      <c r="HT1443" s="2"/>
      <c r="HU1443" s="2"/>
      <c r="HV1443" s="2"/>
      <c r="HW1443" s="2"/>
      <c r="HX1443" s="2"/>
      <c r="HY1443" s="2"/>
      <c r="HZ1443" s="2"/>
      <c r="IA1443" s="2"/>
      <c r="IB1443" s="2"/>
      <c r="IC1443" s="2"/>
      <c r="ID1443" s="2"/>
      <c r="IE1443" s="2"/>
      <c r="IF1443" s="2"/>
      <c r="IG1443" s="2"/>
      <c r="IH1443" s="2"/>
      <c r="II1443" s="2"/>
      <c r="IJ1443" s="2"/>
      <c r="IK1443" s="2"/>
      <c r="IL1443" s="2"/>
      <c r="IM1443" s="2"/>
      <c r="IN1443" s="2"/>
      <c r="IO1443" s="2"/>
      <c r="IP1443" s="2"/>
      <c r="IQ1443" s="2"/>
      <c r="IR1443" s="2"/>
      <c r="IS1443" s="2"/>
    </row>
    <row r="1444" spans="1:253" s="10" customFormat="1" ht="16.5" thickBot="1" x14ac:dyDescent="0.3">
      <c r="A1444" s="116"/>
      <c r="B1444" s="138"/>
      <c r="C1444" s="138"/>
      <c r="D1444" s="138"/>
      <c r="E1444" s="13">
        <v>263</v>
      </c>
      <c r="F1444" s="138">
        <v>426</v>
      </c>
      <c r="G1444" s="137"/>
      <c r="H1444" s="1580" t="s">
        <v>1403</v>
      </c>
      <c r="I1444" s="1919">
        <v>15000</v>
      </c>
      <c r="J1444" s="1919">
        <v>10000</v>
      </c>
      <c r="K1444" s="1215">
        <f>J1444/I1444*100</f>
        <v>66.666666666666657</v>
      </c>
      <c r="L1444" s="1719"/>
      <c r="M1444" s="1719"/>
      <c r="N1444" s="1190"/>
      <c r="O1444" s="2078">
        <f t="shared" si="197"/>
        <v>15000</v>
      </c>
      <c r="P1444" s="2078">
        <f>J1444+M1444</f>
        <v>10000</v>
      </c>
      <c r="Q1444" s="1215">
        <f>P1444/O1444*100</f>
        <v>66.666666666666657</v>
      </c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  <c r="GD1444" s="2"/>
      <c r="GE1444" s="2"/>
      <c r="GF1444" s="2"/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/>
      <c r="HN1444" s="2"/>
      <c r="HO1444" s="2"/>
      <c r="HP1444" s="2"/>
      <c r="HQ1444" s="2"/>
      <c r="HR1444" s="2"/>
      <c r="HS1444" s="2"/>
      <c r="HT1444" s="2"/>
      <c r="HU1444" s="2"/>
      <c r="HV1444" s="2"/>
      <c r="HW1444" s="2"/>
      <c r="HX1444" s="2"/>
      <c r="HY1444" s="2"/>
      <c r="HZ1444" s="2"/>
      <c r="IA1444" s="2"/>
      <c r="IB1444" s="2"/>
      <c r="IC1444" s="2"/>
      <c r="ID1444" s="2"/>
      <c r="IE1444" s="2"/>
      <c r="IF1444" s="2"/>
      <c r="IG1444" s="2"/>
      <c r="IH1444" s="2"/>
      <c r="II1444" s="2"/>
      <c r="IJ1444" s="2"/>
      <c r="IK1444" s="2"/>
      <c r="IL1444" s="2"/>
      <c r="IM1444" s="2"/>
      <c r="IN1444" s="2"/>
      <c r="IO1444" s="2"/>
      <c r="IP1444" s="2"/>
      <c r="IQ1444" s="2"/>
      <c r="IR1444" s="2"/>
      <c r="IS1444" s="2"/>
    </row>
    <row r="1445" spans="1:253" s="10" customFormat="1" ht="16.5" thickTop="1" x14ac:dyDescent="0.25">
      <c r="A1445" s="141"/>
      <c r="B1445" s="213"/>
      <c r="C1445" s="213"/>
      <c r="D1445" s="213"/>
      <c r="E1445" s="1899"/>
      <c r="F1445" s="477"/>
      <c r="G1445" s="180"/>
      <c r="H1445" s="1460" t="s">
        <v>1034</v>
      </c>
      <c r="I1445" s="1966"/>
      <c r="J1445" s="1966"/>
      <c r="K1445" s="1192"/>
      <c r="L1445" s="1700"/>
      <c r="M1445" s="1700"/>
      <c r="N1445" s="1192"/>
      <c r="O1445" s="1941"/>
      <c r="P1445" s="1941"/>
      <c r="Q1445" s="119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  <c r="GD1445" s="2"/>
      <c r="GE1445" s="2"/>
      <c r="GF1445" s="2"/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/>
      <c r="HN1445" s="2"/>
      <c r="HO1445" s="2"/>
      <c r="HP1445" s="2"/>
      <c r="HQ1445" s="2"/>
      <c r="HR1445" s="2"/>
      <c r="HS1445" s="2"/>
      <c r="HT1445" s="2"/>
      <c r="HU1445" s="2"/>
      <c r="HV1445" s="2"/>
      <c r="HW1445" s="2"/>
      <c r="HX1445" s="2"/>
      <c r="HY1445" s="2"/>
      <c r="HZ1445" s="2"/>
      <c r="IA1445" s="2"/>
      <c r="IB1445" s="2"/>
      <c r="IC1445" s="2"/>
      <c r="ID1445" s="2"/>
      <c r="IE1445" s="2"/>
      <c r="IF1445" s="2"/>
      <c r="IG1445" s="2"/>
      <c r="IH1445" s="2"/>
      <c r="II1445" s="2"/>
      <c r="IJ1445" s="2"/>
      <c r="IK1445" s="2"/>
      <c r="IL1445" s="2"/>
      <c r="IM1445" s="2"/>
      <c r="IN1445" s="2"/>
      <c r="IO1445" s="2"/>
      <c r="IP1445" s="2"/>
      <c r="IQ1445" s="2"/>
      <c r="IR1445" s="2"/>
      <c r="IS1445" s="2"/>
    </row>
    <row r="1446" spans="1:253" s="10" customFormat="1" ht="15.75" x14ac:dyDescent="0.25">
      <c r="A1446" s="141"/>
      <c r="B1446" s="208"/>
      <c r="C1446" s="208"/>
      <c r="D1446" s="208"/>
      <c r="E1446" s="1900"/>
      <c r="F1446" s="196"/>
      <c r="G1446" s="589">
        <v>1</v>
      </c>
      <c r="H1446" s="1661" t="s">
        <v>36</v>
      </c>
      <c r="I1446" s="2061">
        <f>I1441+I1442+I1443+I1444</f>
        <v>255000</v>
      </c>
      <c r="J1446" s="2061">
        <f>J1441+J1442+J1443+J1444</f>
        <v>168883.25</v>
      </c>
      <c r="K1446" s="1214">
        <f>J1446/I1446*100</f>
        <v>66.228725490196084</v>
      </c>
      <c r="L1446" s="1721"/>
      <c r="M1446" s="1721"/>
      <c r="N1446" s="1214"/>
      <c r="O1446" s="2102">
        <f t="shared" si="197"/>
        <v>255000</v>
      </c>
      <c r="P1446" s="2102">
        <f t="shared" si="198"/>
        <v>168883.25</v>
      </c>
      <c r="Q1446" s="1214">
        <f>P1446/O1446*100</f>
        <v>66.228725490196084</v>
      </c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J1446" s="2"/>
      <c r="EK1446" s="2"/>
      <c r="EL1446" s="2"/>
      <c r="EM1446" s="2"/>
      <c r="EN1446" s="2"/>
      <c r="EO1446" s="2"/>
      <c r="EP1446" s="2"/>
      <c r="EQ1446" s="2"/>
      <c r="ER1446" s="2"/>
      <c r="ES1446" s="2"/>
      <c r="ET1446" s="2"/>
      <c r="EU1446" s="2"/>
      <c r="EV1446" s="2"/>
      <c r="EW1446" s="2"/>
      <c r="EX1446" s="2"/>
      <c r="EY1446" s="2"/>
      <c r="EZ1446" s="2"/>
      <c r="FA1446" s="2"/>
      <c r="FB1446" s="2"/>
      <c r="FC1446" s="2"/>
      <c r="FD1446" s="2"/>
      <c r="FE1446" s="2"/>
      <c r="FF1446" s="2"/>
      <c r="FG1446" s="2"/>
      <c r="FH1446" s="2"/>
      <c r="FI1446" s="2"/>
      <c r="FJ1446" s="2"/>
      <c r="FK1446" s="2"/>
      <c r="FL1446" s="2"/>
      <c r="FM1446" s="2"/>
      <c r="FN1446" s="2"/>
      <c r="FO1446" s="2"/>
      <c r="FP1446" s="2"/>
      <c r="FQ1446" s="2"/>
      <c r="FR1446" s="2"/>
      <c r="FS1446" s="2"/>
      <c r="FT1446" s="2"/>
      <c r="FU1446" s="2"/>
      <c r="FV1446" s="2"/>
      <c r="FW1446" s="2"/>
      <c r="FX1446" s="2"/>
      <c r="FY1446" s="2"/>
      <c r="FZ1446" s="2"/>
      <c r="GA1446" s="2"/>
      <c r="GB1446" s="2"/>
      <c r="GC1446" s="2"/>
      <c r="GD1446" s="2"/>
      <c r="GE1446" s="2"/>
      <c r="GF1446" s="2"/>
      <c r="GG1446" s="2"/>
      <c r="GH1446" s="2"/>
      <c r="GI1446" s="2"/>
      <c r="GJ1446" s="2"/>
      <c r="GK1446" s="2"/>
      <c r="GL1446" s="2"/>
      <c r="GM1446" s="2"/>
      <c r="GN1446" s="2"/>
      <c r="GO1446" s="2"/>
      <c r="GP1446" s="2"/>
      <c r="GQ1446" s="2"/>
      <c r="GR1446" s="2"/>
      <c r="GS1446" s="2"/>
      <c r="GT1446" s="2"/>
      <c r="GU1446" s="2"/>
      <c r="GV1446" s="2"/>
      <c r="GW1446" s="2"/>
      <c r="GX1446" s="2"/>
      <c r="GY1446" s="2"/>
      <c r="GZ1446" s="2"/>
      <c r="HA1446" s="2"/>
      <c r="HB1446" s="2"/>
      <c r="HC1446" s="2"/>
      <c r="HD1446" s="2"/>
      <c r="HE1446" s="2"/>
      <c r="HF1446" s="2"/>
      <c r="HG1446" s="2"/>
      <c r="HH1446" s="2"/>
      <c r="HI1446" s="2"/>
      <c r="HJ1446" s="2"/>
      <c r="HK1446" s="2"/>
      <c r="HL1446" s="2"/>
      <c r="HM1446" s="2"/>
      <c r="HN1446" s="2"/>
      <c r="HO1446" s="2"/>
      <c r="HP1446" s="2"/>
      <c r="HQ1446" s="2"/>
      <c r="HR1446" s="2"/>
      <c r="HS1446" s="2"/>
      <c r="HT1446" s="2"/>
      <c r="HU1446" s="2"/>
      <c r="HV1446" s="2"/>
      <c r="HW1446" s="2"/>
      <c r="HX1446" s="2"/>
      <c r="HY1446" s="2"/>
      <c r="HZ1446" s="2"/>
      <c r="IA1446" s="2"/>
      <c r="IB1446" s="2"/>
      <c r="IC1446" s="2"/>
      <c r="ID1446" s="2"/>
      <c r="IE1446" s="2"/>
      <c r="IF1446" s="2"/>
      <c r="IG1446" s="2"/>
      <c r="IH1446" s="2"/>
      <c r="II1446" s="2"/>
      <c r="IJ1446" s="2"/>
      <c r="IK1446" s="2"/>
      <c r="IL1446" s="2"/>
      <c r="IM1446" s="2"/>
      <c r="IN1446" s="2"/>
      <c r="IO1446" s="2"/>
      <c r="IP1446" s="2"/>
      <c r="IQ1446" s="2"/>
      <c r="IR1446" s="2"/>
      <c r="IS1446" s="2"/>
    </row>
    <row r="1447" spans="1:253" s="10" customFormat="1" ht="16.5" thickBot="1" x14ac:dyDescent="0.3">
      <c r="A1447" s="243"/>
      <c r="B1447" s="214"/>
      <c r="C1447" s="214"/>
      <c r="D1447" s="214"/>
      <c r="E1447" s="235"/>
      <c r="F1447" s="192"/>
      <c r="G1447" s="188"/>
      <c r="H1447" s="1667" t="s">
        <v>900</v>
      </c>
      <c r="I1447" s="1958">
        <f>I1446</f>
        <v>255000</v>
      </c>
      <c r="J1447" s="1958">
        <f>J1446</f>
        <v>168883.25</v>
      </c>
      <c r="K1447" s="1215">
        <f>J1447/I1447*100</f>
        <v>66.228725490196084</v>
      </c>
      <c r="L1447" s="1705"/>
      <c r="M1447" s="1705"/>
      <c r="N1447" s="1844"/>
      <c r="O1447" s="2102">
        <f t="shared" si="197"/>
        <v>255000</v>
      </c>
      <c r="P1447" s="2102">
        <f>J1447+M1447</f>
        <v>168883.25</v>
      </c>
      <c r="Q1447" s="1215">
        <f>P1447/O1447*100</f>
        <v>66.228725490196084</v>
      </c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  <c r="GD1447" s="2"/>
      <c r="GE1447" s="2"/>
      <c r="GF1447" s="2"/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/>
      <c r="HN1447" s="2"/>
      <c r="HO1447" s="2"/>
      <c r="HP1447" s="2"/>
      <c r="HQ1447" s="2"/>
      <c r="HR1447" s="2"/>
      <c r="HS1447" s="2"/>
      <c r="HT1447" s="2"/>
      <c r="HU1447" s="2"/>
      <c r="HV1447" s="2"/>
      <c r="HW1447" s="2"/>
      <c r="HX1447" s="2"/>
      <c r="HY1447" s="2"/>
      <c r="HZ1447" s="2"/>
      <c r="IA1447" s="2"/>
      <c r="IB1447" s="2"/>
      <c r="IC1447" s="2"/>
      <c r="ID1447" s="2"/>
      <c r="IE1447" s="2"/>
      <c r="IF1447" s="2"/>
      <c r="IG1447" s="2"/>
      <c r="IH1447" s="2"/>
      <c r="II1447" s="2"/>
      <c r="IJ1447" s="2"/>
      <c r="IK1447" s="2"/>
      <c r="IL1447" s="2"/>
      <c r="IM1447" s="2"/>
      <c r="IN1447" s="2"/>
      <c r="IO1447" s="2"/>
      <c r="IP1447" s="2"/>
      <c r="IQ1447" s="2"/>
      <c r="IR1447" s="2"/>
      <c r="IS1447" s="2"/>
    </row>
    <row r="1448" spans="1:253" s="10" customFormat="1" ht="17.25" thickTop="1" thickBot="1" x14ac:dyDescent="0.3">
      <c r="A1448" s="122"/>
      <c r="B1448" s="899">
        <v>5.15</v>
      </c>
      <c r="C1448" s="780"/>
      <c r="D1448" s="780"/>
      <c r="E1448" s="790"/>
      <c r="F1448" s="828"/>
      <c r="G1448" s="828"/>
      <c r="H1448" s="1493" t="s">
        <v>1595</v>
      </c>
      <c r="I1448" s="1426" t="s">
        <v>1573</v>
      </c>
      <c r="J1448" s="1426" t="s">
        <v>1573</v>
      </c>
      <c r="K1448" s="1187"/>
      <c r="L1448" s="1695"/>
      <c r="M1448" s="1695"/>
      <c r="N1448" s="1187"/>
      <c r="O1448" s="2241"/>
      <c r="P1448" s="2016"/>
      <c r="Q1448" s="1187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  <c r="GD1448" s="2"/>
      <c r="GE1448" s="2"/>
      <c r="GF1448" s="2"/>
      <c r="GG1448" s="2"/>
      <c r="GH1448" s="2"/>
      <c r="GI1448" s="2"/>
      <c r="GJ1448" s="2"/>
      <c r="GK1448" s="2"/>
      <c r="GL1448" s="2"/>
      <c r="GM1448" s="2"/>
      <c r="GN1448" s="2"/>
      <c r="GO1448" s="2"/>
      <c r="GP1448" s="2"/>
      <c r="GQ1448" s="2"/>
      <c r="GR1448" s="2"/>
      <c r="GS1448" s="2"/>
      <c r="GT1448" s="2"/>
      <c r="GU1448" s="2"/>
      <c r="GV1448" s="2"/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/>
      <c r="HN1448" s="2"/>
      <c r="HO1448" s="2"/>
      <c r="HP1448" s="2"/>
      <c r="HQ1448" s="2"/>
      <c r="HR1448" s="2"/>
      <c r="HS1448" s="2"/>
      <c r="HT1448" s="2"/>
      <c r="HU1448" s="2"/>
      <c r="HV1448" s="2"/>
      <c r="HW1448" s="2"/>
      <c r="HX1448" s="2"/>
      <c r="HY1448" s="2"/>
      <c r="HZ1448" s="2"/>
      <c r="IA1448" s="2"/>
      <c r="IB1448" s="2"/>
      <c r="IC1448" s="2"/>
      <c r="ID1448" s="2"/>
      <c r="IE1448" s="2"/>
      <c r="IF1448" s="2"/>
      <c r="IG1448" s="2"/>
      <c r="IH1448" s="2"/>
      <c r="II1448" s="2"/>
      <c r="IJ1448" s="2"/>
      <c r="IK1448" s="2"/>
      <c r="IL1448" s="2"/>
      <c r="IM1448" s="2"/>
      <c r="IN1448" s="2"/>
      <c r="IO1448" s="2"/>
      <c r="IP1448" s="2"/>
      <c r="IQ1448" s="2"/>
      <c r="IR1448" s="2"/>
      <c r="IS1448" s="2"/>
    </row>
    <row r="1449" spans="1:253" s="10" customFormat="1" ht="16.5" thickTop="1" x14ac:dyDescent="0.25">
      <c r="A1449" s="130"/>
      <c r="B1449" s="19"/>
      <c r="C1449" s="19"/>
      <c r="D1449" s="187"/>
      <c r="E1449" s="18">
        <v>264</v>
      </c>
      <c r="F1449" s="43">
        <v>421</v>
      </c>
      <c r="G1449" s="28"/>
      <c r="H1449" s="262" t="s">
        <v>1376</v>
      </c>
      <c r="I1449" s="1959">
        <v>10000</v>
      </c>
      <c r="J1449" s="1959">
        <v>566.1</v>
      </c>
      <c r="K1449" s="1199">
        <f>J1449/I1449*100</f>
        <v>5.6610000000000005</v>
      </c>
      <c r="L1449" s="1704"/>
      <c r="M1449" s="1704"/>
      <c r="N1449" s="1199"/>
      <c r="O1449" s="2076">
        <f t="shared" ref="O1449:O1455" si="199">I1449+L1449</f>
        <v>10000</v>
      </c>
      <c r="P1449" s="2076">
        <f t="shared" ref="P1449:P1454" si="200">J1449+M1449</f>
        <v>566.1</v>
      </c>
      <c r="Q1449" s="1199">
        <f>P1449/O1449*100</f>
        <v>5.6610000000000005</v>
      </c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J1449" s="2"/>
      <c r="EK1449" s="2"/>
      <c r="EL1449" s="2"/>
      <c r="EM1449" s="2"/>
      <c r="EN1449" s="2"/>
      <c r="EO1449" s="2"/>
      <c r="EP1449" s="2"/>
      <c r="EQ1449" s="2"/>
      <c r="ER1449" s="2"/>
      <c r="ES1449" s="2"/>
      <c r="ET1449" s="2"/>
      <c r="EU1449" s="2"/>
      <c r="EV1449" s="2"/>
      <c r="EW1449" s="2"/>
      <c r="EX1449" s="2"/>
      <c r="EY1449" s="2"/>
      <c r="EZ1449" s="2"/>
      <c r="FA1449" s="2"/>
      <c r="FB1449" s="2"/>
      <c r="FC1449" s="2"/>
      <c r="FD1449" s="2"/>
      <c r="FE1449" s="2"/>
      <c r="FF1449" s="2"/>
      <c r="FG1449" s="2"/>
      <c r="FH1449" s="2"/>
      <c r="FI1449" s="2"/>
      <c r="FJ1449" s="2"/>
      <c r="FK1449" s="2"/>
      <c r="FL1449" s="2"/>
      <c r="FM1449" s="2"/>
      <c r="FN1449" s="2"/>
      <c r="FO1449" s="2"/>
      <c r="FP1449" s="2"/>
      <c r="FQ1449" s="2"/>
      <c r="FR1449" s="2"/>
      <c r="FS1449" s="2"/>
      <c r="FT1449" s="2"/>
      <c r="FU1449" s="2"/>
      <c r="FV1449" s="2"/>
      <c r="FW1449" s="2"/>
      <c r="FX1449" s="2"/>
      <c r="FY1449" s="2"/>
      <c r="FZ1449" s="2"/>
      <c r="GA1449" s="2"/>
      <c r="GB1449" s="2"/>
      <c r="GC1449" s="2"/>
      <c r="GD1449" s="2"/>
      <c r="GE1449" s="2"/>
      <c r="GF1449" s="2"/>
      <c r="GG1449" s="2"/>
      <c r="GH1449" s="2"/>
      <c r="GI1449" s="2"/>
      <c r="GJ1449" s="2"/>
      <c r="GK1449" s="2"/>
      <c r="GL1449" s="2"/>
      <c r="GM1449" s="2"/>
      <c r="GN1449" s="2"/>
      <c r="GO1449" s="2"/>
      <c r="GP1449" s="2"/>
      <c r="GQ1449" s="2"/>
      <c r="GR1449" s="2"/>
      <c r="GS1449" s="2"/>
      <c r="GT1449" s="2"/>
      <c r="GU1449" s="2"/>
      <c r="GV1449" s="2"/>
      <c r="GW1449" s="2"/>
      <c r="GX1449" s="2"/>
      <c r="GY1449" s="2"/>
      <c r="GZ1449" s="2"/>
      <c r="HA1449" s="2"/>
      <c r="HB1449" s="2"/>
      <c r="HC1449" s="2"/>
      <c r="HD1449" s="2"/>
      <c r="HE1449" s="2"/>
      <c r="HF1449" s="2"/>
      <c r="HG1449" s="2"/>
      <c r="HH1449" s="2"/>
      <c r="HI1449" s="2"/>
      <c r="HJ1449" s="2"/>
      <c r="HK1449" s="2"/>
      <c r="HL1449" s="2"/>
      <c r="HM1449" s="2"/>
      <c r="HN1449" s="2"/>
      <c r="HO1449" s="2"/>
      <c r="HP1449" s="2"/>
      <c r="HQ1449" s="2"/>
      <c r="HR1449" s="2"/>
      <c r="HS1449" s="2"/>
      <c r="HT1449" s="2"/>
      <c r="HU1449" s="2"/>
      <c r="HV1449" s="2"/>
      <c r="HW1449" s="2"/>
      <c r="HX1449" s="2"/>
      <c r="HY1449" s="2"/>
      <c r="HZ1449" s="2"/>
      <c r="IA1449" s="2"/>
      <c r="IB1449" s="2"/>
      <c r="IC1449" s="2"/>
      <c r="ID1449" s="2"/>
      <c r="IE1449" s="2"/>
      <c r="IF1449" s="2"/>
      <c r="IG1449" s="2"/>
      <c r="IH1449" s="2"/>
      <c r="II1449" s="2"/>
      <c r="IJ1449" s="2"/>
      <c r="IK1449" s="2"/>
      <c r="IL1449" s="2"/>
      <c r="IM1449" s="2"/>
      <c r="IN1449" s="2"/>
      <c r="IO1449" s="2"/>
      <c r="IP1449" s="2"/>
      <c r="IQ1449" s="2"/>
      <c r="IR1449" s="2"/>
      <c r="IS1449" s="2"/>
    </row>
    <row r="1450" spans="1:253" s="10" customFormat="1" ht="15.75" x14ac:dyDescent="0.25">
      <c r="A1450" s="130"/>
      <c r="B1450" s="80"/>
      <c r="C1450" s="80"/>
      <c r="D1450" s="80"/>
      <c r="E1450" s="1896">
        <v>265</v>
      </c>
      <c r="F1450" s="40">
        <v>423</v>
      </c>
      <c r="G1450" s="80"/>
      <c r="H1450" s="245" t="s">
        <v>1378</v>
      </c>
      <c r="I1450" s="1948">
        <v>35000</v>
      </c>
      <c r="J1450" s="1948">
        <v>0</v>
      </c>
      <c r="K1450" s="1914">
        <f>J1450/I1450*100</f>
        <v>0</v>
      </c>
      <c r="L1450" s="1715"/>
      <c r="M1450" s="1715"/>
      <c r="N1450" s="1914"/>
      <c r="O1450" s="2081">
        <f t="shared" si="199"/>
        <v>35000</v>
      </c>
      <c r="P1450" s="2081">
        <f t="shared" si="200"/>
        <v>0</v>
      </c>
      <c r="Q1450" s="1914">
        <f>P1450/O1450*100</f>
        <v>0</v>
      </c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  <c r="GD1450" s="2"/>
      <c r="GE1450" s="2"/>
      <c r="GF1450" s="2"/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/>
      <c r="HN1450" s="2"/>
      <c r="HO1450" s="2"/>
      <c r="HP1450" s="2"/>
      <c r="HQ1450" s="2"/>
      <c r="HR1450" s="2"/>
      <c r="HS1450" s="2"/>
      <c r="HT1450" s="2"/>
      <c r="HU1450" s="2"/>
      <c r="HV1450" s="2"/>
      <c r="HW1450" s="2"/>
      <c r="HX1450" s="2"/>
      <c r="HY1450" s="2"/>
      <c r="HZ1450" s="2"/>
      <c r="IA1450" s="2"/>
      <c r="IB1450" s="2"/>
      <c r="IC1450" s="2"/>
      <c r="ID1450" s="2"/>
      <c r="IE1450" s="2"/>
      <c r="IF1450" s="2"/>
      <c r="IG1450" s="2"/>
      <c r="IH1450" s="2"/>
      <c r="II1450" s="2"/>
      <c r="IJ1450" s="2"/>
      <c r="IK1450" s="2"/>
      <c r="IL1450" s="2"/>
      <c r="IM1450" s="2"/>
      <c r="IN1450" s="2"/>
      <c r="IO1450" s="2"/>
      <c r="IP1450" s="2"/>
      <c r="IQ1450" s="2"/>
      <c r="IR1450" s="2"/>
      <c r="IS1450" s="2"/>
    </row>
    <row r="1451" spans="1:253" s="10" customFormat="1" ht="31.5" x14ac:dyDescent="0.25">
      <c r="A1451" s="129"/>
      <c r="B1451" s="80"/>
      <c r="C1451" s="80"/>
      <c r="D1451" s="80"/>
      <c r="E1451" s="59">
        <v>266</v>
      </c>
      <c r="F1451" s="135">
        <v>425</v>
      </c>
      <c r="G1451" s="135"/>
      <c r="H1451" s="1573" t="s">
        <v>1588</v>
      </c>
      <c r="I1451" s="2062">
        <v>160000</v>
      </c>
      <c r="J1451" s="2062">
        <v>154925</v>
      </c>
      <c r="K1451" s="1214">
        <f>J1451/I1451*100</f>
        <v>96.828125</v>
      </c>
      <c r="L1451" s="1734"/>
      <c r="M1451" s="1734"/>
      <c r="N1451" s="1214"/>
      <c r="O1451" s="2081">
        <f t="shared" si="199"/>
        <v>160000</v>
      </c>
      <c r="P1451" s="2081">
        <f t="shared" si="200"/>
        <v>154925</v>
      </c>
      <c r="Q1451" s="1214">
        <f>P1451/O1451*100</f>
        <v>96.828125</v>
      </c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  <c r="GD1451" s="2"/>
      <c r="GE1451" s="2"/>
      <c r="GF1451" s="2"/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/>
      <c r="HN1451" s="2"/>
      <c r="HO1451" s="2"/>
      <c r="HP1451" s="2"/>
      <c r="HQ1451" s="2"/>
      <c r="HR1451" s="2"/>
      <c r="HS1451" s="2"/>
      <c r="HT1451" s="2"/>
      <c r="HU1451" s="2"/>
      <c r="HV1451" s="2"/>
      <c r="HW1451" s="2"/>
      <c r="HX1451" s="2"/>
      <c r="HY1451" s="2"/>
      <c r="HZ1451" s="2"/>
      <c r="IA1451" s="2"/>
      <c r="IB1451" s="2"/>
      <c r="IC1451" s="2"/>
      <c r="ID1451" s="2"/>
      <c r="IE1451" s="2"/>
      <c r="IF1451" s="2"/>
      <c r="IG1451" s="2"/>
      <c r="IH1451" s="2"/>
      <c r="II1451" s="2"/>
      <c r="IJ1451" s="2"/>
      <c r="IK1451" s="2"/>
      <c r="IL1451" s="2"/>
      <c r="IM1451" s="2"/>
      <c r="IN1451" s="2"/>
      <c r="IO1451" s="2"/>
      <c r="IP1451" s="2"/>
      <c r="IQ1451" s="2"/>
      <c r="IR1451" s="2"/>
      <c r="IS1451" s="2"/>
    </row>
    <row r="1452" spans="1:253" s="10" customFormat="1" ht="16.5" thickBot="1" x14ac:dyDescent="0.3">
      <c r="A1452" s="116"/>
      <c r="B1452" s="138"/>
      <c r="C1452" s="138"/>
      <c r="D1452" s="138"/>
      <c r="E1452" s="13">
        <v>267</v>
      </c>
      <c r="F1452" s="138">
        <v>426</v>
      </c>
      <c r="G1452" s="138"/>
      <c r="H1452" s="1580" t="s">
        <v>1403</v>
      </c>
      <c r="I1452" s="1919">
        <v>115000</v>
      </c>
      <c r="J1452" s="1919">
        <v>109996.64</v>
      </c>
      <c r="K1452" s="1215">
        <f>J1452/I1452*100</f>
        <v>95.649252173913041</v>
      </c>
      <c r="L1452" s="1719"/>
      <c r="M1452" s="1719"/>
      <c r="N1452" s="1190"/>
      <c r="O1452" s="2078">
        <f t="shared" si="199"/>
        <v>115000</v>
      </c>
      <c r="P1452" s="2078">
        <f>J1452+M1452</f>
        <v>109996.64</v>
      </c>
      <c r="Q1452" s="1215">
        <f>P1452/O1452*100</f>
        <v>95.649252173913041</v>
      </c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  <c r="GD1452" s="2"/>
      <c r="GE1452" s="2"/>
      <c r="GF1452" s="2"/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/>
      <c r="HN1452" s="2"/>
      <c r="HO1452" s="2"/>
      <c r="HP1452" s="2"/>
      <c r="HQ1452" s="2"/>
      <c r="HR1452" s="2"/>
      <c r="HS1452" s="2"/>
      <c r="HT1452" s="2"/>
      <c r="HU1452" s="2"/>
      <c r="HV1452" s="2"/>
      <c r="HW1452" s="2"/>
      <c r="HX1452" s="2"/>
      <c r="HY1452" s="2"/>
      <c r="HZ1452" s="2"/>
      <c r="IA1452" s="2"/>
      <c r="IB1452" s="2"/>
      <c r="IC1452" s="2"/>
      <c r="ID1452" s="2"/>
      <c r="IE1452" s="2"/>
      <c r="IF1452" s="2"/>
      <c r="IG1452" s="2"/>
      <c r="IH1452" s="2"/>
      <c r="II1452" s="2"/>
      <c r="IJ1452" s="2"/>
      <c r="IK1452" s="2"/>
      <c r="IL1452" s="2"/>
      <c r="IM1452" s="2"/>
      <c r="IN1452" s="2"/>
      <c r="IO1452" s="2"/>
      <c r="IP1452" s="2"/>
      <c r="IQ1452" s="2"/>
      <c r="IR1452" s="2"/>
      <c r="IS1452" s="2"/>
    </row>
    <row r="1453" spans="1:253" s="10" customFormat="1" ht="16.5" thickTop="1" x14ac:dyDescent="0.25">
      <c r="A1453" s="141"/>
      <c r="B1453" s="213"/>
      <c r="C1453" s="213"/>
      <c r="D1453" s="213"/>
      <c r="E1453" s="1899"/>
      <c r="F1453" s="477"/>
      <c r="G1453" s="180"/>
      <c r="H1453" s="1460" t="s">
        <v>1013</v>
      </c>
      <c r="I1453" s="1966"/>
      <c r="J1453" s="1966"/>
      <c r="K1453" s="1192"/>
      <c r="L1453" s="1700"/>
      <c r="M1453" s="1700"/>
      <c r="N1453" s="1192"/>
      <c r="O1453" s="1941"/>
      <c r="P1453" s="1941"/>
      <c r="Q1453" s="1192"/>
      <c r="R1453" s="1814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  <c r="GD1453" s="2"/>
      <c r="GE1453" s="2"/>
      <c r="GF1453" s="2"/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/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/>
      <c r="HN1453" s="2"/>
      <c r="HO1453" s="2"/>
      <c r="HP1453" s="2"/>
      <c r="HQ1453" s="2"/>
      <c r="HR1453" s="2"/>
      <c r="HS1453" s="2"/>
      <c r="HT1453" s="2"/>
      <c r="HU1453" s="2"/>
      <c r="HV1453" s="2"/>
      <c r="HW1453" s="2"/>
      <c r="HX1453" s="2"/>
      <c r="HY1453" s="2"/>
      <c r="HZ1453" s="2"/>
      <c r="IA1453" s="2"/>
      <c r="IB1453" s="2"/>
      <c r="IC1453" s="2"/>
      <c r="ID1453" s="2"/>
      <c r="IE1453" s="2"/>
      <c r="IF1453" s="2"/>
      <c r="IG1453" s="2"/>
      <c r="IH1453" s="2"/>
      <c r="II1453" s="2"/>
      <c r="IJ1453" s="2"/>
      <c r="IK1453" s="2"/>
      <c r="IL1453" s="2"/>
      <c r="IM1453" s="2"/>
      <c r="IN1453" s="2"/>
      <c r="IO1453" s="2"/>
      <c r="IP1453" s="2"/>
      <c r="IQ1453" s="2"/>
      <c r="IR1453" s="2"/>
      <c r="IS1453" s="2"/>
    </row>
    <row r="1454" spans="1:253" s="10" customFormat="1" ht="15.75" x14ac:dyDescent="0.25">
      <c r="A1454" s="141"/>
      <c r="B1454" s="208"/>
      <c r="C1454" s="208"/>
      <c r="D1454" s="208"/>
      <c r="E1454" s="1900"/>
      <c r="F1454" s="196"/>
      <c r="G1454" s="590">
        <v>1</v>
      </c>
      <c r="H1454" s="1661" t="s">
        <v>36</v>
      </c>
      <c r="I1454" s="2061">
        <f>I1449+I1450+I1451+I1452</f>
        <v>320000</v>
      </c>
      <c r="J1454" s="2061">
        <f>J1449+J1450+J1451+J1452</f>
        <v>265487.74</v>
      </c>
      <c r="K1454" s="1914">
        <f>J1454/I1454*100</f>
        <v>82.964918749999995</v>
      </c>
      <c r="L1454" s="1718"/>
      <c r="M1454" s="1718"/>
      <c r="N1454" s="1962"/>
      <c r="O1454" s="2102">
        <f t="shared" si="199"/>
        <v>320000</v>
      </c>
      <c r="P1454" s="2102">
        <f t="shared" si="200"/>
        <v>265487.74</v>
      </c>
      <c r="Q1454" s="1914">
        <f>P1454/O1454*100</f>
        <v>82.964918749999995</v>
      </c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  <c r="GD1454" s="2"/>
      <c r="GE1454" s="2"/>
      <c r="GF1454" s="2"/>
      <c r="GG1454" s="2"/>
      <c r="GH1454" s="2"/>
      <c r="GI1454" s="2"/>
      <c r="GJ1454" s="2"/>
      <c r="GK1454" s="2"/>
      <c r="GL1454" s="2"/>
      <c r="GM1454" s="2"/>
      <c r="GN1454" s="2"/>
      <c r="GO1454" s="2"/>
      <c r="GP1454" s="2"/>
      <c r="GQ1454" s="2"/>
      <c r="GR1454" s="2"/>
      <c r="GS1454" s="2"/>
      <c r="GT1454" s="2"/>
      <c r="GU1454" s="2"/>
      <c r="GV1454" s="2"/>
      <c r="GW1454" s="2"/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/>
      <c r="HI1454" s="2"/>
      <c r="HJ1454" s="2"/>
      <c r="HK1454" s="2"/>
      <c r="HL1454" s="2"/>
      <c r="HM1454" s="2"/>
      <c r="HN1454" s="2"/>
      <c r="HO1454" s="2"/>
      <c r="HP1454" s="2"/>
      <c r="HQ1454" s="2"/>
      <c r="HR1454" s="2"/>
      <c r="HS1454" s="2"/>
      <c r="HT1454" s="2"/>
      <c r="HU1454" s="2"/>
      <c r="HV1454" s="2"/>
      <c r="HW1454" s="2"/>
      <c r="HX1454" s="2"/>
      <c r="HY1454" s="2"/>
      <c r="HZ1454" s="2"/>
      <c r="IA1454" s="2"/>
      <c r="IB1454" s="2"/>
      <c r="IC1454" s="2"/>
      <c r="ID1454" s="2"/>
      <c r="IE1454" s="2"/>
      <c r="IF1454" s="2"/>
      <c r="IG1454" s="2"/>
      <c r="IH1454" s="2"/>
      <c r="II1454" s="2"/>
      <c r="IJ1454" s="2"/>
      <c r="IK1454" s="2"/>
      <c r="IL1454" s="2"/>
      <c r="IM1454" s="2"/>
      <c r="IN1454" s="2"/>
      <c r="IO1454" s="2"/>
      <c r="IP1454" s="2"/>
      <c r="IQ1454" s="2"/>
      <c r="IR1454" s="2"/>
      <c r="IS1454" s="2"/>
    </row>
    <row r="1455" spans="1:253" s="10" customFormat="1" ht="16.5" thickBot="1" x14ac:dyDescent="0.3">
      <c r="A1455" s="141"/>
      <c r="B1455" s="720"/>
      <c r="C1455" s="720"/>
      <c r="D1455" s="720"/>
      <c r="E1455" s="722"/>
      <c r="F1455" s="37"/>
      <c r="G1455" s="3"/>
      <c r="H1455" s="1667" t="s">
        <v>1014</v>
      </c>
      <c r="I1455" s="1958">
        <f>I1454</f>
        <v>320000</v>
      </c>
      <c r="J1455" s="1958">
        <f>J1454</f>
        <v>265487.74</v>
      </c>
      <c r="K1455" s="1962">
        <f>J1455/I1455*100</f>
        <v>82.964918749999995</v>
      </c>
      <c r="L1455" s="1707"/>
      <c r="M1455" s="1707"/>
      <c r="N1455" s="2242"/>
      <c r="O1455" s="2078">
        <f t="shared" si="199"/>
        <v>320000</v>
      </c>
      <c r="P1455" s="2078">
        <f>J1455+M1455</f>
        <v>265487.74</v>
      </c>
      <c r="Q1455" s="1962">
        <f>P1455/O1455*100</f>
        <v>82.964918749999995</v>
      </c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  <c r="GD1455" s="2"/>
      <c r="GE1455" s="2"/>
      <c r="GF1455" s="2"/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/>
      <c r="HN1455" s="2"/>
      <c r="HO1455" s="2"/>
      <c r="HP1455" s="2"/>
      <c r="HQ1455" s="2"/>
      <c r="HR1455" s="2"/>
      <c r="HS1455" s="2"/>
      <c r="HT1455" s="2"/>
      <c r="HU1455" s="2"/>
      <c r="HV1455" s="2"/>
      <c r="HW1455" s="2"/>
      <c r="HX1455" s="2"/>
      <c r="HY1455" s="2"/>
      <c r="HZ1455" s="2"/>
      <c r="IA1455" s="2"/>
      <c r="IB1455" s="2"/>
      <c r="IC1455" s="2"/>
      <c r="ID1455" s="2"/>
      <c r="IE1455" s="2"/>
      <c r="IF1455" s="2"/>
      <c r="IG1455" s="2"/>
      <c r="IH1455" s="2"/>
      <c r="II1455" s="2"/>
      <c r="IJ1455" s="2"/>
      <c r="IK1455" s="2"/>
      <c r="IL1455" s="2"/>
      <c r="IM1455" s="2"/>
      <c r="IN1455" s="2"/>
      <c r="IO1455" s="2"/>
      <c r="IP1455" s="2"/>
      <c r="IQ1455" s="2"/>
      <c r="IR1455" s="2"/>
      <c r="IS1455" s="2"/>
    </row>
    <row r="1456" spans="1:253" s="10" customFormat="1" ht="17.25" thickTop="1" thickBot="1" x14ac:dyDescent="0.3">
      <c r="A1456" s="116"/>
      <c r="B1456" s="900">
        <v>5.16</v>
      </c>
      <c r="C1456" s="788"/>
      <c r="D1456" s="788"/>
      <c r="E1456" s="895"/>
      <c r="F1456" s="896"/>
      <c r="G1456" s="896"/>
      <c r="H1456" s="1493" t="s">
        <v>1596</v>
      </c>
      <c r="I1456" s="1426" t="s">
        <v>1573</v>
      </c>
      <c r="J1456" s="1426" t="s">
        <v>1573</v>
      </c>
      <c r="K1456" s="1187"/>
      <c r="L1456" s="1695"/>
      <c r="M1456" s="1695"/>
      <c r="N1456" s="1187"/>
      <c r="O1456" s="2016"/>
      <c r="P1456" s="2016"/>
      <c r="Q1456" s="1187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  <c r="GD1456" s="2"/>
      <c r="GE1456" s="2"/>
      <c r="GF1456" s="2"/>
      <c r="GG1456" s="2"/>
      <c r="GH1456" s="2"/>
      <c r="GI1456" s="2"/>
      <c r="GJ1456" s="2"/>
      <c r="GK1456" s="2"/>
      <c r="GL1456" s="2"/>
      <c r="GM1456" s="2"/>
      <c r="GN1456" s="2"/>
      <c r="GO1456" s="2"/>
      <c r="GP1456" s="2"/>
      <c r="GQ1456" s="2"/>
      <c r="GR1456" s="2"/>
      <c r="GS1456" s="2"/>
      <c r="GT1456" s="2"/>
      <c r="GU1456" s="2"/>
      <c r="GV1456" s="2"/>
      <c r="GW1456" s="2"/>
      <c r="GX1456" s="2"/>
      <c r="GY1456" s="2"/>
      <c r="GZ1456" s="2"/>
      <c r="HA1456" s="2"/>
      <c r="HB1456" s="2"/>
      <c r="HC1456" s="2"/>
      <c r="HD1456" s="2"/>
      <c r="HE1456" s="2"/>
      <c r="HF1456" s="2"/>
      <c r="HG1456" s="2"/>
      <c r="HH1456" s="2"/>
      <c r="HI1456" s="2"/>
      <c r="HJ1456" s="2"/>
      <c r="HK1456" s="2"/>
      <c r="HL1456" s="2"/>
      <c r="HM1456" s="2"/>
      <c r="HN1456" s="2"/>
      <c r="HO1456" s="2"/>
      <c r="HP1456" s="2"/>
      <c r="HQ1456" s="2"/>
      <c r="HR1456" s="2"/>
      <c r="HS1456" s="2"/>
      <c r="HT1456" s="2"/>
      <c r="HU1456" s="2"/>
      <c r="HV1456" s="2"/>
      <c r="HW1456" s="2"/>
      <c r="HX1456" s="2"/>
      <c r="HY1456" s="2"/>
      <c r="HZ1456" s="2"/>
      <c r="IA1456" s="2"/>
      <c r="IB1456" s="2"/>
      <c r="IC1456" s="2"/>
      <c r="ID1456" s="2"/>
      <c r="IE1456" s="2"/>
      <c r="IF1456" s="2"/>
      <c r="IG1456" s="2"/>
      <c r="IH1456" s="2"/>
      <c r="II1456" s="2"/>
      <c r="IJ1456" s="2"/>
      <c r="IK1456" s="2"/>
      <c r="IL1456" s="2"/>
      <c r="IM1456" s="2"/>
      <c r="IN1456" s="2"/>
      <c r="IO1456" s="2"/>
      <c r="IP1456" s="2"/>
      <c r="IQ1456" s="2"/>
      <c r="IR1456" s="2"/>
      <c r="IS1456" s="2"/>
    </row>
    <row r="1457" spans="1:253" s="10" customFormat="1" ht="16.5" thickTop="1" x14ac:dyDescent="0.25">
      <c r="A1457" s="122"/>
      <c r="B1457" s="19"/>
      <c r="C1457" s="19"/>
      <c r="D1457" s="187"/>
      <c r="E1457" s="18">
        <v>268</v>
      </c>
      <c r="F1457" s="43">
        <v>421</v>
      </c>
      <c r="G1457" s="28"/>
      <c r="H1457" s="262" t="s">
        <v>1376</v>
      </c>
      <c r="I1457" s="1959">
        <v>35000</v>
      </c>
      <c r="J1457" s="1959">
        <v>16492.650000000001</v>
      </c>
      <c r="K1457" s="1199">
        <f>J1457/I1457*100</f>
        <v>47.121857142857152</v>
      </c>
      <c r="L1457" s="1704"/>
      <c r="M1457" s="1704"/>
      <c r="N1457" s="1199"/>
      <c r="O1457" s="2076">
        <f>I1457+L1457</f>
        <v>35000</v>
      </c>
      <c r="P1457" s="2076">
        <f t="shared" ref="P1457:P1462" si="201">J1457+M1457</f>
        <v>16492.650000000001</v>
      </c>
      <c r="Q1457" s="1199">
        <f>P1457/O1457*100</f>
        <v>47.121857142857152</v>
      </c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  <c r="GD1457" s="2"/>
      <c r="GE1457" s="2"/>
      <c r="GF1457" s="2"/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/>
      <c r="HN1457" s="2"/>
      <c r="HO1457" s="2"/>
      <c r="HP1457" s="2"/>
      <c r="HQ1457" s="2"/>
      <c r="HR1457" s="2"/>
      <c r="HS1457" s="2"/>
      <c r="HT1457" s="2"/>
      <c r="HU1457" s="2"/>
      <c r="HV1457" s="2"/>
      <c r="HW1457" s="2"/>
      <c r="HX1457" s="2"/>
      <c r="HY1457" s="2"/>
      <c r="HZ1457" s="2"/>
      <c r="IA1457" s="2"/>
      <c r="IB1457" s="2"/>
      <c r="IC1457" s="2"/>
      <c r="ID1457" s="2"/>
      <c r="IE1457" s="2"/>
      <c r="IF1457" s="2"/>
      <c r="IG1457" s="2"/>
      <c r="IH1457" s="2"/>
      <c r="II1457" s="2"/>
      <c r="IJ1457" s="2"/>
      <c r="IK1457" s="2"/>
      <c r="IL1457" s="2"/>
      <c r="IM1457" s="2"/>
      <c r="IN1457" s="2"/>
      <c r="IO1457" s="2"/>
      <c r="IP1457" s="2"/>
      <c r="IQ1457" s="2"/>
      <c r="IR1457" s="2"/>
      <c r="IS1457" s="2"/>
    </row>
    <row r="1458" spans="1:253" s="10" customFormat="1" ht="15.75" x14ac:dyDescent="0.25">
      <c r="A1458" s="130"/>
      <c r="B1458" s="80"/>
      <c r="C1458" s="80"/>
      <c r="D1458" s="80"/>
      <c r="E1458" s="1896">
        <v>269</v>
      </c>
      <c r="F1458" s="40">
        <v>423</v>
      </c>
      <c r="G1458" s="80"/>
      <c r="H1458" s="245" t="s">
        <v>1378</v>
      </c>
      <c r="I1458" s="1948">
        <v>35000</v>
      </c>
      <c r="J1458" s="1948">
        <v>0</v>
      </c>
      <c r="K1458" s="1914">
        <f>J1458/I1458*100</f>
        <v>0</v>
      </c>
      <c r="L1458" s="1715"/>
      <c r="M1458" s="1715"/>
      <c r="N1458" s="1914"/>
      <c r="O1458" s="2081">
        <f>I1458+L1458</f>
        <v>35000</v>
      </c>
      <c r="P1458" s="2081">
        <f t="shared" si="201"/>
        <v>0</v>
      </c>
      <c r="Q1458" s="1914">
        <f>P1458/O1458*100</f>
        <v>0</v>
      </c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  <c r="GD1458" s="2"/>
      <c r="GE1458" s="2"/>
      <c r="GF1458" s="2"/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/>
      <c r="HN1458" s="2"/>
      <c r="HO1458" s="2"/>
      <c r="HP1458" s="2"/>
      <c r="HQ1458" s="2"/>
      <c r="HR1458" s="2"/>
      <c r="HS1458" s="2"/>
      <c r="HT1458" s="2"/>
      <c r="HU1458" s="2"/>
      <c r="HV1458" s="2"/>
      <c r="HW1458" s="2"/>
      <c r="HX1458" s="2"/>
      <c r="HY1458" s="2"/>
      <c r="HZ1458" s="2"/>
      <c r="IA1458" s="2"/>
      <c r="IB1458" s="2"/>
      <c r="IC1458" s="2"/>
      <c r="ID1458" s="2"/>
      <c r="IE1458" s="2"/>
      <c r="IF1458" s="2"/>
      <c r="IG1458" s="2"/>
      <c r="IH1458" s="2"/>
      <c r="II1458" s="2"/>
      <c r="IJ1458" s="2"/>
      <c r="IK1458" s="2"/>
      <c r="IL1458" s="2"/>
      <c r="IM1458" s="2"/>
      <c r="IN1458" s="2"/>
      <c r="IO1458" s="2"/>
      <c r="IP1458" s="2"/>
      <c r="IQ1458" s="2"/>
      <c r="IR1458" s="2"/>
      <c r="IS1458" s="2"/>
    </row>
    <row r="1459" spans="1:253" s="10" customFormat="1" ht="31.5" x14ac:dyDescent="0.25">
      <c r="A1459" s="129"/>
      <c r="B1459" s="80"/>
      <c r="C1459" s="80"/>
      <c r="D1459" s="80"/>
      <c r="E1459" s="59">
        <v>270</v>
      </c>
      <c r="F1459" s="135">
        <v>425</v>
      </c>
      <c r="G1459" s="135"/>
      <c r="H1459" s="1573" t="s">
        <v>1588</v>
      </c>
      <c r="I1459" s="2062">
        <v>200000</v>
      </c>
      <c r="J1459" s="2062">
        <v>0</v>
      </c>
      <c r="K1459" s="1214">
        <f>J1459/I1459*100</f>
        <v>0</v>
      </c>
      <c r="L1459" s="1734"/>
      <c r="M1459" s="1734"/>
      <c r="N1459" s="1214"/>
      <c r="O1459" s="2081">
        <f>I1459+L1459</f>
        <v>200000</v>
      </c>
      <c r="P1459" s="2081">
        <f t="shared" si="201"/>
        <v>0</v>
      </c>
      <c r="Q1459" s="1214">
        <f>P1459/O1459*100</f>
        <v>0</v>
      </c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  <c r="GD1459" s="2"/>
      <c r="GE1459" s="2"/>
      <c r="GF1459" s="2"/>
      <c r="GG1459" s="2"/>
      <c r="GH1459" s="2"/>
      <c r="GI1459" s="2"/>
      <c r="GJ1459" s="2"/>
      <c r="GK1459" s="2"/>
      <c r="GL1459" s="2"/>
      <c r="GM1459" s="2"/>
      <c r="GN1459" s="2"/>
      <c r="GO1459" s="2"/>
      <c r="GP1459" s="2"/>
      <c r="GQ1459" s="2"/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/>
      <c r="HN1459" s="2"/>
      <c r="HO1459" s="2"/>
      <c r="HP1459" s="2"/>
      <c r="HQ1459" s="2"/>
      <c r="HR1459" s="2"/>
      <c r="HS1459" s="2"/>
      <c r="HT1459" s="2"/>
      <c r="HU1459" s="2"/>
      <c r="HV1459" s="2"/>
      <c r="HW1459" s="2"/>
      <c r="HX1459" s="2"/>
      <c r="HY1459" s="2"/>
      <c r="HZ1459" s="2"/>
      <c r="IA1459" s="2"/>
      <c r="IB1459" s="2"/>
      <c r="IC1459" s="2"/>
      <c r="ID1459" s="2"/>
      <c r="IE1459" s="2"/>
      <c r="IF1459" s="2"/>
      <c r="IG1459" s="2"/>
      <c r="IH1459" s="2"/>
      <c r="II1459" s="2"/>
      <c r="IJ1459" s="2"/>
      <c r="IK1459" s="2"/>
      <c r="IL1459" s="2"/>
      <c r="IM1459" s="2"/>
      <c r="IN1459" s="2"/>
      <c r="IO1459" s="2"/>
      <c r="IP1459" s="2"/>
      <c r="IQ1459" s="2"/>
      <c r="IR1459" s="2"/>
      <c r="IS1459" s="2"/>
    </row>
    <row r="1460" spans="1:253" s="10" customFormat="1" ht="16.5" thickBot="1" x14ac:dyDescent="0.3">
      <c r="A1460" s="116"/>
      <c r="B1460" s="138"/>
      <c r="C1460" s="138"/>
      <c r="D1460" s="138"/>
      <c r="E1460" s="13">
        <v>271</v>
      </c>
      <c r="F1460" s="138">
        <v>426</v>
      </c>
      <c r="G1460" s="138"/>
      <c r="H1460" s="1580" t="s">
        <v>1403</v>
      </c>
      <c r="I1460" s="1919">
        <v>15000</v>
      </c>
      <c r="J1460" s="1919">
        <v>0</v>
      </c>
      <c r="K1460" s="1215">
        <f>J1460/I1460*100</f>
        <v>0</v>
      </c>
      <c r="L1460" s="1719"/>
      <c r="M1460" s="1719"/>
      <c r="N1460" s="1190"/>
      <c r="O1460" s="2112"/>
      <c r="P1460" s="2112"/>
      <c r="Q1460" s="1215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  <c r="GD1460" s="2"/>
      <c r="GE1460" s="2"/>
      <c r="GF1460" s="2"/>
      <c r="GG1460" s="2"/>
      <c r="GH1460" s="2"/>
      <c r="GI1460" s="2"/>
      <c r="GJ1460" s="2"/>
      <c r="GK1460" s="2"/>
      <c r="GL1460" s="2"/>
      <c r="GM1460" s="2"/>
      <c r="GN1460" s="2"/>
      <c r="GO1460" s="2"/>
      <c r="GP1460" s="2"/>
      <c r="GQ1460" s="2"/>
      <c r="GR1460" s="2"/>
      <c r="GS1460" s="2"/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/>
      <c r="HN1460" s="2"/>
      <c r="HO1460" s="2"/>
      <c r="HP1460" s="2"/>
      <c r="HQ1460" s="2"/>
      <c r="HR1460" s="2"/>
      <c r="HS1460" s="2"/>
      <c r="HT1460" s="2"/>
      <c r="HU1460" s="2"/>
      <c r="HV1460" s="2"/>
      <c r="HW1460" s="2"/>
      <c r="HX1460" s="2"/>
      <c r="HY1460" s="2"/>
      <c r="HZ1460" s="2"/>
      <c r="IA1460" s="2"/>
      <c r="IB1460" s="2"/>
      <c r="IC1460" s="2"/>
      <c r="ID1460" s="2"/>
      <c r="IE1460" s="2"/>
      <c r="IF1460" s="2"/>
      <c r="IG1460" s="2"/>
      <c r="IH1460" s="2"/>
      <c r="II1460" s="2"/>
      <c r="IJ1460" s="2"/>
      <c r="IK1460" s="2"/>
      <c r="IL1460" s="2"/>
      <c r="IM1460" s="2"/>
      <c r="IN1460" s="2"/>
      <c r="IO1460" s="2"/>
      <c r="IP1460" s="2"/>
      <c r="IQ1460" s="2"/>
      <c r="IR1460" s="2"/>
      <c r="IS1460" s="2"/>
    </row>
    <row r="1461" spans="1:253" s="10" customFormat="1" ht="16.5" thickTop="1" x14ac:dyDescent="0.25">
      <c r="A1461" s="141"/>
      <c r="B1461" s="213"/>
      <c r="C1461" s="213"/>
      <c r="D1461" s="213"/>
      <c r="E1461" s="1899"/>
      <c r="F1461" s="477"/>
      <c r="G1461" s="180"/>
      <c r="H1461" s="1460" t="s">
        <v>1015</v>
      </c>
      <c r="I1461" s="1966"/>
      <c r="J1461" s="1966"/>
      <c r="K1461" s="1914"/>
      <c r="L1461" s="1701"/>
      <c r="M1461" s="1701"/>
      <c r="N1461" s="1199"/>
      <c r="O1461" s="1941"/>
      <c r="P1461" s="1941"/>
      <c r="Q1461" s="1199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  <c r="GD1461" s="2"/>
      <c r="GE1461" s="2"/>
      <c r="GF1461" s="2"/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/>
      <c r="HN1461" s="2"/>
      <c r="HO1461" s="2"/>
      <c r="HP1461" s="2"/>
      <c r="HQ1461" s="2"/>
      <c r="HR1461" s="2"/>
      <c r="HS1461" s="2"/>
      <c r="HT1461" s="2"/>
      <c r="HU1461" s="2"/>
      <c r="HV1461" s="2"/>
      <c r="HW1461" s="2"/>
      <c r="HX1461" s="2"/>
      <c r="HY1461" s="2"/>
      <c r="HZ1461" s="2"/>
      <c r="IA1461" s="2"/>
      <c r="IB1461" s="2"/>
      <c r="IC1461" s="2"/>
      <c r="ID1461" s="2"/>
      <c r="IE1461" s="2"/>
      <c r="IF1461" s="2"/>
      <c r="IG1461" s="2"/>
      <c r="IH1461" s="2"/>
      <c r="II1461" s="2"/>
      <c r="IJ1461" s="2"/>
      <c r="IK1461" s="2"/>
      <c r="IL1461" s="2"/>
      <c r="IM1461" s="2"/>
      <c r="IN1461" s="2"/>
      <c r="IO1461" s="2"/>
      <c r="IP1461" s="2"/>
      <c r="IQ1461" s="2"/>
      <c r="IR1461" s="2"/>
      <c r="IS1461" s="2"/>
    </row>
    <row r="1462" spans="1:253" s="10" customFormat="1" ht="15.75" x14ac:dyDescent="0.25">
      <c r="A1462" s="141"/>
      <c r="B1462" s="208"/>
      <c r="C1462" s="208"/>
      <c r="D1462" s="208"/>
      <c r="E1462" s="1900"/>
      <c r="F1462" s="196"/>
      <c r="G1462" s="590">
        <v>1</v>
      </c>
      <c r="H1462" s="1661" t="s">
        <v>36</v>
      </c>
      <c r="I1462" s="2061">
        <f>I1457+I1458+I1459+I1460</f>
        <v>285000</v>
      </c>
      <c r="J1462" s="2061">
        <f>J1457+J1458+J1459+J1460</f>
        <v>16492.650000000001</v>
      </c>
      <c r="K1462" s="1214">
        <f>J1462/I1462*100</f>
        <v>5.7868947368421058</v>
      </c>
      <c r="L1462" s="1718"/>
      <c r="M1462" s="1718"/>
      <c r="N1462" s="1214"/>
      <c r="O1462" s="2102">
        <f>I1462+L1462</f>
        <v>285000</v>
      </c>
      <c r="P1462" s="2102">
        <f t="shared" si="201"/>
        <v>16492.650000000001</v>
      </c>
      <c r="Q1462" s="1214">
        <f>P1462/O1462*100</f>
        <v>5.7868947368421058</v>
      </c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  <c r="GD1462" s="2"/>
      <c r="GE1462" s="2"/>
      <c r="GF1462" s="2"/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/>
      <c r="HN1462" s="2"/>
      <c r="HO1462" s="2"/>
      <c r="HP1462" s="2"/>
      <c r="HQ1462" s="2"/>
      <c r="HR1462" s="2"/>
      <c r="HS1462" s="2"/>
      <c r="HT1462" s="2"/>
      <c r="HU1462" s="2"/>
      <c r="HV1462" s="2"/>
      <c r="HW1462" s="2"/>
      <c r="HX1462" s="2"/>
      <c r="HY1462" s="2"/>
      <c r="HZ1462" s="2"/>
      <c r="IA1462" s="2"/>
      <c r="IB1462" s="2"/>
      <c r="IC1462" s="2"/>
      <c r="ID1462" s="2"/>
      <c r="IE1462" s="2"/>
      <c r="IF1462" s="2"/>
      <c r="IG1462" s="2"/>
      <c r="IH1462" s="2"/>
      <c r="II1462" s="2"/>
      <c r="IJ1462" s="2"/>
      <c r="IK1462" s="2"/>
      <c r="IL1462" s="2"/>
      <c r="IM1462" s="2"/>
      <c r="IN1462" s="2"/>
      <c r="IO1462" s="2"/>
      <c r="IP1462" s="2"/>
      <c r="IQ1462" s="2"/>
      <c r="IR1462" s="2"/>
      <c r="IS1462" s="2"/>
    </row>
    <row r="1463" spans="1:253" s="10" customFormat="1" ht="16.5" thickBot="1" x14ac:dyDescent="0.3">
      <c r="A1463" s="141"/>
      <c r="B1463" s="720"/>
      <c r="C1463" s="720"/>
      <c r="D1463" s="720"/>
      <c r="E1463" s="721"/>
      <c r="F1463" s="186"/>
      <c r="G1463" s="191"/>
      <c r="H1463" s="1667" t="s">
        <v>1016</v>
      </c>
      <c r="I1463" s="1958">
        <f>I1462</f>
        <v>285000</v>
      </c>
      <c r="J1463" s="1958">
        <f>J1462</f>
        <v>16492.650000000001</v>
      </c>
      <c r="K1463" s="1215">
        <f>J1463/I1463*100</f>
        <v>5.7868947368421058</v>
      </c>
      <c r="L1463" s="1705"/>
      <c r="M1463" s="1705"/>
      <c r="N1463" s="1844"/>
      <c r="O1463" s="2078">
        <f>I1463+L1463</f>
        <v>285000</v>
      </c>
      <c r="P1463" s="2078">
        <f>J1463+M1463</f>
        <v>16492.650000000001</v>
      </c>
      <c r="Q1463" s="1215">
        <f>P1463/O1463*100</f>
        <v>5.7868947368421058</v>
      </c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  <c r="GD1463" s="2"/>
      <c r="GE1463" s="2"/>
      <c r="GF1463" s="2"/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/>
      <c r="HN1463" s="2"/>
      <c r="HO1463" s="2"/>
      <c r="HP1463" s="2"/>
      <c r="HQ1463" s="2"/>
      <c r="HR1463" s="2"/>
      <c r="HS1463" s="2"/>
      <c r="HT1463" s="2"/>
      <c r="HU1463" s="2"/>
      <c r="HV1463" s="2"/>
      <c r="HW1463" s="2"/>
      <c r="HX1463" s="2"/>
      <c r="HY1463" s="2"/>
      <c r="HZ1463" s="2"/>
      <c r="IA1463" s="2"/>
      <c r="IB1463" s="2"/>
      <c r="IC1463" s="2"/>
      <c r="ID1463" s="2"/>
      <c r="IE1463" s="2"/>
      <c r="IF1463" s="2"/>
      <c r="IG1463" s="2"/>
      <c r="IH1463" s="2"/>
      <c r="II1463" s="2"/>
      <c r="IJ1463" s="2"/>
      <c r="IK1463" s="2"/>
      <c r="IL1463" s="2"/>
      <c r="IM1463" s="2"/>
      <c r="IN1463" s="2"/>
      <c r="IO1463" s="2"/>
      <c r="IP1463" s="2"/>
      <c r="IQ1463" s="2"/>
      <c r="IR1463" s="2"/>
      <c r="IS1463" s="2"/>
    </row>
    <row r="1464" spans="1:253" s="10" customFormat="1" ht="17.25" thickTop="1" thickBot="1" x14ac:dyDescent="0.3">
      <c r="A1464" s="116"/>
      <c r="B1464" s="788">
        <v>5.17</v>
      </c>
      <c r="C1464" s="788"/>
      <c r="D1464" s="788"/>
      <c r="E1464" s="895"/>
      <c r="F1464" s="896"/>
      <c r="G1464" s="896"/>
      <c r="H1464" s="1493" t="s">
        <v>1597</v>
      </c>
      <c r="I1464" s="1426" t="s">
        <v>1573</v>
      </c>
      <c r="J1464" s="1426" t="s">
        <v>1573</v>
      </c>
      <c r="K1464" s="1215"/>
      <c r="L1464" s="1695"/>
      <c r="M1464" s="1695"/>
      <c r="N1464" s="1187"/>
      <c r="O1464" s="2016"/>
      <c r="P1464" s="2016"/>
      <c r="Q1464" s="1215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  <c r="GD1464" s="2"/>
      <c r="GE1464" s="2"/>
      <c r="GF1464" s="2"/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/>
      <c r="HN1464" s="2"/>
      <c r="HO1464" s="2"/>
      <c r="HP1464" s="2"/>
      <c r="HQ1464" s="2"/>
      <c r="HR1464" s="2"/>
      <c r="HS1464" s="2"/>
      <c r="HT1464" s="2"/>
      <c r="HU1464" s="2"/>
      <c r="HV1464" s="2"/>
      <c r="HW1464" s="2"/>
      <c r="HX1464" s="2"/>
      <c r="HY1464" s="2"/>
      <c r="HZ1464" s="2"/>
      <c r="IA1464" s="2"/>
      <c r="IB1464" s="2"/>
      <c r="IC1464" s="2"/>
      <c r="ID1464" s="2"/>
      <c r="IE1464" s="2"/>
      <c r="IF1464" s="2"/>
      <c r="IG1464" s="2"/>
      <c r="IH1464" s="2"/>
      <c r="II1464" s="2"/>
      <c r="IJ1464" s="2"/>
      <c r="IK1464" s="2"/>
      <c r="IL1464" s="2"/>
      <c r="IM1464" s="2"/>
      <c r="IN1464" s="2"/>
      <c r="IO1464" s="2"/>
      <c r="IP1464" s="2"/>
      <c r="IQ1464" s="2"/>
      <c r="IR1464" s="2"/>
      <c r="IS1464" s="2"/>
    </row>
    <row r="1465" spans="1:253" s="10" customFormat="1" ht="16.5" thickTop="1" x14ac:dyDescent="0.25">
      <c r="A1465" s="122"/>
      <c r="B1465" s="19"/>
      <c r="C1465" s="19"/>
      <c r="D1465" s="187"/>
      <c r="E1465" s="18">
        <v>272</v>
      </c>
      <c r="F1465" s="43">
        <v>421</v>
      </c>
      <c r="G1465" s="28"/>
      <c r="H1465" s="262" t="s">
        <v>175</v>
      </c>
      <c r="I1465" s="1959">
        <v>30000</v>
      </c>
      <c r="J1465" s="1959">
        <v>21998.15</v>
      </c>
      <c r="K1465" s="1199">
        <f>J1465/I1465*100</f>
        <v>73.32716666666667</v>
      </c>
      <c r="L1465" s="1704"/>
      <c r="M1465" s="1704"/>
      <c r="N1465" s="1199"/>
      <c r="O1465" s="2076">
        <f t="shared" ref="O1465:O1471" si="202">I1465+L1465</f>
        <v>30000</v>
      </c>
      <c r="P1465" s="2076">
        <f t="shared" ref="P1465:P1470" si="203">J1465+M1465</f>
        <v>21998.15</v>
      </c>
      <c r="Q1465" s="1199">
        <f>P1465/O1465*100</f>
        <v>73.32716666666667</v>
      </c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  <c r="GD1465" s="2"/>
      <c r="GE1465" s="2"/>
      <c r="GF1465" s="2"/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/>
      <c r="HN1465" s="2"/>
      <c r="HO1465" s="2"/>
      <c r="HP1465" s="2"/>
      <c r="HQ1465" s="2"/>
      <c r="HR1465" s="2"/>
      <c r="HS1465" s="2"/>
      <c r="HT1465" s="2"/>
      <c r="HU1465" s="2"/>
      <c r="HV1465" s="2"/>
      <c r="HW1465" s="2"/>
      <c r="HX1465" s="2"/>
      <c r="HY1465" s="2"/>
      <c r="HZ1465" s="2"/>
      <c r="IA1465" s="2"/>
      <c r="IB1465" s="2"/>
      <c r="IC1465" s="2"/>
      <c r="ID1465" s="2"/>
      <c r="IE1465" s="2"/>
      <c r="IF1465" s="2"/>
      <c r="IG1465" s="2"/>
      <c r="IH1465" s="2"/>
      <c r="II1465" s="2"/>
      <c r="IJ1465" s="2"/>
      <c r="IK1465" s="2"/>
      <c r="IL1465" s="2"/>
      <c r="IM1465" s="2"/>
      <c r="IN1465" s="2"/>
      <c r="IO1465" s="2"/>
      <c r="IP1465" s="2"/>
      <c r="IQ1465" s="2"/>
      <c r="IR1465" s="2"/>
      <c r="IS1465" s="2"/>
    </row>
    <row r="1466" spans="1:253" s="10" customFormat="1" ht="15.75" x14ac:dyDescent="0.25">
      <c r="A1466" s="130"/>
      <c r="B1466" s="80"/>
      <c r="C1466" s="80"/>
      <c r="D1466" s="80"/>
      <c r="E1466" s="1896">
        <v>273</v>
      </c>
      <c r="F1466" s="40">
        <v>423</v>
      </c>
      <c r="G1466" s="80"/>
      <c r="H1466" s="245" t="s">
        <v>1378</v>
      </c>
      <c r="I1466" s="1948">
        <v>50000</v>
      </c>
      <c r="J1466" s="1948">
        <v>49824.37</v>
      </c>
      <c r="K1466" s="1914">
        <f>J1466/I1466*100</f>
        <v>99.648740000000004</v>
      </c>
      <c r="L1466" s="1715"/>
      <c r="M1466" s="1715"/>
      <c r="N1466" s="1914"/>
      <c r="O1466" s="2081">
        <f t="shared" si="202"/>
        <v>50000</v>
      </c>
      <c r="P1466" s="2081">
        <f t="shared" si="203"/>
        <v>49824.37</v>
      </c>
      <c r="Q1466" s="1914">
        <f>P1466/O1466*100</f>
        <v>99.648740000000004</v>
      </c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2"/>
      <c r="IB1466" s="2"/>
      <c r="IC1466" s="2"/>
      <c r="ID1466" s="2"/>
      <c r="IE1466" s="2"/>
      <c r="IF1466" s="2"/>
      <c r="IG1466" s="2"/>
      <c r="IH1466" s="2"/>
      <c r="II1466" s="2"/>
      <c r="IJ1466" s="2"/>
      <c r="IK1466" s="2"/>
      <c r="IL1466" s="2"/>
      <c r="IM1466" s="2"/>
      <c r="IN1466" s="2"/>
      <c r="IO1466" s="2"/>
      <c r="IP1466" s="2"/>
      <c r="IQ1466" s="2"/>
      <c r="IR1466" s="2"/>
      <c r="IS1466" s="2"/>
    </row>
    <row r="1467" spans="1:253" s="10" customFormat="1" ht="31.5" x14ac:dyDescent="0.25">
      <c r="A1467" s="130"/>
      <c r="B1467" s="80"/>
      <c r="C1467" s="80"/>
      <c r="D1467" s="80"/>
      <c r="E1467" s="59">
        <v>274</v>
      </c>
      <c r="F1467" s="135">
        <v>425</v>
      </c>
      <c r="G1467" s="135"/>
      <c r="H1467" s="1573" t="s">
        <v>1588</v>
      </c>
      <c r="I1467" s="2062">
        <v>180000</v>
      </c>
      <c r="J1467" s="2062">
        <v>60000</v>
      </c>
      <c r="K1467" s="1214">
        <f>J1467/I1467*100</f>
        <v>33.333333333333329</v>
      </c>
      <c r="L1467" s="1734"/>
      <c r="M1467" s="1734"/>
      <c r="N1467" s="1214"/>
      <c r="O1467" s="2081">
        <f t="shared" si="202"/>
        <v>180000</v>
      </c>
      <c r="P1467" s="2081">
        <f t="shared" si="203"/>
        <v>60000</v>
      </c>
      <c r="Q1467" s="1214">
        <f>P1467/O1467*100</f>
        <v>33.333333333333329</v>
      </c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2"/>
      <c r="IB1467" s="2"/>
      <c r="IC1467" s="2"/>
      <c r="ID1467" s="2"/>
      <c r="IE1467" s="2"/>
      <c r="IF1467" s="2"/>
      <c r="IG1467" s="2"/>
      <c r="IH1467" s="2"/>
      <c r="II1467" s="2"/>
      <c r="IJ1467" s="2"/>
      <c r="IK1467" s="2"/>
      <c r="IL1467" s="2"/>
      <c r="IM1467" s="2"/>
      <c r="IN1467" s="2"/>
      <c r="IO1467" s="2"/>
      <c r="IP1467" s="2"/>
      <c r="IQ1467" s="2"/>
      <c r="IR1467" s="2"/>
      <c r="IS1467" s="2"/>
    </row>
    <row r="1468" spans="1:253" s="10" customFormat="1" ht="16.5" thickBot="1" x14ac:dyDescent="0.3">
      <c r="A1468" s="116"/>
      <c r="B1468" s="137"/>
      <c r="C1468" s="137"/>
      <c r="D1468" s="137"/>
      <c r="E1468" s="25">
        <v>275</v>
      </c>
      <c r="F1468" s="137">
        <v>426</v>
      </c>
      <c r="G1468" s="137"/>
      <c r="H1468" s="1580" t="s">
        <v>1403</v>
      </c>
      <c r="I1468" s="1919">
        <v>15000</v>
      </c>
      <c r="J1468" s="1919">
        <v>9999.16</v>
      </c>
      <c r="K1468" s="1190"/>
      <c r="L1468" s="1719"/>
      <c r="M1468" s="1719"/>
      <c r="N1468" s="1190"/>
      <c r="O1468" s="2112">
        <f t="shared" si="202"/>
        <v>15000</v>
      </c>
      <c r="P1468" s="2112">
        <f>J1468+M1468</f>
        <v>9999.16</v>
      </c>
      <c r="Q1468" s="1215">
        <f>P1468/O1468*100</f>
        <v>66.66106666666667</v>
      </c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2"/>
      <c r="IB1468" s="2"/>
      <c r="IC1468" s="2"/>
      <c r="ID1468" s="2"/>
      <c r="IE1468" s="2"/>
      <c r="IF1468" s="2"/>
      <c r="IG1468" s="2"/>
      <c r="IH1468" s="2"/>
      <c r="II1468" s="2"/>
      <c r="IJ1468" s="2"/>
      <c r="IK1468" s="2"/>
      <c r="IL1468" s="2"/>
      <c r="IM1468" s="2"/>
      <c r="IN1468" s="2"/>
      <c r="IO1468" s="2"/>
      <c r="IP1468" s="2"/>
      <c r="IQ1468" s="2"/>
      <c r="IR1468" s="2"/>
      <c r="IS1468" s="2"/>
    </row>
    <row r="1469" spans="1:253" s="10" customFormat="1" ht="16.5" thickTop="1" x14ac:dyDescent="0.25">
      <c r="A1469" s="141"/>
      <c r="B1469" s="213"/>
      <c r="C1469" s="213"/>
      <c r="D1469" s="208"/>
      <c r="E1469" s="1900"/>
      <c r="F1469" s="196"/>
      <c r="G1469" s="187"/>
      <c r="H1469" s="1460" t="s">
        <v>1035</v>
      </c>
      <c r="I1469" s="1966"/>
      <c r="J1469" s="1966"/>
      <c r="K1469" s="1199"/>
      <c r="L1469" s="1701"/>
      <c r="M1469" s="1701"/>
      <c r="N1469" s="1199"/>
      <c r="O1469" s="1936"/>
      <c r="P1469" s="1936"/>
      <c r="Q1469" s="1199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2"/>
      <c r="IB1469" s="2"/>
      <c r="IC1469" s="2"/>
      <c r="ID1469" s="2"/>
      <c r="IE1469" s="2"/>
      <c r="IF1469" s="2"/>
      <c r="IG1469" s="2"/>
      <c r="IH1469" s="2"/>
      <c r="II1469" s="2"/>
      <c r="IJ1469" s="2"/>
      <c r="IK1469" s="2"/>
      <c r="IL1469" s="2"/>
      <c r="IM1469" s="2"/>
      <c r="IN1469" s="2"/>
      <c r="IO1469" s="2"/>
      <c r="IP1469" s="2"/>
      <c r="IQ1469" s="2"/>
      <c r="IR1469" s="2"/>
      <c r="IS1469" s="2"/>
    </row>
    <row r="1470" spans="1:253" s="10" customFormat="1" ht="15.75" x14ac:dyDescent="0.25">
      <c r="A1470" s="141"/>
      <c r="B1470" s="208"/>
      <c r="C1470" s="208"/>
      <c r="D1470" s="208"/>
      <c r="E1470" s="1900"/>
      <c r="F1470" s="196"/>
      <c r="G1470" s="590">
        <v>1</v>
      </c>
      <c r="H1470" s="1661" t="s">
        <v>36</v>
      </c>
      <c r="I1470" s="1918">
        <f>I1465+I1466+I1467+I1468</f>
        <v>275000</v>
      </c>
      <c r="J1470" s="1918">
        <f>J1465+J1466+J1467+J1468</f>
        <v>141821.68000000002</v>
      </c>
      <c r="K1470" s="1214">
        <f>J1470/I1470*100</f>
        <v>51.571520000000007</v>
      </c>
      <c r="L1470" s="1735"/>
      <c r="M1470" s="1735"/>
      <c r="N1470" s="1214"/>
      <c r="O1470" s="1965">
        <f t="shared" si="202"/>
        <v>275000</v>
      </c>
      <c r="P1470" s="1965">
        <f t="shared" si="203"/>
        <v>141821.68000000002</v>
      </c>
      <c r="Q1470" s="1214">
        <f>P1470/O1470*100</f>
        <v>51.571520000000007</v>
      </c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2"/>
      <c r="IB1470" s="2"/>
      <c r="IC1470" s="2"/>
      <c r="ID1470" s="2"/>
      <c r="IE1470" s="2"/>
      <c r="IF1470" s="2"/>
      <c r="IG1470" s="2"/>
      <c r="IH1470" s="2"/>
      <c r="II1470" s="2"/>
      <c r="IJ1470" s="2"/>
      <c r="IK1470" s="2"/>
      <c r="IL1470" s="2"/>
      <c r="IM1470" s="2"/>
      <c r="IN1470" s="2"/>
      <c r="IO1470" s="2"/>
      <c r="IP1470" s="2"/>
      <c r="IQ1470" s="2"/>
      <c r="IR1470" s="2"/>
      <c r="IS1470" s="2"/>
    </row>
    <row r="1471" spans="1:253" s="10" customFormat="1" ht="16.5" thickBot="1" x14ac:dyDescent="0.3">
      <c r="A1471" s="719"/>
      <c r="B1471" s="720"/>
      <c r="C1471" s="720"/>
      <c r="D1471" s="720"/>
      <c r="E1471" s="721"/>
      <c r="F1471" s="186"/>
      <c r="G1471" s="191"/>
      <c r="H1471" s="1667" t="s">
        <v>1017</v>
      </c>
      <c r="I1471" s="2243">
        <f>I1470</f>
        <v>275000</v>
      </c>
      <c r="J1471" s="2243">
        <f>J1470</f>
        <v>141821.68000000002</v>
      </c>
      <c r="K1471" s="1844"/>
      <c r="L1471" s="1719"/>
      <c r="M1471" s="1719"/>
      <c r="N1471" s="1844"/>
      <c r="O1471" s="2102">
        <f t="shared" si="202"/>
        <v>275000</v>
      </c>
      <c r="P1471" s="2102">
        <f>J1471+M1471</f>
        <v>141821.68000000002</v>
      </c>
      <c r="Q1471" s="1214">
        <f>P1471/O1471*100</f>
        <v>51.571520000000007</v>
      </c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2"/>
      <c r="IB1471" s="2"/>
      <c r="IC1471" s="2"/>
      <c r="ID1471" s="2"/>
      <c r="IE1471" s="2"/>
      <c r="IF1471" s="2"/>
      <c r="IG1471" s="2"/>
      <c r="IH1471" s="2"/>
      <c r="II1471" s="2"/>
      <c r="IJ1471" s="2"/>
      <c r="IK1471" s="2"/>
      <c r="IL1471" s="2"/>
      <c r="IM1471" s="2"/>
      <c r="IN1471" s="2"/>
      <c r="IO1471" s="2"/>
      <c r="IP1471" s="2"/>
      <c r="IQ1471" s="2"/>
      <c r="IR1471" s="2"/>
      <c r="IS1471" s="2"/>
    </row>
    <row r="1472" spans="1:253" s="10" customFormat="1" ht="17.25" thickTop="1" thickBot="1" x14ac:dyDescent="0.3">
      <c r="A1472" s="116"/>
      <c r="B1472" s="788">
        <v>5.18</v>
      </c>
      <c r="C1472" s="788"/>
      <c r="D1472" s="788"/>
      <c r="E1472" s="895"/>
      <c r="F1472" s="896"/>
      <c r="G1472" s="896"/>
      <c r="H1472" s="1493" t="s">
        <v>1598</v>
      </c>
      <c r="I1472" s="1426" t="s">
        <v>1573</v>
      </c>
      <c r="J1472" s="1426" t="s">
        <v>1573</v>
      </c>
      <c r="K1472" s="1215"/>
      <c r="L1472" s="1695"/>
      <c r="M1472" s="1695"/>
      <c r="N1472" s="1187"/>
      <c r="O1472" s="2016"/>
      <c r="P1472" s="2016"/>
      <c r="Q1472" s="1215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2"/>
      <c r="IB1472" s="2"/>
      <c r="IC1472" s="2"/>
      <c r="ID1472" s="2"/>
      <c r="IE1472" s="2"/>
      <c r="IF1472" s="2"/>
      <c r="IG1472" s="2"/>
      <c r="IH1472" s="2"/>
      <c r="II1472" s="2"/>
      <c r="IJ1472" s="2"/>
      <c r="IK1472" s="2"/>
      <c r="IL1472" s="2"/>
      <c r="IM1472" s="2"/>
      <c r="IN1472" s="2"/>
      <c r="IO1472" s="2"/>
      <c r="IP1472" s="2"/>
      <c r="IQ1472" s="2"/>
      <c r="IR1472" s="2"/>
      <c r="IS1472" s="2"/>
    </row>
    <row r="1473" spans="1:253" s="10" customFormat="1" ht="16.5" thickTop="1" x14ac:dyDescent="0.25">
      <c r="A1473" s="122"/>
      <c r="B1473" s="19"/>
      <c r="C1473" s="19"/>
      <c r="D1473" s="187"/>
      <c r="E1473" s="18">
        <v>276</v>
      </c>
      <c r="F1473" s="43">
        <v>421</v>
      </c>
      <c r="G1473" s="28"/>
      <c r="H1473" s="262" t="s">
        <v>1376</v>
      </c>
      <c r="I1473" s="1959">
        <v>40000</v>
      </c>
      <c r="J1473" s="1959">
        <v>20673.89</v>
      </c>
      <c r="K1473" s="1199">
        <f>J1473/I1473*100</f>
        <v>51.684725</v>
      </c>
      <c r="L1473" s="1704"/>
      <c r="M1473" s="1704"/>
      <c r="N1473" s="1199"/>
      <c r="O1473" s="2076">
        <f>I1473+L1473</f>
        <v>40000</v>
      </c>
      <c r="P1473" s="2076">
        <f t="shared" ref="P1473:P1478" si="204">J1473+M1473</f>
        <v>20673.89</v>
      </c>
      <c r="Q1473" s="1199">
        <f>P1473/O1473*100</f>
        <v>51.684725</v>
      </c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2"/>
      <c r="IB1473" s="2"/>
      <c r="IC1473" s="2"/>
      <c r="ID1473" s="2"/>
      <c r="IE1473" s="2"/>
      <c r="IF1473" s="2"/>
      <c r="IG1473" s="2"/>
      <c r="IH1473" s="2"/>
      <c r="II1473" s="2"/>
      <c r="IJ1473" s="2"/>
      <c r="IK1473" s="2"/>
      <c r="IL1473" s="2"/>
      <c r="IM1473" s="2"/>
      <c r="IN1473" s="2"/>
      <c r="IO1473" s="2"/>
      <c r="IP1473" s="2"/>
      <c r="IQ1473" s="2"/>
      <c r="IR1473" s="2"/>
      <c r="IS1473" s="2"/>
    </row>
    <row r="1474" spans="1:253" s="10" customFormat="1" ht="15.75" x14ac:dyDescent="0.25">
      <c r="A1474" s="130"/>
      <c r="B1474" s="80"/>
      <c r="C1474" s="80"/>
      <c r="D1474" s="80"/>
      <c r="E1474" s="1896">
        <v>277</v>
      </c>
      <c r="F1474" s="40">
        <v>423</v>
      </c>
      <c r="G1474" s="80"/>
      <c r="H1474" s="245" t="s">
        <v>1378</v>
      </c>
      <c r="I1474" s="1948">
        <v>30000</v>
      </c>
      <c r="J1474" s="1948">
        <v>0</v>
      </c>
      <c r="K1474" s="1914">
        <f>J1474/I1474*100</f>
        <v>0</v>
      </c>
      <c r="L1474" s="1715"/>
      <c r="M1474" s="1715"/>
      <c r="N1474" s="1914"/>
      <c r="O1474" s="2081">
        <f>I1474+L1474</f>
        <v>30000</v>
      </c>
      <c r="P1474" s="2081">
        <f t="shared" si="204"/>
        <v>0</v>
      </c>
      <c r="Q1474" s="1914">
        <f>P1474/O1474*100</f>
        <v>0</v>
      </c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2"/>
      <c r="IB1474" s="2"/>
      <c r="IC1474" s="2"/>
      <c r="ID1474" s="2"/>
      <c r="IE1474" s="2"/>
      <c r="IF1474" s="2"/>
      <c r="IG1474" s="2"/>
      <c r="IH1474" s="2"/>
      <c r="II1474" s="2"/>
      <c r="IJ1474" s="2"/>
      <c r="IK1474" s="2"/>
      <c r="IL1474" s="2"/>
      <c r="IM1474" s="2"/>
      <c r="IN1474" s="2"/>
      <c r="IO1474" s="2"/>
      <c r="IP1474" s="2"/>
      <c r="IQ1474" s="2"/>
      <c r="IR1474" s="2"/>
      <c r="IS1474" s="2"/>
    </row>
    <row r="1475" spans="1:253" s="10" customFormat="1" ht="31.5" x14ac:dyDescent="0.25">
      <c r="A1475" s="130"/>
      <c r="B1475" s="80"/>
      <c r="C1475" s="80"/>
      <c r="D1475" s="80"/>
      <c r="E1475" s="59">
        <v>278</v>
      </c>
      <c r="F1475" s="135">
        <v>425</v>
      </c>
      <c r="G1475" s="135"/>
      <c r="H1475" s="1573" t="s">
        <v>1588</v>
      </c>
      <c r="I1475" s="2062">
        <v>200000</v>
      </c>
      <c r="J1475" s="2062">
        <v>0</v>
      </c>
      <c r="K1475" s="1214">
        <f>J1475/I1475*100</f>
        <v>0</v>
      </c>
      <c r="L1475" s="1734"/>
      <c r="M1475" s="1734"/>
      <c r="N1475" s="1214"/>
      <c r="O1475" s="2081">
        <f>I1475+L1475</f>
        <v>200000</v>
      </c>
      <c r="P1475" s="2081">
        <f t="shared" si="204"/>
        <v>0</v>
      </c>
      <c r="Q1475" s="1214">
        <f>P1475/O1475*100</f>
        <v>0</v>
      </c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2"/>
      <c r="IB1475" s="2"/>
      <c r="IC1475" s="2"/>
      <c r="ID1475" s="2"/>
      <c r="IE1475" s="2"/>
      <c r="IF1475" s="2"/>
      <c r="IG1475" s="2"/>
      <c r="IH1475" s="2"/>
      <c r="II1475" s="2"/>
      <c r="IJ1475" s="2"/>
      <c r="IK1475" s="2"/>
      <c r="IL1475" s="2"/>
      <c r="IM1475" s="2"/>
      <c r="IN1475" s="2"/>
      <c r="IO1475" s="2"/>
      <c r="IP1475" s="2"/>
      <c r="IQ1475" s="2"/>
      <c r="IR1475" s="2"/>
      <c r="IS1475" s="2"/>
    </row>
    <row r="1476" spans="1:253" s="10" customFormat="1" ht="16.5" thickBot="1" x14ac:dyDescent="0.3">
      <c r="A1476" s="116"/>
      <c r="B1476" s="137"/>
      <c r="C1476" s="137"/>
      <c r="D1476" s="137"/>
      <c r="E1476" s="25">
        <v>279</v>
      </c>
      <c r="F1476" s="137">
        <v>426</v>
      </c>
      <c r="G1476" s="137"/>
      <c r="H1476" s="1580" t="s">
        <v>1403</v>
      </c>
      <c r="I1476" s="1919">
        <v>15000</v>
      </c>
      <c r="J1476" s="1919">
        <v>10000</v>
      </c>
      <c r="K1476" s="1190"/>
      <c r="L1476" s="1719"/>
      <c r="M1476" s="1719"/>
      <c r="N1476" s="1190"/>
      <c r="O1476" s="2112"/>
      <c r="P1476" s="2112"/>
      <c r="Q1476" s="1190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2"/>
      <c r="IB1476" s="2"/>
      <c r="IC1476" s="2"/>
      <c r="ID1476" s="2"/>
      <c r="IE1476" s="2"/>
      <c r="IF1476" s="2"/>
      <c r="IG1476" s="2"/>
      <c r="IH1476" s="2"/>
      <c r="II1476" s="2"/>
      <c r="IJ1476" s="2"/>
      <c r="IK1476" s="2"/>
      <c r="IL1476" s="2"/>
      <c r="IM1476" s="2"/>
      <c r="IN1476" s="2"/>
      <c r="IO1476" s="2"/>
      <c r="IP1476" s="2"/>
      <c r="IQ1476" s="2"/>
      <c r="IR1476" s="2"/>
      <c r="IS1476" s="2"/>
    </row>
    <row r="1477" spans="1:253" s="10" customFormat="1" ht="16.5" thickTop="1" x14ac:dyDescent="0.25">
      <c r="A1477" s="141"/>
      <c r="B1477" s="213"/>
      <c r="C1477" s="213"/>
      <c r="D1477" s="208"/>
      <c r="E1477" s="1900"/>
      <c r="F1477" s="196"/>
      <c r="G1477" s="187"/>
      <c r="H1477" s="1460" t="s">
        <v>1018</v>
      </c>
      <c r="I1477" s="1966"/>
      <c r="J1477" s="1966"/>
      <c r="K1477" s="1188"/>
      <c r="L1477" s="1701"/>
      <c r="M1477" s="1701"/>
      <c r="N1477" s="1188"/>
      <c r="O1477" s="1941"/>
      <c r="P1477" s="1941"/>
      <c r="Q1477" s="1199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2"/>
      <c r="IB1477" s="2"/>
      <c r="IC1477" s="2"/>
      <c r="ID1477" s="2"/>
      <c r="IE1477" s="2"/>
      <c r="IF1477" s="2"/>
      <c r="IG1477" s="2"/>
      <c r="IH1477" s="2"/>
      <c r="II1477" s="2"/>
      <c r="IJ1477" s="2"/>
      <c r="IK1477" s="2"/>
      <c r="IL1477" s="2"/>
      <c r="IM1477" s="2"/>
      <c r="IN1477" s="2"/>
      <c r="IO1477" s="2"/>
      <c r="IP1477" s="2"/>
      <c r="IQ1477" s="2"/>
      <c r="IR1477" s="2"/>
      <c r="IS1477" s="2"/>
    </row>
    <row r="1478" spans="1:253" s="10" customFormat="1" ht="15.75" x14ac:dyDescent="0.25">
      <c r="A1478" s="141"/>
      <c r="B1478" s="208"/>
      <c r="C1478" s="208"/>
      <c r="D1478" s="208"/>
      <c r="E1478" s="1900"/>
      <c r="F1478" s="196"/>
      <c r="G1478" s="590">
        <v>1</v>
      </c>
      <c r="H1478" s="1661" t="s">
        <v>36</v>
      </c>
      <c r="I1478" s="2061">
        <f>I1473+I1474+I1475+I1476</f>
        <v>285000</v>
      </c>
      <c r="J1478" s="2061">
        <f>J1473+J1474+J1475+J1476</f>
        <v>30673.89</v>
      </c>
      <c r="K1478" s="1199">
        <f>J1478/I1478*100</f>
        <v>10.762768421052632</v>
      </c>
      <c r="L1478" s="1718"/>
      <c r="M1478" s="1718"/>
      <c r="N1478" s="1214"/>
      <c r="O1478" s="2102">
        <f>I1478+L1478</f>
        <v>285000</v>
      </c>
      <c r="P1478" s="2102">
        <f t="shared" si="204"/>
        <v>30673.89</v>
      </c>
      <c r="Q1478" s="1199">
        <f>P1478/O1478*100</f>
        <v>10.762768421052632</v>
      </c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2"/>
      <c r="IB1478" s="2"/>
      <c r="IC1478" s="2"/>
      <c r="ID1478" s="2"/>
      <c r="IE1478" s="2"/>
      <c r="IF1478" s="2"/>
      <c r="IG1478" s="2"/>
      <c r="IH1478" s="2"/>
      <c r="II1478" s="2"/>
      <c r="IJ1478" s="2"/>
      <c r="IK1478" s="2"/>
      <c r="IL1478" s="2"/>
      <c r="IM1478" s="2"/>
      <c r="IN1478" s="2"/>
      <c r="IO1478" s="2"/>
      <c r="IP1478" s="2"/>
      <c r="IQ1478" s="2"/>
      <c r="IR1478" s="2"/>
      <c r="IS1478" s="2"/>
    </row>
    <row r="1479" spans="1:253" s="10" customFormat="1" ht="16.5" thickBot="1" x14ac:dyDescent="0.3">
      <c r="A1479" s="719"/>
      <c r="B1479" s="720"/>
      <c r="C1479" s="720"/>
      <c r="D1479" s="720"/>
      <c r="E1479" s="721"/>
      <c r="F1479" s="186"/>
      <c r="G1479" s="191"/>
      <c r="H1479" s="1667" t="s">
        <v>1019</v>
      </c>
      <c r="I1479" s="1958">
        <f>I1478</f>
        <v>285000</v>
      </c>
      <c r="J1479" s="1958">
        <f>J1478</f>
        <v>30673.89</v>
      </c>
      <c r="K1479" s="1228">
        <f>J1479/I1479*100</f>
        <v>10.762768421052632</v>
      </c>
      <c r="L1479" s="1705"/>
      <c r="M1479" s="1705"/>
      <c r="N1479" s="1844"/>
      <c r="O1479" s="2102">
        <f>I1479+L1479</f>
        <v>285000</v>
      </c>
      <c r="P1479" s="2102">
        <f>J1479+M1479</f>
        <v>30673.89</v>
      </c>
      <c r="Q1479" s="1228">
        <f>P1479/O1479*100</f>
        <v>10.762768421052632</v>
      </c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2"/>
      <c r="IB1479" s="2"/>
      <c r="IC1479" s="2"/>
      <c r="ID1479" s="2"/>
      <c r="IE1479" s="2"/>
      <c r="IF1479" s="2"/>
      <c r="IG1479" s="2"/>
      <c r="IH1479" s="2"/>
      <c r="II1479" s="2"/>
      <c r="IJ1479" s="2"/>
      <c r="IK1479" s="2"/>
      <c r="IL1479" s="2"/>
      <c r="IM1479" s="2"/>
      <c r="IN1479" s="2"/>
      <c r="IO1479" s="2"/>
      <c r="IP1479" s="2"/>
      <c r="IQ1479" s="2"/>
      <c r="IR1479" s="2"/>
      <c r="IS1479" s="2"/>
    </row>
    <row r="1480" spans="1:253" s="10" customFormat="1" ht="17.25" thickTop="1" thickBot="1" x14ac:dyDescent="0.3">
      <c r="A1480" s="130"/>
      <c r="B1480" s="788">
        <v>5.19</v>
      </c>
      <c r="C1480" s="788"/>
      <c r="D1480" s="788"/>
      <c r="E1480" s="895"/>
      <c r="F1480" s="896"/>
      <c r="G1480" s="896"/>
      <c r="H1480" s="1493" t="s">
        <v>1599</v>
      </c>
      <c r="I1480" s="1426" t="s">
        <v>1573</v>
      </c>
      <c r="J1480" s="1426" t="s">
        <v>1573</v>
      </c>
      <c r="K1480" s="1187"/>
      <c r="L1480" s="1695"/>
      <c r="M1480" s="1695"/>
      <c r="N1480" s="1187"/>
      <c r="O1480" s="2016"/>
      <c r="P1480" s="2016"/>
      <c r="Q1480" s="1187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2"/>
      <c r="IB1480" s="2"/>
      <c r="IC1480" s="2"/>
      <c r="ID1480" s="2"/>
      <c r="IE1480" s="2"/>
      <c r="IF1480" s="2"/>
      <c r="IG1480" s="2"/>
      <c r="IH1480" s="2"/>
      <c r="II1480" s="2"/>
      <c r="IJ1480" s="2"/>
      <c r="IK1480" s="2"/>
      <c r="IL1480" s="2"/>
      <c r="IM1480" s="2"/>
      <c r="IN1480" s="2"/>
      <c r="IO1480" s="2"/>
      <c r="IP1480" s="2"/>
      <c r="IQ1480" s="2"/>
      <c r="IR1480" s="2"/>
      <c r="IS1480" s="2"/>
    </row>
    <row r="1481" spans="1:253" s="10" customFormat="1" ht="16.5" customHeight="1" thickTop="1" x14ac:dyDescent="0.25">
      <c r="A1481" s="130"/>
      <c r="B1481" s="19"/>
      <c r="C1481" s="19"/>
      <c r="D1481" s="187"/>
      <c r="E1481" s="18">
        <v>280</v>
      </c>
      <c r="F1481" s="43">
        <v>421</v>
      </c>
      <c r="G1481" s="28"/>
      <c r="H1481" s="262" t="s">
        <v>1376</v>
      </c>
      <c r="I1481" s="1959">
        <v>10000</v>
      </c>
      <c r="J1481" s="1959">
        <v>1431.89</v>
      </c>
      <c r="K1481" s="1199">
        <f>J1481/I1481*100</f>
        <v>14.318900000000001</v>
      </c>
      <c r="L1481" s="1704"/>
      <c r="M1481" s="1704"/>
      <c r="N1481" s="1199"/>
      <c r="O1481" s="2076">
        <f t="shared" ref="O1481:P1483" si="205">I1481+L1481</f>
        <v>10000</v>
      </c>
      <c r="P1481" s="2076">
        <f t="shared" si="205"/>
        <v>1431.89</v>
      </c>
      <c r="Q1481" s="1199">
        <f>P1481/O1481*100</f>
        <v>14.318900000000001</v>
      </c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2"/>
      <c r="IB1481" s="2"/>
      <c r="IC1481" s="2"/>
      <c r="ID1481" s="2"/>
      <c r="IE1481" s="2"/>
      <c r="IF1481" s="2"/>
      <c r="IG1481" s="2"/>
      <c r="IH1481" s="2"/>
      <c r="II1481" s="2"/>
      <c r="IJ1481" s="2"/>
      <c r="IK1481" s="2"/>
      <c r="IL1481" s="2"/>
      <c r="IM1481" s="2"/>
      <c r="IN1481" s="2"/>
      <c r="IO1481" s="2"/>
      <c r="IP1481" s="2"/>
      <c r="IQ1481" s="2"/>
      <c r="IR1481" s="2"/>
      <c r="IS1481" s="2"/>
    </row>
    <row r="1482" spans="1:253" s="10" customFormat="1" ht="15.75" customHeight="1" x14ac:dyDescent="0.25">
      <c r="A1482" s="130"/>
      <c r="B1482" s="80"/>
      <c r="C1482" s="80"/>
      <c r="D1482" s="80"/>
      <c r="E1482" s="1896">
        <v>281</v>
      </c>
      <c r="F1482" s="40">
        <v>423</v>
      </c>
      <c r="G1482" s="80"/>
      <c r="H1482" s="245" t="s">
        <v>1378</v>
      </c>
      <c r="I1482" s="1948">
        <v>30000</v>
      </c>
      <c r="J1482" s="1948">
        <v>0</v>
      </c>
      <c r="K1482" s="1914">
        <f>J1482/I1482*100</f>
        <v>0</v>
      </c>
      <c r="L1482" s="1715"/>
      <c r="M1482" s="1715"/>
      <c r="N1482" s="1914"/>
      <c r="O1482" s="2081">
        <f t="shared" si="205"/>
        <v>30000</v>
      </c>
      <c r="P1482" s="2081">
        <f t="shared" si="205"/>
        <v>0</v>
      </c>
      <c r="Q1482" s="1914">
        <f>P1482/O1482*100</f>
        <v>0</v>
      </c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2"/>
      <c r="IB1482" s="2"/>
      <c r="IC1482" s="2"/>
      <c r="ID1482" s="2"/>
      <c r="IE1482" s="2"/>
      <c r="IF1482" s="2"/>
      <c r="IG1482" s="2"/>
      <c r="IH1482" s="2"/>
      <c r="II1482" s="2"/>
      <c r="IJ1482" s="2"/>
      <c r="IK1482" s="2"/>
      <c r="IL1482" s="2"/>
      <c r="IM1482" s="2"/>
      <c r="IN1482" s="2"/>
      <c r="IO1482" s="2"/>
      <c r="IP1482" s="2"/>
      <c r="IQ1482" s="2"/>
      <c r="IR1482" s="2"/>
      <c r="IS1482" s="2"/>
    </row>
    <row r="1483" spans="1:253" s="10" customFormat="1" ht="16.5" customHeight="1" x14ac:dyDescent="0.25">
      <c r="A1483" s="130"/>
      <c r="B1483" s="80"/>
      <c r="C1483" s="80"/>
      <c r="D1483" s="80"/>
      <c r="E1483" s="59">
        <v>282</v>
      </c>
      <c r="F1483" s="135">
        <v>425</v>
      </c>
      <c r="G1483" s="135"/>
      <c r="H1483" s="1573" t="s">
        <v>1588</v>
      </c>
      <c r="I1483" s="2062">
        <v>200000</v>
      </c>
      <c r="J1483" s="2062">
        <v>162290</v>
      </c>
      <c r="K1483" s="1214">
        <f>J1483/I1483*100</f>
        <v>81.144999999999996</v>
      </c>
      <c r="L1483" s="1734"/>
      <c r="M1483" s="1734"/>
      <c r="N1483" s="1214"/>
      <c r="O1483" s="2081">
        <f t="shared" si="205"/>
        <v>200000</v>
      </c>
      <c r="P1483" s="2081">
        <f t="shared" si="205"/>
        <v>162290</v>
      </c>
      <c r="Q1483" s="1214">
        <f>P1483/O1483*100</f>
        <v>81.144999999999996</v>
      </c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2"/>
      <c r="IB1483" s="2"/>
      <c r="IC1483" s="2"/>
      <c r="ID1483" s="2"/>
      <c r="IE1483" s="2"/>
      <c r="IF1483" s="2"/>
      <c r="IG1483" s="2"/>
      <c r="IH1483" s="2"/>
      <c r="II1483" s="2"/>
      <c r="IJ1483" s="2"/>
      <c r="IK1483" s="2"/>
      <c r="IL1483" s="2"/>
      <c r="IM1483" s="2"/>
      <c r="IN1483" s="2"/>
      <c r="IO1483" s="2"/>
      <c r="IP1483" s="2"/>
      <c r="IQ1483" s="2"/>
      <c r="IR1483" s="2"/>
      <c r="IS1483" s="2"/>
    </row>
    <row r="1484" spans="1:253" s="10" customFormat="1" ht="16.5" thickBot="1" x14ac:dyDescent="0.3">
      <c r="A1484" s="116"/>
      <c r="B1484" s="137"/>
      <c r="C1484" s="137"/>
      <c r="D1484" s="137"/>
      <c r="E1484" s="25">
        <v>283</v>
      </c>
      <c r="F1484" s="137">
        <v>426</v>
      </c>
      <c r="G1484" s="137"/>
      <c r="H1484" s="1580" t="s">
        <v>1403</v>
      </c>
      <c r="I1484" s="1919">
        <v>15000</v>
      </c>
      <c r="J1484" s="1919">
        <v>9987.6</v>
      </c>
      <c r="K1484" s="1215">
        <f>J1484/I1484*100</f>
        <v>66.584000000000003</v>
      </c>
      <c r="L1484" s="1719"/>
      <c r="M1484" s="1719"/>
      <c r="N1484" s="1210"/>
      <c r="O1484" s="2102">
        <f t="shared" ref="O1484:O1496" si="206">I1484+L1484</f>
        <v>15000</v>
      </c>
      <c r="P1484" s="2102">
        <f t="shared" ref="P1484:P1496" si="207">J1484+M1484</f>
        <v>9987.6</v>
      </c>
      <c r="Q1484" s="1215">
        <f>P1484/O1484*100</f>
        <v>66.584000000000003</v>
      </c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2"/>
      <c r="IB1484" s="2"/>
      <c r="IC1484" s="2"/>
      <c r="ID1484" s="2"/>
      <c r="IE1484" s="2"/>
      <c r="IF1484" s="2"/>
      <c r="IG1484" s="2"/>
      <c r="IH1484" s="2"/>
      <c r="II1484" s="2"/>
      <c r="IJ1484" s="2"/>
      <c r="IK1484" s="2"/>
      <c r="IL1484" s="2"/>
      <c r="IM1484" s="2"/>
      <c r="IN1484" s="2"/>
      <c r="IO1484" s="2"/>
      <c r="IP1484" s="2"/>
      <c r="IQ1484" s="2"/>
      <c r="IR1484" s="2"/>
      <c r="IS1484" s="2"/>
    </row>
    <row r="1485" spans="1:253" s="10" customFormat="1" ht="17.25" thickTop="1" thickBot="1" x14ac:dyDescent="0.3">
      <c r="A1485" s="141"/>
      <c r="B1485" s="29"/>
      <c r="C1485" s="29"/>
      <c r="D1485" s="29"/>
      <c r="E1485" s="1898"/>
      <c r="F1485" s="203"/>
      <c r="G1485" s="28"/>
      <c r="H1485" s="1460" t="s">
        <v>1036</v>
      </c>
      <c r="I1485" s="1953"/>
      <c r="J1485" s="1953"/>
      <c r="K1485" s="1214"/>
      <c r="L1485" s="1715"/>
      <c r="M1485" s="1715"/>
      <c r="N1485" s="1214"/>
      <c r="O1485" s="2069"/>
      <c r="P1485" s="2069"/>
      <c r="Q1485" s="1215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2"/>
      <c r="IB1485" s="2"/>
      <c r="IC1485" s="2"/>
      <c r="ID1485" s="2"/>
      <c r="IE1485" s="2"/>
      <c r="IF1485" s="2"/>
      <c r="IG1485" s="2"/>
      <c r="IH1485" s="2"/>
      <c r="II1485" s="2"/>
      <c r="IJ1485" s="2"/>
      <c r="IK1485" s="2"/>
      <c r="IL1485" s="2"/>
      <c r="IM1485" s="2"/>
      <c r="IN1485" s="2"/>
      <c r="IO1485" s="2"/>
      <c r="IP1485" s="2"/>
      <c r="IQ1485" s="2"/>
      <c r="IR1485" s="2"/>
      <c r="IS1485" s="2"/>
    </row>
    <row r="1486" spans="1:253" s="10" customFormat="1" ht="17.25" thickTop="1" thickBot="1" x14ac:dyDescent="0.3">
      <c r="A1486" s="141"/>
      <c r="B1486" s="36"/>
      <c r="C1486" s="36"/>
      <c r="D1486" s="36"/>
      <c r="E1486" s="1895"/>
      <c r="F1486" s="40"/>
      <c r="G1486" s="591">
        <v>1</v>
      </c>
      <c r="H1486" s="1439" t="s">
        <v>36</v>
      </c>
      <c r="I1486" s="1964">
        <f>I1481+I1482+I1483+I1484</f>
        <v>255000</v>
      </c>
      <c r="J1486" s="1964">
        <f>J1481+J1482+J1483+J1484</f>
        <v>173709.49000000002</v>
      </c>
      <c r="K1486" s="1215">
        <f>J1486/I1486*100</f>
        <v>68.121368627450991</v>
      </c>
      <c r="L1486" s="1722"/>
      <c r="M1486" s="1722"/>
      <c r="N1486" s="1215"/>
      <c r="O1486" s="2078">
        <f t="shared" si="206"/>
        <v>255000</v>
      </c>
      <c r="P1486" s="2078">
        <f t="shared" si="207"/>
        <v>173709.49000000002</v>
      </c>
      <c r="Q1486" s="1215">
        <f>P1486/O1486*100</f>
        <v>68.121368627450991</v>
      </c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2"/>
      <c r="IB1486" s="2"/>
      <c r="IC1486" s="2"/>
      <c r="ID1486" s="2"/>
      <c r="IE1486" s="2"/>
      <c r="IF1486" s="2"/>
      <c r="IG1486" s="2"/>
      <c r="IH1486" s="2"/>
      <c r="II1486" s="2"/>
      <c r="IJ1486" s="2"/>
      <c r="IK1486" s="2"/>
      <c r="IL1486" s="2"/>
      <c r="IM1486" s="2"/>
      <c r="IN1486" s="2"/>
      <c r="IO1486" s="2"/>
      <c r="IP1486" s="2"/>
      <c r="IQ1486" s="2"/>
      <c r="IR1486" s="2"/>
      <c r="IS1486" s="2"/>
    </row>
    <row r="1487" spans="1:253" s="10" customFormat="1" ht="17.25" thickTop="1" thickBot="1" x14ac:dyDescent="0.3">
      <c r="A1487" s="141"/>
      <c r="B1487" s="36"/>
      <c r="C1487" s="36"/>
      <c r="D1487" s="36"/>
      <c r="E1487" s="1895"/>
      <c r="F1487" s="40"/>
      <c r="G1487" s="44"/>
      <c r="H1487" s="1440" t="s">
        <v>1037</v>
      </c>
      <c r="I1487" s="1943">
        <f>I1486</f>
        <v>255000</v>
      </c>
      <c r="J1487" s="1943">
        <f>J1486</f>
        <v>173709.49000000002</v>
      </c>
      <c r="K1487" s="1215">
        <f>J1487/I1487*100</f>
        <v>68.121368627450991</v>
      </c>
      <c r="L1487" s="1720"/>
      <c r="M1487" s="1720"/>
      <c r="N1487" s="1193"/>
      <c r="O1487" s="2078">
        <f t="shared" si="206"/>
        <v>255000</v>
      </c>
      <c r="P1487" s="2078">
        <f t="shared" si="207"/>
        <v>173709.49000000002</v>
      </c>
      <c r="Q1487" s="1215">
        <f>P1487/O1487*100</f>
        <v>68.121368627450991</v>
      </c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2"/>
      <c r="IB1487" s="2"/>
      <c r="IC1487" s="2"/>
      <c r="ID1487" s="2"/>
      <c r="IE1487" s="2"/>
      <c r="IF1487" s="2"/>
      <c r="IG1487" s="2"/>
      <c r="IH1487" s="2"/>
      <c r="II1487" s="2"/>
      <c r="IJ1487" s="2"/>
      <c r="IK1487" s="2"/>
      <c r="IL1487" s="2"/>
      <c r="IM1487" s="2"/>
      <c r="IN1487" s="2"/>
      <c r="IO1487" s="2"/>
      <c r="IP1487" s="2"/>
      <c r="IQ1487" s="2"/>
      <c r="IR1487" s="2"/>
      <c r="IS1487" s="2"/>
    </row>
    <row r="1488" spans="1:253" s="10" customFormat="1" ht="32.25" thickTop="1" x14ac:dyDescent="0.25">
      <c r="A1488" s="141"/>
      <c r="B1488" s="36"/>
      <c r="C1488" s="36"/>
      <c r="D1488" s="36"/>
      <c r="E1488" s="1895"/>
      <c r="F1488" s="40"/>
      <c r="G1488" s="19"/>
      <c r="H1488" s="1465" t="s">
        <v>1613</v>
      </c>
      <c r="I1488" s="1945"/>
      <c r="J1488" s="1945"/>
      <c r="K1488" s="1962"/>
      <c r="L1488" s="1715"/>
      <c r="M1488" s="1717"/>
      <c r="N1488" s="1214"/>
      <c r="O1488" s="2017"/>
      <c r="P1488" s="2017"/>
      <c r="Q1488" s="196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2"/>
      <c r="IB1488" s="2"/>
      <c r="IC1488" s="2"/>
      <c r="ID1488" s="2"/>
      <c r="IE1488" s="2"/>
      <c r="IF1488" s="2"/>
      <c r="IG1488" s="2"/>
      <c r="IH1488" s="2"/>
      <c r="II1488" s="2"/>
      <c r="IJ1488" s="2"/>
      <c r="IK1488" s="2"/>
      <c r="IL1488" s="2"/>
      <c r="IM1488" s="2"/>
      <c r="IN1488" s="2"/>
      <c r="IO1488" s="2"/>
      <c r="IP1488" s="2"/>
      <c r="IQ1488" s="2"/>
      <c r="IR1488" s="2"/>
      <c r="IS1488" s="2"/>
    </row>
    <row r="1489" spans="1:253" s="10" customFormat="1" ht="16.5" thickBot="1" x14ac:dyDescent="0.3">
      <c r="A1489" s="141"/>
      <c r="B1489" s="36"/>
      <c r="C1489" s="36"/>
      <c r="D1489" s="36"/>
      <c r="E1489" s="1895"/>
      <c r="F1489" s="40"/>
      <c r="G1489" s="591">
        <v>1</v>
      </c>
      <c r="H1489" s="1487" t="s">
        <v>36</v>
      </c>
      <c r="I1489" s="1964">
        <f>I1387+I1396+I1404+I1412+I1421+I1430++I1438+I1446+I1454+I1462+I1470+I1478+I1486</f>
        <v>3950000</v>
      </c>
      <c r="J1489" s="1964">
        <f>J1387+J1396+J1404+J1412+J1421+J1430++J1438+J1446+J1454+J1462+J1470+J1478+J1486</f>
        <v>2322281.2900000005</v>
      </c>
      <c r="K1489" s="1215">
        <f>J1489/I1489*100</f>
        <v>58.791931392405075</v>
      </c>
      <c r="L1489" s="1722"/>
      <c r="M1489" s="1713"/>
      <c r="N1489" s="1215"/>
      <c r="O1489" s="2078">
        <f t="shared" si="206"/>
        <v>3950000</v>
      </c>
      <c r="P1489" s="2078">
        <f t="shared" si="207"/>
        <v>2322281.2900000005</v>
      </c>
      <c r="Q1489" s="1215">
        <f>P1489/O1489*100</f>
        <v>58.791931392405075</v>
      </c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2"/>
      <c r="IB1489" s="2"/>
      <c r="IC1489" s="2"/>
      <c r="ID1489" s="2"/>
      <c r="IE1489" s="2"/>
      <c r="IF1489" s="2"/>
      <c r="IG1489" s="2"/>
      <c r="IH1489" s="2"/>
      <c r="II1489" s="2"/>
      <c r="IJ1489" s="2"/>
      <c r="IK1489" s="2"/>
      <c r="IL1489" s="2"/>
      <c r="IM1489" s="2"/>
      <c r="IN1489" s="2"/>
      <c r="IO1489" s="2"/>
      <c r="IP1489" s="2"/>
      <c r="IQ1489" s="2"/>
      <c r="IR1489" s="2"/>
      <c r="IS1489" s="2"/>
    </row>
    <row r="1490" spans="1:253" s="10" customFormat="1" ht="17.25" thickTop="1" thickBot="1" x14ac:dyDescent="0.3">
      <c r="A1490" s="141"/>
      <c r="B1490" s="36"/>
      <c r="C1490" s="36"/>
      <c r="D1490" s="36"/>
      <c r="E1490" s="1895"/>
      <c r="F1490" s="40"/>
      <c r="G1490" s="44"/>
      <c r="H1490" s="1455" t="s">
        <v>125</v>
      </c>
      <c r="I1490" s="1943">
        <f>I1489</f>
        <v>3950000</v>
      </c>
      <c r="J1490" s="1943">
        <f>J1489</f>
        <v>2322281.2900000005</v>
      </c>
      <c r="K1490" s="1215">
        <f>J1490/I1490*100</f>
        <v>58.791931392405075</v>
      </c>
      <c r="L1490" s="1720"/>
      <c r="M1490" s="1720"/>
      <c r="N1490" s="1193"/>
      <c r="O1490" s="2078">
        <f t="shared" si="206"/>
        <v>3950000</v>
      </c>
      <c r="P1490" s="2078">
        <f t="shared" si="207"/>
        <v>2322281.2900000005</v>
      </c>
      <c r="Q1490" s="1215">
        <f>P1490/O1490*100</f>
        <v>58.791931392405075</v>
      </c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2"/>
      <c r="IB1490" s="2"/>
      <c r="IC1490" s="2"/>
      <c r="ID1490" s="2"/>
      <c r="IE1490" s="2"/>
      <c r="IF1490" s="2"/>
      <c r="IG1490" s="2"/>
      <c r="IH1490" s="2"/>
      <c r="II1490" s="2"/>
      <c r="IJ1490" s="2"/>
      <c r="IK1490" s="2"/>
      <c r="IL1490" s="2"/>
      <c r="IM1490" s="2"/>
      <c r="IN1490" s="2"/>
      <c r="IO1490" s="2"/>
      <c r="IP1490" s="2"/>
      <c r="IQ1490" s="2"/>
      <c r="IR1490" s="2"/>
      <c r="IS1490" s="2"/>
    </row>
    <row r="1491" spans="1:253" s="10" customFormat="1" ht="16.5" thickTop="1" x14ac:dyDescent="0.25">
      <c r="A1491" s="141"/>
      <c r="B1491" s="36"/>
      <c r="C1491" s="36"/>
      <c r="D1491" s="36"/>
      <c r="E1491" s="1895"/>
      <c r="F1491" s="40"/>
      <c r="G1491" s="19"/>
      <c r="H1491" s="1457" t="s">
        <v>1639</v>
      </c>
      <c r="I1491" s="1945"/>
      <c r="J1491" s="1945"/>
      <c r="K1491" s="1962"/>
      <c r="L1491" s="1717"/>
      <c r="M1491" s="1717"/>
      <c r="N1491" s="1214"/>
      <c r="O1491" s="2017">
        <f t="shared" si="206"/>
        <v>0</v>
      </c>
      <c r="P1491" s="2017">
        <f t="shared" si="207"/>
        <v>0</v>
      </c>
      <c r="Q1491" s="196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2"/>
      <c r="IB1491" s="2"/>
      <c r="IC1491" s="2"/>
      <c r="ID1491" s="2"/>
      <c r="IE1491" s="2"/>
      <c r="IF1491" s="2"/>
      <c r="IG1491" s="2"/>
      <c r="IH1491" s="2"/>
      <c r="II1491" s="2"/>
      <c r="IJ1491" s="2"/>
      <c r="IK1491" s="2"/>
      <c r="IL1491" s="2"/>
      <c r="IM1491" s="2"/>
      <c r="IN1491" s="2"/>
      <c r="IO1491" s="2"/>
      <c r="IP1491" s="2"/>
      <c r="IQ1491" s="2"/>
      <c r="IR1491" s="2"/>
      <c r="IS1491" s="2"/>
    </row>
    <row r="1492" spans="1:253" s="10" customFormat="1" ht="16.5" thickBot="1" x14ac:dyDescent="0.3">
      <c r="A1492" s="141"/>
      <c r="B1492" s="36"/>
      <c r="C1492" s="36"/>
      <c r="D1492" s="36"/>
      <c r="E1492" s="1895"/>
      <c r="F1492" s="40"/>
      <c r="G1492" s="591">
        <v>1</v>
      </c>
      <c r="H1492" s="1491" t="s">
        <v>36</v>
      </c>
      <c r="I1492" s="1964">
        <f>I1489</f>
        <v>3950000</v>
      </c>
      <c r="J1492" s="1964">
        <f>J1489</f>
        <v>2322281.2900000005</v>
      </c>
      <c r="K1492" s="1215">
        <f>J1492/I1492*100</f>
        <v>58.791931392405075</v>
      </c>
      <c r="L1492" s="1713"/>
      <c r="M1492" s="1713"/>
      <c r="N1492" s="1962"/>
      <c r="O1492" s="2081">
        <f t="shared" si="206"/>
        <v>3950000</v>
      </c>
      <c r="P1492" s="2081">
        <f t="shared" si="207"/>
        <v>2322281.2900000005</v>
      </c>
      <c r="Q1492" s="1962">
        <f>P1492/O1492*100</f>
        <v>58.791931392405075</v>
      </c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2"/>
      <c r="IB1492" s="2"/>
      <c r="IC1492" s="2"/>
      <c r="ID1492" s="2"/>
      <c r="IE1492" s="2"/>
      <c r="IF1492" s="2"/>
      <c r="IG1492" s="2"/>
      <c r="IH1492" s="2"/>
      <c r="II1492" s="2"/>
      <c r="IJ1492" s="2"/>
      <c r="IK1492" s="2"/>
      <c r="IL1492" s="2"/>
      <c r="IM1492" s="2"/>
      <c r="IN1492" s="2"/>
      <c r="IO1492" s="2"/>
      <c r="IP1492" s="2"/>
      <c r="IQ1492" s="2"/>
      <c r="IR1492" s="2"/>
      <c r="IS1492" s="2"/>
    </row>
    <row r="1493" spans="1:253" s="10" customFormat="1" ht="17.25" thickTop="1" thickBot="1" x14ac:dyDescent="0.3">
      <c r="A1493" s="141"/>
      <c r="B1493" s="36"/>
      <c r="C1493" s="36"/>
      <c r="D1493" s="36"/>
      <c r="E1493" s="1895"/>
      <c r="F1493" s="40"/>
      <c r="G1493" s="44"/>
      <c r="H1493" s="1434" t="s">
        <v>176</v>
      </c>
      <c r="I1493" s="1943">
        <f>I1492</f>
        <v>3950000</v>
      </c>
      <c r="J1493" s="1943">
        <f>J1492</f>
        <v>2322281.2900000005</v>
      </c>
      <c r="K1493" s="1215">
        <f>J1493/I1493*100</f>
        <v>58.791931392405075</v>
      </c>
      <c r="L1493" s="1720"/>
      <c r="M1493" s="1720"/>
      <c r="N1493" s="1205"/>
      <c r="O1493" s="1928">
        <f t="shared" si="206"/>
        <v>3950000</v>
      </c>
      <c r="P1493" s="1928">
        <f t="shared" si="207"/>
        <v>2322281.2900000005</v>
      </c>
      <c r="Q1493" s="1187">
        <f>P1493/O1493*100</f>
        <v>58.791931392405075</v>
      </c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2"/>
      <c r="IB1493" s="2"/>
      <c r="IC1493" s="2"/>
      <c r="ID1493" s="2"/>
      <c r="IE1493" s="2"/>
      <c r="IF1493" s="2"/>
      <c r="IG1493" s="2"/>
      <c r="IH1493" s="2"/>
      <c r="II1493" s="2"/>
      <c r="IJ1493" s="2"/>
      <c r="IK1493" s="2"/>
      <c r="IL1493" s="2"/>
      <c r="IM1493" s="2"/>
      <c r="IN1493" s="2"/>
      <c r="IO1493" s="2"/>
      <c r="IP1493" s="2"/>
      <c r="IQ1493" s="2"/>
      <c r="IR1493" s="2"/>
      <c r="IS1493" s="2"/>
    </row>
    <row r="1494" spans="1:253" s="10" customFormat="1" ht="32.25" thickTop="1" x14ac:dyDescent="0.25">
      <c r="A1494" s="141"/>
      <c r="B1494" s="208"/>
      <c r="C1494" s="208"/>
      <c r="D1494" s="208"/>
      <c r="E1494" s="1900"/>
      <c r="F1494" s="196"/>
      <c r="G1494" s="187"/>
      <c r="H1494" s="1511" t="s">
        <v>177</v>
      </c>
      <c r="I1494" s="1942"/>
      <c r="J1494" s="1942"/>
      <c r="K1494" s="1962"/>
      <c r="L1494" s="1700"/>
      <c r="M1494" s="1700"/>
      <c r="N1494" s="1214"/>
      <c r="O1494" s="1941"/>
      <c r="P1494" s="1941"/>
      <c r="Q1494" s="1214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2"/>
      <c r="IB1494" s="2"/>
      <c r="IC1494" s="2"/>
      <c r="ID1494" s="2"/>
      <c r="IE1494" s="2"/>
      <c r="IF1494" s="2"/>
      <c r="IG1494" s="2"/>
      <c r="IH1494" s="2"/>
      <c r="II1494" s="2"/>
      <c r="IJ1494" s="2"/>
      <c r="IK1494" s="2"/>
      <c r="IL1494" s="2"/>
      <c r="IM1494" s="2"/>
      <c r="IN1494" s="2"/>
      <c r="IO1494" s="2"/>
      <c r="IP1494" s="2"/>
      <c r="IQ1494" s="2"/>
      <c r="IR1494" s="2"/>
      <c r="IS1494" s="2"/>
    </row>
    <row r="1495" spans="1:253" s="10" customFormat="1" ht="16.5" thickBot="1" x14ac:dyDescent="0.3">
      <c r="A1495" s="141"/>
      <c r="B1495" s="208"/>
      <c r="C1495" s="208"/>
      <c r="D1495" s="208"/>
      <c r="E1495" s="1900"/>
      <c r="F1495" s="196"/>
      <c r="G1495" s="591">
        <v>1</v>
      </c>
      <c r="H1495" s="1526" t="s">
        <v>36</v>
      </c>
      <c r="I1495" s="1964">
        <f>I1492</f>
        <v>3950000</v>
      </c>
      <c r="J1495" s="1964">
        <f>J1492</f>
        <v>2322281.2900000005</v>
      </c>
      <c r="K1495" s="1215">
        <f>J1495/I1495*100</f>
        <v>58.791931392405075</v>
      </c>
      <c r="L1495" s="1713"/>
      <c r="M1495" s="1713"/>
      <c r="N1495" s="1215"/>
      <c r="O1495" s="2112">
        <f t="shared" si="206"/>
        <v>3950000</v>
      </c>
      <c r="P1495" s="2112">
        <f t="shared" si="207"/>
        <v>2322281.2900000005</v>
      </c>
      <c r="Q1495" s="1215">
        <f>P1495/O1495*100</f>
        <v>58.791931392405075</v>
      </c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2"/>
      <c r="IB1495" s="2"/>
      <c r="IC1495" s="2"/>
      <c r="ID1495" s="2"/>
      <c r="IE1495" s="2"/>
      <c r="IF1495" s="2"/>
      <c r="IG1495" s="2"/>
      <c r="IH1495" s="2"/>
      <c r="II1495" s="2"/>
      <c r="IJ1495" s="2"/>
      <c r="IK1495" s="2"/>
      <c r="IL1495" s="2"/>
      <c r="IM1495" s="2"/>
      <c r="IN1495" s="2"/>
      <c r="IO1495" s="2"/>
      <c r="IP1495" s="2"/>
      <c r="IQ1495" s="2"/>
      <c r="IR1495" s="2"/>
      <c r="IS1495" s="2"/>
    </row>
    <row r="1496" spans="1:253" s="10" customFormat="1" ht="17.25" thickTop="1" thickBot="1" x14ac:dyDescent="0.3">
      <c r="A1496" s="661"/>
      <c r="B1496" s="208"/>
      <c r="C1496" s="208"/>
      <c r="D1496" s="208"/>
      <c r="E1496" s="1900"/>
      <c r="F1496" s="188"/>
      <c r="G1496" s="263"/>
      <c r="H1496" s="1437" t="s">
        <v>1644</v>
      </c>
      <c r="I1496" s="1927">
        <f>I1495</f>
        <v>3950000</v>
      </c>
      <c r="J1496" s="1927">
        <f>J1495</f>
        <v>2322281.2900000005</v>
      </c>
      <c r="K1496" s="1215">
        <f>J1496/I1496*100</f>
        <v>58.791931392405075</v>
      </c>
      <c r="L1496" s="1697"/>
      <c r="M1496" s="1697"/>
      <c r="N1496" s="1187"/>
      <c r="O1496" s="1928">
        <f t="shared" si="206"/>
        <v>3950000</v>
      </c>
      <c r="P1496" s="1928">
        <f t="shared" si="207"/>
        <v>2322281.2900000005</v>
      </c>
      <c r="Q1496" s="1187">
        <f>P1496/O1496*100</f>
        <v>58.791931392405075</v>
      </c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2"/>
      <c r="IB1496" s="2"/>
      <c r="IC1496" s="2"/>
      <c r="ID1496" s="2"/>
      <c r="IE1496" s="2"/>
      <c r="IF1496" s="2"/>
      <c r="IG1496" s="2"/>
      <c r="IH1496" s="2"/>
      <c r="II1496" s="2"/>
      <c r="IJ1496" s="2"/>
      <c r="IK1496" s="2"/>
      <c r="IL1496" s="2"/>
      <c r="IM1496" s="2"/>
      <c r="IN1496" s="2"/>
      <c r="IO1496" s="2"/>
      <c r="IP1496" s="2"/>
      <c r="IQ1496" s="2"/>
      <c r="IR1496" s="2"/>
      <c r="IS1496" s="2"/>
    </row>
    <row r="1497" spans="1:253" s="10" customFormat="1" ht="16.5" thickTop="1" x14ac:dyDescent="0.25">
      <c r="A1497" s="661"/>
      <c r="B1497" s="50"/>
      <c r="C1497" s="50"/>
      <c r="D1497" s="50"/>
      <c r="E1497" s="45"/>
      <c r="F1497" s="723"/>
      <c r="G1497" s="592"/>
      <c r="H1497" s="1460" t="s">
        <v>1649</v>
      </c>
      <c r="I1497" s="1922"/>
      <c r="J1497" s="1922"/>
      <c r="K1497" s="1199"/>
      <c r="L1497" s="1704"/>
      <c r="M1497" s="1704"/>
      <c r="N1497" s="1199"/>
      <c r="O1497" s="1944"/>
      <c r="P1497" s="1944"/>
      <c r="Q1497" s="1199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2"/>
      <c r="IB1497" s="2"/>
      <c r="IC1497" s="2"/>
      <c r="ID1497" s="2"/>
      <c r="IE1497" s="2"/>
      <c r="IF1497" s="2"/>
      <c r="IG1497" s="2"/>
      <c r="IH1497" s="2"/>
      <c r="II1497" s="2"/>
      <c r="IJ1497" s="2"/>
      <c r="IK1497" s="2"/>
      <c r="IL1497" s="2"/>
      <c r="IM1497" s="2"/>
      <c r="IN1497" s="2"/>
      <c r="IO1497" s="2"/>
      <c r="IP1497" s="2"/>
      <c r="IQ1497" s="2"/>
      <c r="IR1497" s="2"/>
      <c r="IS1497" s="2"/>
    </row>
    <row r="1498" spans="1:253" s="10" customFormat="1" ht="15.75" x14ac:dyDescent="0.25">
      <c r="A1498" s="661"/>
      <c r="B1498" s="50"/>
      <c r="C1498" s="50"/>
      <c r="D1498" s="50"/>
      <c r="E1498" s="50"/>
      <c r="F1498" s="724"/>
      <c r="G1498" s="590">
        <v>1</v>
      </c>
      <c r="H1498" s="1661" t="s">
        <v>36</v>
      </c>
      <c r="I1498" s="1956">
        <f>I252+I840+I794+I808+I953+I1032+I988+I998+I1265+I1281+I1345+I1360+I1146+I1158+I618+I287+I296+I309+I962+I376+I404+I415+I473+I503+I513+I522+I532+I574+I870+I882+I903+I925+I1067+I356+I1214+I1489+I262+I446+I459+I424+I385+I657+I641+I974+I275+I436+I607+I892+I935+I595+I1055+I490+I1012+I548</f>
        <v>568860000.26999998</v>
      </c>
      <c r="J1498" s="1956">
        <f>J252+J840+J794+J808+J953+J1032+J988+J998+J1265+J1281+J1345+J1360+J1146+J1158+J618+J287+J296+J309+J962+J376+J404+J415+J473+J503+J513+J522+J532+J574+J870+J882+J903+J925+J1067+J356+J1214+J1489+J262+J446+J459+J424+J385+J657+J641+J974+J275+J436+J607+J892+J935+J595+J1055+J490+J1012+J548</f>
        <v>493831720.87</v>
      </c>
      <c r="K1498" s="1914">
        <f>J1498/I1498*100</f>
        <v>86.810765502164145</v>
      </c>
      <c r="L1498" s="1732"/>
      <c r="M1498" s="1732"/>
      <c r="N1498" s="1199"/>
      <c r="O1498" s="2060">
        <f t="shared" ref="O1498:O1506" si="208">I1498+L1498</f>
        <v>568860000.26999998</v>
      </c>
      <c r="P1498" s="2060">
        <f t="shared" ref="P1498:P1503" si="209">J1498+M1498</f>
        <v>493831720.87</v>
      </c>
      <c r="Q1498" s="1914">
        <f>P1498/O1498*100</f>
        <v>86.810765502164145</v>
      </c>
      <c r="R1498" s="248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2"/>
      <c r="IB1498" s="2"/>
      <c r="IC1498" s="2"/>
      <c r="ID1498" s="2"/>
      <c r="IE1498" s="2"/>
      <c r="IF1498" s="2"/>
      <c r="IG1498" s="2"/>
      <c r="IH1498" s="2"/>
      <c r="II1498" s="2"/>
      <c r="IJ1498" s="2"/>
      <c r="IK1498" s="2"/>
      <c r="IL1498" s="2"/>
      <c r="IM1498" s="2"/>
      <c r="IN1498" s="2"/>
      <c r="IO1498" s="2"/>
      <c r="IP1498" s="2"/>
      <c r="IQ1498" s="2"/>
      <c r="IR1498" s="2"/>
      <c r="IS1498" s="2"/>
    </row>
    <row r="1499" spans="1:253" s="10" customFormat="1" ht="15.75" x14ac:dyDescent="0.25">
      <c r="A1499" s="661"/>
      <c r="B1499" s="50"/>
      <c r="C1499" s="50"/>
      <c r="D1499" s="50"/>
      <c r="E1499" s="45"/>
      <c r="F1499" s="723"/>
      <c r="G1499" s="590">
        <v>4</v>
      </c>
      <c r="H1499" s="1661" t="s">
        <v>1558</v>
      </c>
      <c r="I1499" s="1956"/>
      <c r="J1499" s="1956"/>
      <c r="K1499" s="1914"/>
      <c r="L1499" s="1732">
        <f>L1268+L1280+L1343+L1358+L1147+L1215+L1159</f>
        <v>80177507</v>
      </c>
      <c r="M1499" s="1732">
        <f>M1268+M1280+M1343+M1358+M1147+M1215+M1159</f>
        <v>75060883.800000012</v>
      </c>
      <c r="N1499" s="1962">
        <f>M1499/L1499*100</f>
        <v>93.618380776044859</v>
      </c>
      <c r="O1499" s="2102">
        <f t="shared" si="208"/>
        <v>80177507</v>
      </c>
      <c r="P1499" s="2102">
        <f t="shared" si="209"/>
        <v>75060883.800000012</v>
      </c>
      <c r="Q1499" s="1962">
        <f>P1499/O1499*100</f>
        <v>93.618380776044859</v>
      </c>
      <c r="R1499" s="248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2"/>
      <c r="IB1499" s="2"/>
      <c r="IC1499" s="2"/>
      <c r="ID1499" s="2"/>
      <c r="IE1499" s="2"/>
      <c r="IF1499" s="2"/>
      <c r="IG1499" s="2"/>
      <c r="IH1499" s="2"/>
      <c r="II1499" s="2"/>
      <c r="IJ1499" s="2"/>
      <c r="IK1499" s="2"/>
      <c r="IL1499" s="2"/>
      <c r="IM1499" s="2"/>
      <c r="IN1499" s="2"/>
      <c r="IO1499" s="2"/>
      <c r="IP1499" s="2"/>
      <c r="IQ1499" s="2"/>
      <c r="IR1499" s="2"/>
      <c r="IS1499" s="2"/>
    </row>
    <row r="1500" spans="1:253" s="10" customFormat="1" ht="36" customHeight="1" x14ac:dyDescent="0.25">
      <c r="A1500" s="661"/>
      <c r="B1500" s="50"/>
      <c r="C1500" s="50"/>
      <c r="D1500" s="50"/>
      <c r="E1500" s="45"/>
      <c r="F1500" s="723"/>
      <c r="G1500" s="590">
        <v>6</v>
      </c>
      <c r="H1500" s="1439" t="s">
        <v>37</v>
      </c>
      <c r="I1500" s="1956">
        <f>I254</f>
        <v>897752.73</v>
      </c>
      <c r="J1500" s="1956">
        <f>I1500</f>
        <v>897752.73</v>
      </c>
      <c r="K1500" s="1914">
        <f>J1500/I1500*100</f>
        <v>100</v>
      </c>
      <c r="L1500" s="1732">
        <f>L333</f>
        <v>499299.27</v>
      </c>
      <c r="M1500" s="1732">
        <f>M333</f>
        <v>499299.27</v>
      </c>
      <c r="N1500" s="1962">
        <f>M1500/L1500*100</f>
        <v>100</v>
      </c>
      <c r="O1500" s="2060">
        <f t="shared" si="208"/>
        <v>1397052</v>
      </c>
      <c r="P1500" s="2246">
        <f>J1500+M1500</f>
        <v>1397052</v>
      </c>
      <c r="Q1500" s="1962">
        <f>P1500/O1500*100</f>
        <v>100</v>
      </c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2"/>
      <c r="IB1500" s="2"/>
      <c r="IC1500" s="2"/>
      <c r="ID1500" s="2"/>
      <c r="IE1500" s="2"/>
      <c r="IF1500" s="2"/>
      <c r="IG1500" s="2"/>
      <c r="IH1500" s="2"/>
      <c r="II1500" s="2"/>
      <c r="IJ1500" s="2"/>
      <c r="IK1500" s="2"/>
      <c r="IL1500" s="2"/>
      <c r="IM1500" s="2"/>
      <c r="IN1500" s="2"/>
      <c r="IO1500" s="2"/>
      <c r="IP1500" s="2"/>
      <c r="IQ1500" s="2"/>
      <c r="IR1500" s="2"/>
      <c r="IS1500" s="2"/>
    </row>
    <row r="1501" spans="1:253" s="10" customFormat="1" ht="31.5" x14ac:dyDescent="0.25">
      <c r="A1501" s="661"/>
      <c r="B1501" s="50"/>
      <c r="C1501" s="50"/>
      <c r="D1501" s="50"/>
      <c r="E1501" s="45"/>
      <c r="F1501" s="723"/>
      <c r="G1501" s="590">
        <v>13</v>
      </c>
      <c r="H1501" s="1439" t="s">
        <v>111</v>
      </c>
      <c r="I1501" s="1956">
        <f>I340+I658+I504+I386+I534+I1033+I1143+I620+I549</f>
        <v>167929362</v>
      </c>
      <c r="J1501" s="1956">
        <f>J340+J658+J504+J386+J534+J1033+J1143+J620+J549+J253</f>
        <v>146417955.80000001</v>
      </c>
      <c r="K1501" s="1914">
        <f>J1501/I1501*100</f>
        <v>87.190205486518806</v>
      </c>
      <c r="L1501" s="1732">
        <v>0</v>
      </c>
      <c r="M1501" s="1732"/>
      <c r="N1501" s="2247"/>
      <c r="O1501" s="2060">
        <f t="shared" si="208"/>
        <v>167929362</v>
      </c>
      <c r="P1501" s="2246">
        <f t="shared" si="209"/>
        <v>146417955.80000001</v>
      </c>
      <c r="Q1501" s="1914">
        <f t="shared" ref="Q1501:Q1506" si="210">P1501/O1501*100</f>
        <v>87.190205486518806</v>
      </c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2"/>
      <c r="IB1501" s="2"/>
      <c r="IC1501" s="2"/>
      <c r="ID1501" s="2"/>
      <c r="IE1501" s="2"/>
      <c r="IF1501" s="2"/>
      <c r="IG1501" s="2"/>
      <c r="IH1501" s="2"/>
      <c r="II1501" s="2"/>
      <c r="IJ1501" s="2"/>
      <c r="IK1501" s="2"/>
      <c r="IL1501" s="2"/>
      <c r="IM1501" s="2"/>
      <c r="IN1501" s="2"/>
      <c r="IO1501" s="2"/>
      <c r="IP1501" s="2"/>
      <c r="IQ1501" s="2"/>
      <c r="IR1501" s="2"/>
      <c r="IS1501" s="2"/>
    </row>
    <row r="1502" spans="1:253" s="10" customFormat="1" ht="31.5" x14ac:dyDescent="0.25">
      <c r="A1502" s="661"/>
      <c r="B1502" s="50"/>
      <c r="C1502" s="50"/>
      <c r="D1502" s="50"/>
      <c r="E1502" s="45"/>
      <c r="F1502" s="723"/>
      <c r="G1502" s="591">
        <v>7</v>
      </c>
      <c r="H1502" s="1439" t="s">
        <v>1064</v>
      </c>
      <c r="I1502" s="2080">
        <f>I875+I1216+I673+I1142+I619</f>
        <v>89650000</v>
      </c>
      <c r="J1502" s="2080">
        <f>J875+J1216+J673+J1142+J619</f>
        <v>52904194.760000005</v>
      </c>
      <c r="K1502" s="1914">
        <f>J1502/I1502*100</f>
        <v>59.011929459007263</v>
      </c>
      <c r="L1502" s="1707">
        <f>L1216+L256+L1264+L1344+L319</f>
        <v>4462279.17</v>
      </c>
      <c r="M1502" s="1707">
        <f>M1216+M256+M1264+M1344+M319</f>
        <v>4211241.7</v>
      </c>
      <c r="N1502" s="2247">
        <f>M1502/L1502*100</f>
        <v>94.3742320810466</v>
      </c>
      <c r="O1502" s="2060">
        <f t="shared" si="208"/>
        <v>94112279.170000002</v>
      </c>
      <c r="P1502" s="2246">
        <f>J1502+M1502</f>
        <v>57115436.460000008</v>
      </c>
      <c r="Q1502" s="1914">
        <f t="shared" si="210"/>
        <v>60.688612542077927</v>
      </c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2"/>
      <c r="IB1502" s="2"/>
      <c r="IC1502" s="2"/>
      <c r="ID1502" s="2"/>
      <c r="IE1502" s="2"/>
      <c r="IF1502" s="2"/>
      <c r="IG1502" s="2"/>
      <c r="IH1502" s="2"/>
      <c r="II1502" s="2"/>
      <c r="IJ1502" s="2"/>
      <c r="IK1502" s="2"/>
      <c r="IL1502" s="2"/>
      <c r="IM1502" s="2"/>
      <c r="IN1502" s="2"/>
      <c r="IO1502" s="2"/>
      <c r="IP1502" s="2"/>
      <c r="IQ1502" s="2"/>
      <c r="IR1502" s="2"/>
    </row>
    <row r="1503" spans="1:253" s="10" customFormat="1" ht="32.25" thickBot="1" x14ac:dyDescent="0.3">
      <c r="A1503" s="661"/>
      <c r="B1503" s="50"/>
      <c r="C1503" s="50"/>
      <c r="D1503" s="50"/>
      <c r="E1503" s="45"/>
      <c r="F1503" s="723"/>
      <c r="G1503" s="944">
        <v>15</v>
      </c>
      <c r="H1503" s="1666" t="s">
        <v>1230</v>
      </c>
      <c r="I1503" s="1958"/>
      <c r="J1503" s="1958"/>
      <c r="K1503" s="1228"/>
      <c r="L1503" s="1705">
        <f>L535</f>
        <v>14300000</v>
      </c>
      <c r="M1503" s="1705">
        <f>M535</f>
        <v>9662803.4299999997</v>
      </c>
      <c r="N1503" s="2365"/>
      <c r="O1503" s="2102"/>
      <c r="P1503" s="2366">
        <f t="shared" si="209"/>
        <v>9662803.4299999997</v>
      </c>
      <c r="Q1503" s="1914"/>
    </row>
    <row r="1504" spans="1:253" s="10" customFormat="1" ht="17.25" thickTop="1" thickBot="1" x14ac:dyDescent="0.3">
      <c r="A1504" s="661"/>
      <c r="B1504" s="2367"/>
      <c r="C1504" s="2367"/>
      <c r="D1504" s="2367"/>
      <c r="E1504" s="2368"/>
      <c r="F1504" s="2369"/>
      <c r="G1504" s="551"/>
      <c r="H1504" s="1440" t="s">
        <v>208</v>
      </c>
      <c r="I1504" s="1927">
        <f>I1498+I1501+I1500+I1502</f>
        <v>827337115</v>
      </c>
      <c r="J1504" s="1927">
        <f>J1498+J1501+J1502+J1500</f>
        <v>694051624.16000009</v>
      </c>
      <c r="K1504" s="1215">
        <f>J1504/I1504*100</f>
        <v>83.889820917800847</v>
      </c>
      <c r="L1504" s="1730">
        <f>L1499+L1500+L1501+L1502+L1503</f>
        <v>99439085.439999998</v>
      </c>
      <c r="M1504" s="1697">
        <f>M1499+M1500+M1502+M1503</f>
        <v>89434228.200000018</v>
      </c>
      <c r="N1504" s="1187">
        <f>M1504/L1504*100</f>
        <v>89.938707505474042</v>
      </c>
      <c r="O1504" s="1928">
        <f t="shared" si="208"/>
        <v>926776200.44000006</v>
      </c>
      <c r="P1504" s="1928">
        <f>J1504+M1504</f>
        <v>783485852.36000013</v>
      </c>
      <c r="Q1504" s="1187">
        <f t="shared" si="210"/>
        <v>84.538840335782169</v>
      </c>
    </row>
    <row r="1505" spans="1:253" s="10" customFormat="1" ht="17.25" thickTop="1" thickBot="1" x14ac:dyDescent="0.3">
      <c r="A1505" s="2259"/>
      <c r="B1505" s="2260"/>
      <c r="C1505" s="2260"/>
      <c r="D1505" s="2260"/>
      <c r="E1505" s="2261"/>
      <c r="F1505" s="902"/>
      <c r="G1505" s="901"/>
      <c r="H1505" s="1631" t="s">
        <v>209</v>
      </c>
      <c r="I1505" s="2119">
        <f>I54+I74+I139+I172+I1504</f>
        <v>855967115</v>
      </c>
      <c r="J1505" s="2119">
        <f>J1504+J45+J65+J118+J130+J163</f>
        <v>718774206.66000009</v>
      </c>
      <c r="K1505" s="1215">
        <f>J1505/I1505*100</f>
        <v>83.972175339936996</v>
      </c>
      <c r="L1505" s="1746">
        <f>L1504</f>
        <v>99439085.439999998</v>
      </c>
      <c r="M1505" s="1746">
        <f>M1499+M1500+M1502+M1503</f>
        <v>89434228.200000018</v>
      </c>
      <c r="N1505" s="1215">
        <f>M1505/L1505*100</f>
        <v>89.938707505474042</v>
      </c>
      <c r="O1505" s="1928">
        <f t="shared" si="208"/>
        <v>955406200.44000006</v>
      </c>
      <c r="P1505" s="1928">
        <f>J1505+M1505</f>
        <v>808208434.86000013</v>
      </c>
      <c r="Q1505" s="1215">
        <f t="shared" si="210"/>
        <v>84.593174556308099</v>
      </c>
    </row>
    <row r="1506" spans="1:253" s="10" customFormat="1" ht="17.25" thickTop="1" thickBot="1" x14ac:dyDescent="0.3">
      <c r="A1506" s="2259"/>
      <c r="B1506" s="2260"/>
      <c r="C1506" s="2260"/>
      <c r="D1506" s="2260"/>
      <c r="E1506" s="2261"/>
      <c r="F1506" s="902"/>
      <c r="G1506" s="902"/>
      <c r="H1506" s="1689" t="s">
        <v>1441</v>
      </c>
      <c r="I1506" s="1927">
        <f>I1505</f>
        <v>855967115</v>
      </c>
      <c r="J1506" s="1927">
        <f>J1505</f>
        <v>718774206.66000009</v>
      </c>
      <c r="K1506" s="1187">
        <f>J1506/I1506*100</f>
        <v>83.972175339936996</v>
      </c>
      <c r="L1506" s="1697">
        <f>L1505</f>
        <v>99439085.439999998</v>
      </c>
      <c r="M1506" s="1697">
        <f>M1505</f>
        <v>89434228.200000018</v>
      </c>
      <c r="N1506" s="1215">
        <f>M1506/L1506*100</f>
        <v>89.938707505474042</v>
      </c>
      <c r="O1506" s="2244">
        <f t="shared" si="208"/>
        <v>955406200.44000006</v>
      </c>
      <c r="P1506" s="2245">
        <f>J1506+M1506</f>
        <v>808208434.86000013</v>
      </c>
      <c r="Q1506" s="1187">
        <f t="shared" si="210"/>
        <v>84.593174556308099</v>
      </c>
    </row>
    <row r="1507" spans="1:253" s="10" customFormat="1" ht="16.5" thickTop="1" x14ac:dyDescent="0.25">
      <c r="A1507" s="50"/>
      <c r="B1507" s="50"/>
      <c r="C1507" s="50"/>
      <c r="D1507" s="50"/>
      <c r="E1507" s="45"/>
      <c r="F1507" s="324"/>
      <c r="G1507" s="324"/>
      <c r="H1507" s="325"/>
      <c r="I1507" s="326"/>
      <c r="J1507" s="326"/>
      <c r="K1507" s="326"/>
      <c r="L1507" s="327"/>
      <c r="M1507" s="327"/>
      <c r="N1507" s="327"/>
      <c r="O1507" s="328"/>
      <c r="Q1507" s="327"/>
    </row>
    <row r="1508" spans="1:253" s="10" customFormat="1" ht="17.25" customHeight="1" x14ac:dyDescent="0.25">
      <c r="A1508" s="50"/>
      <c r="B1508" s="50"/>
      <c r="C1508" s="50"/>
      <c r="D1508" s="50"/>
      <c r="E1508" s="45"/>
      <c r="F1508" s="324"/>
      <c r="G1508" s="324"/>
      <c r="H1508" s="325"/>
      <c r="I1508" s="326"/>
      <c r="J1508" s="326"/>
      <c r="K1508" s="326"/>
      <c r="L1508" s="327"/>
      <c r="M1508" s="327"/>
      <c r="N1508" s="327"/>
      <c r="O1508" s="328"/>
      <c r="Q1508" s="327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2"/>
      <c r="IB1508" s="2"/>
      <c r="IC1508" s="2"/>
      <c r="ID1508" s="2"/>
      <c r="IE1508" s="2"/>
      <c r="IF1508" s="2"/>
      <c r="IG1508" s="2"/>
      <c r="IH1508" s="2"/>
      <c r="II1508" s="2"/>
      <c r="IJ1508" s="2"/>
      <c r="IK1508" s="2"/>
      <c r="IL1508" s="2"/>
      <c r="IM1508" s="2"/>
      <c r="IN1508" s="2"/>
      <c r="IO1508" s="2"/>
      <c r="IP1508" s="2"/>
      <c r="IQ1508" s="2"/>
      <c r="IR1508" s="2"/>
      <c r="IS1508" s="2"/>
    </row>
    <row r="1509" spans="1:253" s="2453" customFormat="1" ht="17.25" customHeight="1" x14ac:dyDescent="0.2">
      <c r="A1509" s="2526"/>
    </row>
    <row r="1510" spans="1:253" s="10" customFormat="1" ht="16.5" customHeight="1" x14ac:dyDescent="0.25">
      <c r="A1510" s="2421"/>
      <c r="B1510" s="1013"/>
      <c r="C1510" s="1013"/>
      <c r="D1510" s="1013"/>
      <c r="E1510" s="36"/>
      <c r="F1510" s="36"/>
      <c r="G1510" s="324"/>
      <c r="H1510" s="325"/>
      <c r="I1510" s="326"/>
      <c r="J1510" s="326"/>
      <c r="K1510" s="326"/>
      <c r="L1510" s="327"/>
      <c r="M1510" s="327"/>
      <c r="N1510" s="327"/>
      <c r="O1510" s="328"/>
      <c r="Q1510" s="327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2"/>
      <c r="IB1510" s="2"/>
      <c r="IC1510" s="2"/>
      <c r="ID1510" s="2"/>
      <c r="IE1510" s="2"/>
      <c r="IF1510" s="2"/>
      <c r="IG1510" s="2"/>
      <c r="IH1510" s="2"/>
      <c r="II1510" s="2"/>
      <c r="IJ1510" s="2"/>
      <c r="IK1510" s="2"/>
      <c r="IL1510" s="2"/>
      <c r="IM1510" s="2"/>
      <c r="IN1510" s="2"/>
      <c r="IO1510" s="2"/>
      <c r="IP1510" s="2"/>
      <c r="IQ1510" s="2"/>
      <c r="IR1510" s="2"/>
      <c r="IS1510" s="2"/>
    </row>
    <row r="1511" spans="1:253" s="10" customFormat="1" ht="20.25" customHeight="1" x14ac:dyDescent="0.25">
      <c r="A1511" s="1013"/>
      <c r="B1511" s="1888"/>
      <c r="C1511" s="1888"/>
      <c r="D1511" s="1888"/>
      <c r="E1511" s="1888"/>
      <c r="F1511" s="1888"/>
      <c r="G1511" s="36"/>
      <c r="H1511" s="1013"/>
      <c r="I1511" s="1014"/>
      <c r="J1511" s="1014"/>
      <c r="K1511" s="1014"/>
      <c r="L1511" s="1013"/>
      <c r="M1511" s="1013"/>
      <c r="N1511" s="1013"/>
      <c r="O1511" s="1015"/>
      <c r="P1511" s="2"/>
      <c r="Q1511" s="1013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2"/>
      <c r="IB1511" s="2"/>
      <c r="IC1511" s="2"/>
      <c r="ID1511" s="2"/>
      <c r="IE1511" s="2"/>
      <c r="IF1511" s="2"/>
      <c r="IG1511" s="2"/>
      <c r="IH1511" s="2"/>
      <c r="II1511" s="2"/>
      <c r="IJ1511" s="2"/>
      <c r="IK1511" s="2"/>
      <c r="IL1511" s="2"/>
      <c r="IM1511" s="2"/>
      <c r="IN1511" s="2"/>
      <c r="IO1511" s="2"/>
      <c r="IP1511" s="2"/>
      <c r="IQ1511" s="2"/>
      <c r="IR1511" s="2"/>
      <c r="IS1511" s="2"/>
    </row>
    <row r="1512" spans="1:253" s="10" customFormat="1" ht="16.5" customHeight="1" x14ac:dyDescent="0.2">
      <c r="A1512" s="1013"/>
      <c r="B1512" s="1013"/>
      <c r="C1512" s="1017"/>
      <c r="D1512" s="1017"/>
      <c r="E1512" s="1017"/>
      <c r="F1512" s="1017"/>
      <c r="G1512" s="1888"/>
      <c r="H1512" s="1888"/>
      <c r="I1512" s="1888"/>
      <c r="J1512" s="1888"/>
      <c r="K1512" s="1888"/>
      <c r="L1512" s="1888"/>
      <c r="M1512" s="1888"/>
      <c r="N1512" s="1888"/>
      <c r="O1512" s="1888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2"/>
      <c r="IB1512" s="2"/>
      <c r="IC1512" s="2"/>
      <c r="ID1512" s="2"/>
      <c r="IE1512" s="2"/>
      <c r="IF1512" s="2"/>
      <c r="IG1512" s="2"/>
      <c r="IH1512" s="2"/>
      <c r="II1512" s="2"/>
      <c r="IJ1512" s="2"/>
      <c r="IK1512" s="2"/>
      <c r="IL1512" s="2"/>
      <c r="IM1512" s="2"/>
      <c r="IN1512" s="2"/>
      <c r="IO1512" s="2"/>
      <c r="IP1512" s="2"/>
      <c r="IQ1512" s="2"/>
      <c r="IR1512" s="2"/>
      <c r="IS1512" s="2"/>
    </row>
    <row r="1513" spans="1:253" s="10" customFormat="1" x14ac:dyDescent="0.2">
      <c r="A1513" s="1013"/>
      <c r="B1513" s="1013"/>
      <c r="C1513" s="1016"/>
      <c r="D1513" s="1016"/>
      <c r="E1513" s="1016"/>
      <c r="F1513" s="1016"/>
      <c r="G1513" s="1017"/>
      <c r="H1513" s="1017"/>
      <c r="I1513" s="1018"/>
      <c r="J1513" s="1018"/>
      <c r="K1513" s="1018"/>
      <c r="L1513" s="1018"/>
      <c r="M1513" s="1018"/>
      <c r="N1513" s="1018"/>
      <c r="O1513" s="1018"/>
      <c r="P1513" s="2"/>
      <c r="Q1513" s="1018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2"/>
      <c r="IB1513" s="2"/>
      <c r="IC1513" s="2"/>
      <c r="ID1513" s="2"/>
      <c r="IE1513" s="2"/>
      <c r="IF1513" s="2"/>
      <c r="IG1513" s="2"/>
      <c r="IH1513" s="2"/>
      <c r="II1513" s="2"/>
      <c r="IJ1513" s="2"/>
      <c r="IK1513" s="2"/>
      <c r="IL1513" s="2"/>
      <c r="IM1513" s="2"/>
      <c r="IN1513" s="2"/>
      <c r="IO1513" s="2"/>
      <c r="IP1513" s="2"/>
      <c r="IQ1513" s="2"/>
      <c r="IR1513" s="2"/>
      <c r="IS1513" s="2"/>
    </row>
    <row r="1514" spans="1:253" s="10" customFormat="1" ht="16.5" customHeight="1" x14ac:dyDescent="0.2">
      <c r="B1514" s="1013"/>
      <c r="C1514" s="1013"/>
      <c r="D1514" s="1013"/>
      <c r="E1514" s="1013"/>
      <c r="F1514" s="1013"/>
      <c r="G1514" s="1016"/>
      <c r="H1514" s="1016"/>
      <c r="I1514" s="1016"/>
      <c r="J1514" s="1016"/>
      <c r="K1514" s="2526"/>
      <c r="L1514" s="2453"/>
      <c r="M1514" s="2453"/>
      <c r="N1514" s="1016"/>
      <c r="O1514" s="1016"/>
      <c r="P1514" s="2"/>
      <c r="Q1514" s="1016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2"/>
      <c r="IB1514" s="2"/>
      <c r="IC1514" s="2"/>
      <c r="ID1514" s="2"/>
      <c r="IE1514" s="2"/>
      <c r="IF1514" s="2"/>
      <c r="IG1514" s="2"/>
      <c r="IH1514" s="2"/>
      <c r="II1514" s="2"/>
      <c r="IJ1514" s="2"/>
      <c r="IK1514" s="2"/>
      <c r="IL1514" s="2"/>
      <c r="IM1514" s="2"/>
      <c r="IN1514" s="2"/>
      <c r="IO1514" s="2"/>
      <c r="IP1514" s="2"/>
      <c r="IQ1514" s="2"/>
      <c r="IR1514" s="2"/>
      <c r="IS1514" s="2"/>
    </row>
    <row r="1515" spans="1:253" s="10" customFormat="1" x14ac:dyDescent="0.2">
      <c r="G1515" s="1013"/>
      <c r="H1515" s="1013"/>
      <c r="I1515" s="1014"/>
      <c r="J1515" s="1014"/>
      <c r="K1515" s="1014"/>
      <c r="L1515" s="1013"/>
      <c r="M1515" s="1013"/>
      <c r="N1515" s="1013"/>
      <c r="O1515" s="1015"/>
      <c r="P1515" s="2"/>
      <c r="Q1515" s="1013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2"/>
      <c r="IB1515" s="2"/>
      <c r="IC1515" s="2"/>
      <c r="ID1515" s="2"/>
      <c r="IE1515" s="2"/>
      <c r="IF1515" s="2"/>
      <c r="IG1515" s="2"/>
      <c r="IH1515" s="2"/>
      <c r="II1515" s="2"/>
      <c r="IJ1515" s="2"/>
      <c r="IK1515" s="2"/>
      <c r="IL1515" s="2"/>
      <c r="IM1515" s="2"/>
      <c r="IN1515" s="2"/>
      <c r="IO1515" s="2"/>
      <c r="IP1515" s="2"/>
      <c r="IQ1515" s="2"/>
      <c r="IR1515" s="2"/>
      <c r="IS1515" s="2"/>
    </row>
    <row r="1516" spans="1:253" s="10" customFormat="1" x14ac:dyDescent="0.2">
      <c r="I1516" s="418"/>
      <c r="J1516" s="418"/>
      <c r="K1516" s="418"/>
      <c r="O1516" s="247"/>
      <c r="P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2"/>
      <c r="IB1516" s="2"/>
      <c r="IC1516" s="2"/>
      <c r="ID1516" s="2"/>
      <c r="IE1516" s="2"/>
      <c r="IF1516" s="2"/>
      <c r="IG1516" s="2"/>
      <c r="IH1516" s="2"/>
      <c r="II1516" s="2"/>
      <c r="IJ1516" s="2"/>
      <c r="IK1516" s="2"/>
      <c r="IL1516" s="2"/>
      <c r="IM1516" s="2"/>
      <c r="IN1516" s="2"/>
      <c r="IO1516" s="2"/>
      <c r="IP1516" s="2"/>
      <c r="IQ1516" s="2"/>
      <c r="IR1516" s="2"/>
      <c r="IS1516" s="2"/>
    </row>
    <row r="1517" spans="1:253" s="10" customFormat="1" x14ac:dyDescent="0.2">
      <c r="I1517" s="169"/>
      <c r="J1517" s="169"/>
      <c r="K1517" s="169"/>
      <c r="O1517" s="247"/>
      <c r="P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2"/>
      <c r="IB1517" s="2"/>
      <c r="IC1517" s="2"/>
      <c r="ID1517" s="2"/>
      <c r="IE1517" s="2"/>
      <c r="IF1517" s="2"/>
      <c r="IG1517" s="2"/>
      <c r="IH1517" s="2"/>
      <c r="II1517" s="2"/>
      <c r="IJ1517" s="2"/>
      <c r="IK1517" s="2"/>
      <c r="IL1517" s="2"/>
      <c r="IM1517" s="2"/>
      <c r="IN1517" s="2"/>
      <c r="IO1517" s="2"/>
      <c r="IP1517" s="2"/>
      <c r="IQ1517" s="2"/>
      <c r="IR1517" s="2"/>
      <c r="IS1517" s="2"/>
    </row>
    <row r="1518" spans="1:253" s="10" customFormat="1" x14ac:dyDescent="0.2">
      <c r="I1518" s="169"/>
      <c r="J1518" s="169"/>
      <c r="K1518" s="169"/>
      <c r="O1518" s="247"/>
      <c r="P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2"/>
      <c r="IB1518" s="2"/>
      <c r="IC1518" s="2"/>
      <c r="ID1518" s="2"/>
      <c r="IE1518" s="2"/>
      <c r="IF1518" s="2"/>
      <c r="IG1518" s="2"/>
      <c r="IH1518" s="2"/>
      <c r="II1518" s="2"/>
      <c r="IJ1518" s="2"/>
      <c r="IK1518" s="2"/>
      <c r="IL1518" s="2"/>
      <c r="IM1518" s="2"/>
      <c r="IN1518" s="2"/>
      <c r="IO1518" s="2"/>
      <c r="IP1518" s="2"/>
      <c r="IQ1518" s="2"/>
      <c r="IR1518" s="2"/>
      <c r="IS1518" s="2"/>
    </row>
    <row r="1519" spans="1:253" s="10" customFormat="1" x14ac:dyDescent="0.2">
      <c r="I1519" s="169"/>
      <c r="J1519" s="169"/>
      <c r="K1519" s="169"/>
      <c r="O1519" s="247"/>
      <c r="P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2"/>
      <c r="IB1519" s="2"/>
      <c r="IC1519" s="2"/>
      <c r="ID1519" s="2"/>
      <c r="IE1519" s="2"/>
      <c r="IF1519" s="2"/>
      <c r="IG1519" s="2"/>
      <c r="IH1519" s="2"/>
      <c r="II1519" s="2"/>
      <c r="IJ1519" s="2"/>
      <c r="IK1519" s="2"/>
      <c r="IL1519" s="2"/>
      <c r="IM1519" s="2"/>
      <c r="IN1519" s="2"/>
      <c r="IO1519" s="2"/>
      <c r="IP1519" s="2"/>
      <c r="IQ1519" s="2"/>
      <c r="IR1519" s="2"/>
      <c r="IS1519" s="2"/>
    </row>
    <row r="1520" spans="1:253" s="10" customFormat="1" ht="16.5" customHeight="1" x14ac:dyDescent="0.2">
      <c r="I1520" s="169"/>
      <c r="J1520" s="169"/>
      <c r="K1520" s="169"/>
      <c r="O1520" s="247"/>
      <c r="P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2"/>
      <c r="IB1520" s="2"/>
      <c r="IC1520" s="2"/>
      <c r="ID1520" s="2"/>
      <c r="IE1520" s="2"/>
      <c r="IF1520" s="2"/>
      <c r="IG1520" s="2"/>
      <c r="IH1520" s="2"/>
      <c r="II1520" s="2"/>
      <c r="IJ1520" s="2"/>
      <c r="IK1520" s="2"/>
      <c r="IL1520" s="2"/>
      <c r="IM1520" s="2"/>
      <c r="IN1520" s="2"/>
      <c r="IO1520" s="2"/>
      <c r="IP1520" s="2"/>
      <c r="IQ1520" s="2"/>
      <c r="IR1520" s="2"/>
      <c r="IS1520" s="2"/>
    </row>
    <row r="1521" spans="9:253" s="10" customFormat="1" x14ac:dyDescent="0.2">
      <c r="I1521" s="169"/>
      <c r="J1521" s="169"/>
      <c r="K1521" s="169"/>
      <c r="O1521" s="247"/>
      <c r="P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2"/>
      <c r="IB1521" s="2"/>
      <c r="IC1521" s="2"/>
      <c r="ID1521" s="2"/>
      <c r="IE1521" s="2"/>
      <c r="IF1521" s="2"/>
      <c r="IG1521" s="2"/>
      <c r="IH1521" s="2"/>
      <c r="II1521" s="2"/>
      <c r="IJ1521" s="2"/>
      <c r="IK1521" s="2"/>
      <c r="IL1521" s="2"/>
      <c r="IM1521" s="2"/>
      <c r="IN1521" s="2"/>
      <c r="IO1521" s="2"/>
      <c r="IP1521" s="2"/>
      <c r="IQ1521" s="2"/>
      <c r="IR1521" s="2"/>
      <c r="IS1521" s="2"/>
    </row>
    <row r="1522" spans="9:253" s="10" customFormat="1" x14ac:dyDescent="0.2">
      <c r="I1522" s="169"/>
      <c r="J1522" s="169"/>
      <c r="K1522" s="169"/>
      <c r="O1522" s="247"/>
      <c r="P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2"/>
      <c r="IB1522" s="2"/>
      <c r="IC1522" s="2"/>
      <c r="ID1522" s="2"/>
      <c r="IE1522" s="2"/>
      <c r="IF1522" s="2"/>
      <c r="IG1522" s="2"/>
      <c r="IH1522" s="2"/>
      <c r="II1522" s="2"/>
      <c r="IJ1522" s="2"/>
      <c r="IK1522" s="2"/>
      <c r="IL1522" s="2"/>
      <c r="IM1522" s="2"/>
      <c r="IN1522" s="2"/>
      <c r="IO1522" s="2"/>
      <c r="IP1522" s="2"/>
      <c r="IQ1522" s="2"/>
      <c r="IR1522" s="2"/>
      <c r="IS1522" s="2"/>
    </row>
    <row r="1523" spans="9:253" s="10" customFormat="1" x14ac:dyDescent="0.2">
      <c r="I1523" s="169"/>
      <c r="J1523" s="169"/>
      <c r="K1523" s="169"/>
      <c r="O1523" s="247"/>
      <c r="P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2"/>
      <c r="IB1523" s="2"/>
      <c r="IC1523" s="2"/>
      <c r="ID1523" s="2"/>
      <c r="IE1523" s="2"/>
      <c r="IF1523" s="2"/>
      <c r="IG1523" s="2"/>
      <c r="IH1523" s="2"/>
      <c r="II1523" s="2"/>
      <c r="IJ1523" s="2"/>
      <c r="IK1523" s="2"/>
      <c r="IL1523" s="2"/>
      <c r="IM1523" s="2"/>
      <c r="IN1523" s="2"/>
      <c r="IO1523" s="2"/>
      <c r="IP1523" s="2"/>
      <c r="IQ1523" s="2"/>
      <c r="IR1523" s="2"/>
      <c r="IS1523" s="2"/>
    </row>
    <row r="1524" spans="9:253" s="10" customFormat="1" x14ac:dyDescent="0.2">
      <c r="I1524" s="169"/>
      <c r="J1524" s="169"/>
      <c r="K1524" s="169"/>
      <c r="O1524" s="247"/>
      <c r="P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2"/>
      <c r="IB1524" s="2"/>
      <c r="IC1524" s="2"/>
      <c r="ID1524" s="2"/>
      <c r="IE1524" s="2"/>
      <c r="IF1524" s="2"/>
      <c r="IG1524" s="2"/>
      <c r="IH1524" s="2"/>
      <c r="II1524" s="2"/>
      <c r="IJ1524" s="2"/>
      <c r="IK1524" s="2"/>
      <c r="IL1524" s="2"/>
      <c r="IM1524" s="2"/>
      <c r="IN1524" s="2"/>
      <c r="IO1524" s="2"/>
      <c r="IP1524" s="2"/>
      <c r="IQ1524" s="2"/>
      <c r="IR1524" s="2"/>
      <c r="IS1524" s="2"/>
    </row>
    <row r="1525" spans="9:253" s="10" customFormat="1" x14ac:dyDescent="0.2">
      <c r="I1525" s="169"/>
      <c r="J1525" s="169"/>
      <c r="K1525" s="169"/>
      <c r="O1525" s="247"/>
      <c r="P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2"/>
      <c r="IB1525" s="2"/>
      <c r="IC1525" s="2"/>
      <c r="ID1525" s="2"/>
      <c r="IE1525" s="2"/>
      <c r="IF1525" s="2"/>
      <c r="IG1525" s="2"/>
      <c r="IH1525" s="2"/>
      <c r="II1525" s="2"/>
      <c r="IJ1525" s="2"/>
      <c r="IK1525" s="2"/>
      <c r="IL1525" s="2"/>
      <c r="IM1525" s="2"/>
      <c r="IN1525" s="2"/>
      <c r="IO1525" s="2"/>
      <c r="IP1525" s="2"/>
      <c r="IQ1525" s="2"/>
      <c r="IR1525" s="2"/>
      <c r="IS1525" s="2"/>
    </row>
    <row r="1526" spans="9:253" s="10" customFormat="1" x14ac:dyDescent="0.2">
      <c r="I1526" s="169"/>
      <c r="J1526" s="169"/>
      <c r="K1526" s="169"/>
      <c r="O1526" s="247"/>
      <c r="P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2"/>
      <c r="IB1526" s="2"/>
      <c r="IC1526" s="2"/>
      <c r="ID1526" s="2"/>
      <c r="IE1526" s="2"/>
      <c r="IF1526" s="2"/>
      <c r="IG1526" s="2"/>
      <c r="IH1526" s="2"/>
      <c r="II1526" s="2"/>
      <c r="IJ1526" s="2"/>
      <c r="IK1526" s="2"/>
      <c r="IL1526" s="2"/>
      <c r="IM1526" s="2"/>
      <c r="IN1526" s="2"/>
      <c r="IO1526" s="2"/>
      <c r="IP1526" s="2"/>
      <c r="IQ1526" s="2"/>
      <c r="IR1526" s="2"/>
      <c r="IS1526" s="2"/>
    </row>
    <row r="1527" spans="9:253" s="10" customFormat="1" x14ac:dyDescent="0.2">
      <c r="I1527" s="169"/>
      <c r="J1527" s="169"/>
      <c r="K1527" s="169"/>
      <c r="O1527" s="247"/>
      <c r="P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2"/>
      <c r="IB1527" s="2"/>
      <c r="IC1527" s="2"/>
      <c r="ID1527" s="2"/>
      <c r="IE1527" s="2"/>
      <c r="IF1527" s="2"/>
      <c r="IG1527" s="2"/>
      <c r="IH1527" s="2"/>
      <c r="II1527" s="2"/>
      <c r="IJ1527" s="2"/>
      <c r="IK1527" s="2"/>
      <c r="IL1527" s="2"/>
      <c r="IM1527" s="2"/>
      <c r="IN1527" s="2"/>
      <c r="IO1527" s="2"/>
      <c r="IP1527" s="2"/>
      <c r="IQ1527" s="2"/>
      <c r="IR1527" s="2"/>
      <c r="IS1527" s="2"/>
    </row>
    <row r="1528" spans="9:253" s="10" customFormat="1" x14ac:dyDescent="0.2">
      <c r="I1528" s="169"/>
      <c r="J1528" s="169"/>
      <c r="K1528" s="169"/>
      <c r="O1528" s="247"/>
      <c r="P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2"/>
      <c r="IB1528" s="2"/>
      <c r="IC1528" s="2"/>
      <c r="ID1528" s="2"/>
      <c r="IE1528" s="2"/>
      <c r="IF1528" s="2"/>
      <c r="IG1528" s="2"/>
      <c r="IH1528" s="2"/>
      <c r="II1528" s="2"/>
      <c r="IJ1528" s="2"/>
      <c r="IK1528" s="2"/>
      <c r="IL1528" s="2"/>
      <c r="IM1528" s="2"/>
      <c r="IN1528" s="2"/>
      <c r="IO1528" s="2"/>
      <c r="IP1528" s="2"/>
      <c r="IQ1528" s="2"/>
      <c r="IR1528" s="2"/>
      <c r="IS1528" s="2"/>
    </row>
    <row r="1529" spans="9:253" s="10" customFormat="1" x14ac:dyDescent="0.2">
      <c r="I1529" s="169"/>
      <c r="J1529" s="169"/>
      <c r="K1529" s="169"/>
      <c r="O1529" s="247"/>
      <c r="P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2"/>
      <c r="IB1529" s="2"/>
      <c r="IC1529" s="2"/>
      <c r="ID1529" s="2"/>
      <c r="IE1529" s="2"/>
      <c r="IF1529" s="2"/>
      <c r="IG1529" s="2"/>
      <c r="IH1529" s="2"/>
      <c r="II1529" s="2"/>
      <c r="IJ1529" s="2"/>
      <c r="IK1529" s="2"/>
      <c r="IL1529" s="2"/>
      <c r="IM1529" s="2"/>
      <c r="IN1529" s="2"/>
      <c r="IO1529" s="2"/>
      <c r="IP1529" s="2"/>
      <c r="IQ1529" s="2"/>
      <c r="IR1529" s="2"/>
      <c r="IS1529" s="2"/>
    </row>
    <row r="1530" spans="9:253" s="10" customFormat="1" x14ac:dyDescent="0.2">
      <c r="I1530" s="169"/>
      <c r="J1530" s="169"/>
      <c r="K1530" s="169"/>
      <c r="O1530" s="247"/>
      <c r="P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2"/>
      <c r="IB1530" s="2"/>
      <c r="IC1530" s="2"/>
      <c r="ID1530" s="2"/>
      <c r="IE1530" s="2"/>
      <c r="IF1530" s="2"/>
      <c r="IG1530" s="2"/>
      <c r="IH1530" s="2"/>
      <c r="II1530" s="2"/>
      <c r="IJ1530" s="2"/>
      <c r="IK1530" s="2"/>
      <c r="IL1530" s="2"/>
      <c r="IM1530" s="2"/>
      <c r="IN1530" s="2"/>
      <c r="IO1530" s="2"/>
      <c r="IP1530" s="2"/>
      <c r="IQ1530" s="2"/>
      <c r="IR1530" s="2"/>
      <c r="IS1530" s="2"/>
    </row>
    <row r="1531" spans="9:253" s="10" customFormat="1" x14ac:dyDescent="0.2">
      <c r="I1531" s="169"/>
      <c r="J1531" s="169"/>
      <c r="K1531" s="169"/>
      <c r="O1531" s="247"/>
      <c r="P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2"/>
      <c r="IB1531" s="2"/>
      <c r="IC1531" s="2"/>
      <c r="ID1531" s="2"/>
      <c r="IE1531" s="2"/>
      <c r="IF1531" s="2"/>
      <c r="IG1531" s="2"/>
      <c r="IH1531" s="2"/>
      <c r="II1531" s="2"/>
      <c r="IJ1531" s="2"/>
      <c r="IK1531" s="2"/>
      <c r="IL1531" s="2"/>
      <c r="IM1531" s="2"/>
      <c r="IN1531" s="2"/>
      <c r="IO1531" s="2"/>
      <c r="IP1531" s="2"/>
      <c r="IQ1531" s="2"/>
      <c r="IR1531" s="2"/>
      <c r="IS1531" s="2"/>
    </row>
    <row r="1532" spans="9:253" s="10" customFormat="1" x14ac:dyDescent="0.2">
      <c r="I1532" s="169"/>
      <c r="J1532" s="169"/>
      <c r="K1532" s="169"/>
      <c r="O1532" s="247"/>
      <c r="P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2"/>
      <c r="IB1532" s="2"/>
      <c r="IC1532" s="2"/>
      <c r="ID1532" s="2"/>
      <c r="IE1532" s="2"/>
      <c r="IF1532" s="2"/>
      <c r="IG1532" s="2"/>
      <c r="IH1532" s="2"/>
      <c r="II1532" s="2"/>
      <c r="IJ1532" s="2"/>
      <c r="IK1532" s="2"/>
      <c r="IL1532" s="2"/>
      <c r="IM1532" s="2"/>
      <c r="IN1532" s="2"/>
      <c r="IO1532" s="2"/>
      <c r="IP1532" s="2"/>
      <c r="IQ1532" s="2"/>
      <c r="IR1532" s="2"/>
      <c r="IS1532" s="2"/>
    </row>
    <row r="1533" spans="9:253" s="10" customFormat="1" x14ac:dyDescent="0.2">
      <c r="I1533" s="169"/>
      <c r="J1533" s="169"/>
      <c r="K1533" s="169"/>
      <c r="O1533" s="247"/>
      <c r="P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2"/>
      <c r="IB1533" s="2"/>
      <c r="IC1533" s="2"/>
      <c r="ID1533" s="2"/>
      <c r="IE1533" s="2"/>
      <c r="IF1533" s="2"/>
      <c r="IG1533" s="2"/>
      <c r="IH1533" s="2"/>
      <c r="II1533" s="2"/>
      <c r="IJ1533" s="2"/>
      <c r="IK1533" s="2"/>
      <c r="IL1533" s="2"/>
      <c r="IM1533" s="2"/>
      <c r="IN1533" s="2"/>
      <c r="IO1533" s="2"/>
      <c r="IP1533" s="2"/>
      <c r="IQ1533" s="2"/>
      <c r="IR1533" s="2"/>
      <c r="IS1533" s="2"/>
    </row>
    <row r="1534" spans="9:253" s="10" customFormat="1" x14ac:dyDescent="0.2">
      <c r="I1534" s="169"/>
      <c r="J1534" s="169"/>
      <c r="K1534" s="169"/>
      <c r="O1534" s="247"/>
      <c r="P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2"/>
      <c r="IB1534" s="2"/>
      <c r="IC1534" s="2"/>
      <c r="ID1534" s="2"/>
      <c r="IE1534" s="2"/>
      <c r="IF1534" s="2"/>
      <c r="IG1534" s="2"/>
      <c r="IH1534" s="2"/>
      <c r="II1534" s="2"/>
      <c r="IJ1534" s="2"/>
      <c r="IK1534" s="2"/>
      <c r="IL1534" s="2"/>
      <c r="IM1534" s="2"/>
      <c r="IN1534" s="2"/>
      <c r="IO1534" s="2"/>
      <c r="IP1534" s="2"/>
      <c r="IQ1534" s="2"/>
      <c r="IR1534" s="2"/>
      <c r="IS1534" s="2"/>
    </row>
    <row r="1535" spans="9:253" s="10" customFormat="1" x14ac:dyDescent="0.2">
      <c r="I1535" s="169"/>
      <c r="J1535" s="169"/>
      <c r="K1535" s="169"/>
      <c r="O1535" s="247"/>
      <c r="P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2"/>
      <c r="IB1535" s="2"/>
      <c r="IC1535" s="2"/>
      <c r="ID1535" s="2"/>
      <c r="IE1535" s="2"/>
      <c r="IF1535" s="2"/>
      <c r="IG1535" s="2"/>
      <c r="IH1535" s="2"/>
      <c r="II1535" s="2"/>
      <c r="IJ1535" s="2"/>
      <c r="IK1535" s="2"/>
      <c r="IL1535" s="2"/>
      <c r="IM1535" s="2"/>
      <c r="IN1535" s="2"/>
      <c r="IO1535" s="2"/>
      <c r="IP1535" s="2"/>
      <c r="IQ1535" s="2"/>
      <c r="IR1535" s="2"/>
      <c r="IS1535" s="2"/>
    </row>
    <row r="1536" spans="9:253" s="10" customFormat="1" x14ac:dyDescent="0.2">
      <c r="I1536" s="169"/>
      <c r="J1536" s="169"/>
      <c r="K1536" s="169"/>
      <c r="O1536" s="247"/>
      <c r="P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2"/>
      <c r="IB1536" s="2"/>
      <c r="IC1536" s="2"/>
      <c r="ID1536" s="2"/>
      <c r="IE1536" s="2"/>
      <c r="IF1536" s="2"/>
      <c r="IG1536" s="2"/>
      <c r="IH1536" s="2"/>
      <c r="II1536" s="2"/>
      <c r="IJ1536" s="2"/>
      <c r="IK1536" s="2"/>
      <c r="IL1536" s="2"/>
      <c r="IM1536" s="2"/>
      <c r="IN1536" s="2"/>
      <c r="IO1536" s="2"/>
      <c r="IP1536" s="2"/>
      <c r="IQ1536" s="2"/>
      <c r="IR1536" s="2"/>
      <c r="IS1536" s="2"/>
    </row>
    <row r="1537" spans="9:253" s="10" customFormat="1" x14ac:dyDescent="0.2">
      <c r="I1537" s="169"/>
      <c r="J1537" s="169"/>
      <c r="K1537" s="169"/>
      <c r="O1537" s="247"/>
      <c r="P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2"/>
      <c r="IB1537" s="2"/>
      <c r="IC1537" s="2"/>
      <c r="ID1537" s="2"/>
      <c r="IE1537" s="2"/>
      <c r="IF1537" s="2"/>
      <c r="IG1537" s="2"/>
      <c r="IH1537" s="2"/>
      <c r="II1537" s="2"/>
      <c r="IJ1537" s="2"/>
      <c r="IK1537" s="2"/>
      <c r="IL1537" s="2"/>
      <c r="IM1537" s="2"/>
      <c r="IN1537" s="2"/>
      <c r="IO1537" s="2"/>
      <c r="IP1537" s="2"/>
      <c r="IQ1537" s="2"/>
      <c r="IR1537" s="2"/>
      <c r="IS1537" s="2"/>
    </row>
    <row r="1538" spans="9:253" s="10" customFormat="1" x14ac:dyDescent="0.2">
      <c r="I1538" s="169"/>
      <c r="J1538" s="169"/>
      <c r="K1538" s="169"/>
      <c r="O1538" s="247"/>
      <c r="P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2"/>
      <c r="IB1538" s="2"/>
      <c r="IC1538" s="2"/>
      <c r="ID1538" s="2"/>
      <c r="IE1538" s="2"/>
      <c r="IF1538" s="2"/>
      <c r="IG1538" s="2"/>
      <c r="IH1538" s="2"/>
      <c r="II1538" s="2"/>
      <c r="IJ1538" s="2"/>
      <c r="IK1538" s="2"/>
      <c r="IL1538" s="2"/>
      <c r="IM1538" s="2"/>
      <c r="IN1538" s="2"/>
      <c r="IO1538" s="2"/>
      <c r="IP1538" s="2"/>
      <c r="IQ1538" s="2"/>
      <c r="IR1538" s="2"/>
      <c r="IS1538" s="2"/>
    </row>
    <row r="1539" spans="9:253" s="10" customFormat="1" x14ac:dyDescent="0.2">
      <c r="I1539" s="169"/>
      <c r="J1539" s="169"/>
      <c r="K1539" s="169"/>
      <c r="O1539" s="247"/>
      <c r="P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2"/>
      <c r="IB1539" s="2"/>
      <c r="IC1539" s="2"/>
      <c r="ID1539" s="2"/>
      <c r="IE1539" s="2"/>
      <c r="IF1539" s="2"/>
      <c r="IG1539" s="2"/>
      <c r="IH1539" s="2"/>
      <c r="II1539" s="2"/>
      <c r="IJ1539" s="2"/>
      <c r="IK1539" s="2"/>
      <c r="IL1539" s="2"/>
      <c r="IM1539" s="2"/>
      <c r="IN1539" s="2"/>
      <c r="IO1539" s="2"/>
      <c r="IP1539" s="2"/>
      <c r="IQ1539" s="2"/>
      <c r="IR1539" s="2"/>
      <c r="IS1539" s="2"/>
    </row>
    <row r="1540" spans="9:253" s="10" customFormat="1" x14ac:dyDescent="0.2">
      <c r="I1540" s="169"/>
      <c r="J1540" s="169"/>
      <c r="K1540" s="169"/>
      <c r="O1540" s="247"/>
      <c r="P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2"/>
      <c r="IB1540" s="2"/>
      <c r="IC1540" s="2"/>
      <c r="ID1540" s="2"/>
      <c r="IE1540" s="2"/>
      <c r="IF1540" s="2"/>
      <c r="IG1540" s="2"/>
      <c r="IH1540" s="2"/>
      <c r="II1540" s="2"/>
      <c r="IJ1540" s="2"/>
      <c r="IK1540" s="2"/>
      <c r="IL1540" s="2"/>
      <c r="IM1540" s="2"/>
      <c r="IN1540" s="2"/>
      <c r="IO1540" s="2"/>
      <c r="IP1540" s="2"/>
      <c r="IQ1540" s="2"/>
      <c r="IR1540" s="2"/>
      <c r="IS1540" s="2"/>
    </row>
    <row r="1541" spans="9:253" s="10" customFormat="1" x14ac:dyDescent="0.2">
      <c r="I1541" s="169"/>
      <c r="J1541" s="169"/>
      <c r="K1541" s="169"/>
      <c r="O1541" s="247"/>
      <c r="P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2"/>
      <c r="IB1541" s="2"/>
      <c r="IC1541" s="2"/>
      <c r="ID1541" s="2"/>
      <c r="IE1541" s="2"/>
      <c r="IF1541" s="2"/>
      <c r="IG1541" s="2"/>
      <c r="IH1541" s="2"/>
      <c r="II1541" s="2"/>
      <c r="IJ1541" s="2"/>
      <c r="IK1541" s="2"/>
      <c r="IL1541" s="2"/>
      <c r="IM1541" s="2"/>
      <c r="IN1541" s="2"/>
      <c r="IO1541" s="2"/>
      <c r="IP1541" s="2"/>
      <c r="IQ1541" s="2"/>
      <c r="IR1541" s="2"/>
      <c r="IS1541" s="2"/>
    </row>
    <row r="1542" spans="9:253" s="10" customFormat="1" x14ac:dyDescent="0.2">
      <c r="I1542" s="169"/>
      <c r="J1542" s="169"/>
      <c r="K1542" s="169"/>
      <c r="O1542" s="247"/>
      <c r="P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2"/>
      <c r="IB1542" s="2"/>
      <c r="IC1542" s="2"/>
      <c r="ID1542" s="2"/>
      <c r="IE1542" s="2"/>
      <c r="IF1542" s="2"/>
      <c r="IG1542" s="2"/>
      <c r="IH1542" s="2"/>
      <c r="II1542" s="2"/>
      <c r="IJ1542" s="2"/>
      <c r="IK1542" s="2"/>
      <c r="IL1542" s="2"/>
      <c r="IM1542" s="2"/>
      <c r="IN1542" s="2"/>
      <c r="IO1542" s="2"/>
      <c r="IP1542" s="2"/>
      <c r="IQ1542" s="2"/>
      <c r="IR1542" s="2"/>
      <c r="IS1542" s="2"/>
    </row>
    <row r="1543" spans="9:253" s="10" customFormat="1" x14ac:dyDescent="0.2">
      <c r="I1543" s="169"/>
      <c r="J1543" s="169"/>
      <c r="K1543" s="169"/>
      <c r="O1543" s="247"/>
      <c r="P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2"/>
      <c r="IB1543" s="2"/>
      <c r="IC1543" s="2"/>
      <c r="ID1543" s="2"/>
      <c r="IE1543" s="2"/>
      <c r="IF1543" s="2"/>
      <c r="IG1543" s="2"/>
      <c r="IH1543" s="2"/>
      <c r="II1543" s="2"/>
      <c r="IJ1543" s="2"/>
      <c r="IK1543" s="2"/>
      <c r="IL1543" s="2"/>
      <c r="IM1543" s="2"/>
      <c r="IN1543" s="2"/>
      <c r="IO1543" s="2"/>
      <c r="IP1543" s="2"/>
      <c r="IQ1543" s="2"/>
      <c r="IR1543" s="2"/>
      <c r="IS1543" s="2"/>
    </row>
    <row r="1544" spans="9:253" s="10" customFormat="1" x14ac:dyDescent="0.2">
      <c r="I1544" s="169"/>
      <c r="J1544" s="169"/>
      <c r="K1544" s="169"/>
      <c r="O1544" s="247"/>
      <c r="P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2"/>
      <c r="IB1544" s="2"/>
      <c r="IC1544" s="2"/>
      <c r="ID1544" s="2"/>
      <c r="IE1544" s="2"/>
      <c r="IF1544" s="2"/>
      <c r="IG1544" s="2"/>
      <c r="IH1544" s="2"/>
      <c r="II1544" s="2"/>
      <c r="IJ1544" s="2"/>
      <c r="IK1544" s="2"/>
      <c r="IL1544" s="2"/>
      <c r="IM1544" s="2"/>
      <c r="IN1544" s="2"/>
      <c r="IO1544" s="2"/>
      <c r="IP1544" s="2"/>
      <c r="IQ1544" s="2"/>
      <c r="IR1544" s="2"/>
      <c r="IS1544" s="2"/>
    </row>
    <row r="1545" spans="9:253" s="10" customFormat="1" x14ac:dyDescent="0.2">
      <c r="I1545" s="169"/>
      <c r="J1545" s="169"/>
      <c r="K1545" s="169"/>
      <c r="O1545" s="247"/>
      <c r="P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2"/>
      <c r="IB1545" s="2"/>
      <c r="IC1545" s="2"/>
      <c r="ID1545" s="2"/>
      <c r="IE1545" s="2"/>
      <c r="IF1545" s="2"/>
      <c r="IG1545" s="2"/>
      <c r="IH1545" s="2"/>
      <c r="II1545" s="2"/>
      <c r="IJ1545" s="2"/>
      <c r="IK1545" s="2"/>
      <c r="IL1545" s="2"/>
      <c r="IM1545" s="2"/>
      <c r="IN1545" s="2"/>
      <c r="IO1545" s="2"/>
      <c r="IP1545" s="2"/>
      <c r="IQ1545" s="2"/>
      <c r="IR1545" s="2"/>
      <c r="IS1545" s="2"/>
    </row>
    <row r="1546" spans="9:253" s="10" customFormat="1" x14ac:dyDescent="0.2">
      <c r="I1546" s="169"/>
      <c r="J1546" s="169"/>
      <c r="K1546" s="169"/>
      <c r="O1546" s="247"/>
      <c r="P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2"/>
      <c r="IB1546" s="2"/>
      <c r="IC1546" s="2"/>
      <c r="ID1546" s="2"/>
      <c r="IE1546" s="2"/>
      <c r="IF1546" s="2"/>
      <c r="IG1546" s="2"/>
      <c r="IH1546" s="2"/>
      <c r="II1546" s="2"/>
      <c r="IJ1546" s="2"/>
      <c r="IK1546" s="2"/>
      <c r="IL1546" s="2"/>
      <c r="IM1546" s="2"/>
      <c r="IN1546" s="2"/>
      <c r="IO1546" s="2"/>
      <c r="IP1546" s="2"/>
      <c r="IQ1546" s="2"/>
      <c r="IR1546" s="2"/>
      <c r="IS1546" s="2"/>
    </row>
    <row r="1547" spans="9:253" s="10" customFormat="1" x14ac:dyDescent="0.2">
      <c r="I1547" s="169"/>
      <c r="J1547" s="169"/>
      <c r="K1547" s="169"/>
      <c r="O1547" s="247"/>
      <c r="P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2"/>
      <c r="IB1547" s="2"/>
      <c r="IC1547" s="2"/>
      <c r="ID1547" s="2"/>
      <c r="IE1547" s="2"/>
      <c r="IF1547" s="2"/>
      <c r="IG1547" s="2"/>
      <c r="IH1547" s="2"/>
      <c r="II1547" s="2"/>
      <c r="IJ1547" s="2"/>
      <c r="IK1547" s="2"/>
      <c r="IL1547" s="2"/>
      <c r="IM1547" s="2"/>
      <c r="IN1547" s="2"/>
      <c r="IO1547" s="2"/>
      <c r="IP1547" s="2"/>
      <c r="IQ1547" s="2"/>
      <c r="IR1547" s="2"/>
      <c r="IS1547" s="2"/>
    </row>
    <row r="1548" spans="9:253" s="10" customFormat="1" x14ac:dyDescent="0.2">
      <c r="I1548" s="169"/>
      <c r="J1548" s="169"/>
      <c r="K1548" s="169"/>
      <c r="O1548" s="247"/>
      <c r="P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2"/>
      <c r="IB1548" s="2"/>
      <c r="IC1548" s="2"/>
      <c r="ID1548" s="2"/>
      <c r="IE1548" s="2"/>
      <c r="IF1548" s="2"/>
      <c r="IG1548" s="2"/>
      <c r="IH1548" s="2"/>
      <c r="II1548" s="2"/>
      <c r="IJ1548" s="2"/>
      <c r="IK1548" s="2"/>
      <c r="IL1548" s="2"/>
      <c r="IM1548" s="2"/>
      <c r="IN1548" s="2"/>
      <c r="IO1548" s="2"/>
      <c r="IP1548" s="2"/>
      <c r="IQ1548" s="2"/>
      <c r="IR1548" s="2"/>
      <c r="IS1548" s="2"/>
    </row>
    <row r="1549" spans="9:253" s="10" customFormat="1" x14ac:dyDescent="0.2">
      <c r="I1549" s="169"/>
      <c r="J1549" s="169"/>
      <c r="K1549" s="169"/>
      <c r="O1549" s="247"/>
      <c r="P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2"/>
      <c r="IB1549" s="2"/>
      <c r="IC1549" s="2"/>
      <c r="ID1549" s="2"/>
      <c r="IE1549" s="2"/>
      <c r="IF1549" s="2"/>
      <c r="IG1549" s="2"/>
      <c r="IH1549" s="2"/>
      <c r="II1549" s="2"/>
      <c r="IJ1549" s="2"/>
      <c r="IK1549" s="2"/>
      <c r="IL1549" s="2"/>
      <c r="IM1549" s="2"/>
      <c r="IN1549" s="2"/>
      <c r="IO1549" s="2"/>
      <c r="IP1549" s="2"/>
      <c r="IQ1549" s="2"/>
      <c r="IR1549" s="2"/>
      <c r="IS1549" s="2"/>
    </row>
    <row r="1550" spans="9:253" s="10" customFormat="1" x14ac:dyDescent="0.2">
      <c r="I1550" s="169"/>
      <c r="J1550" s="169"/>
      <c r="K1550" s="169"/>
      <c r="O1550" s="247"/>
      <c r="P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2"/>
      <c r="IB1550" s="2"/>
      <c r="IC1550" s="2"/>
      <c r="ID1550" s="2"/>
      <c r="IE1550" s="2"/>
      <c r="IF1550" s="2"/>
      <c r="IG1550" s="2"/>
      <c r="IH1550" s="2"/>
      <c r="II1550" s="2"/>
      <c r="IJ1550" s="2"/>
      <c r="IK1550" s="2"/>
      <c r="IL1550" s="2"/>
      <c r="IM1550" s="2"/>
      <c r="IN1550" s="2"/>
      <c r="IO1550" s="2"/>
      <c r="IP1550" s="2"/>
      <c r="IQ1550" s="2"/>
      <c r="IR1550" s="2"/>
      <c r="IS1550" s="2"/>
    </row>
    <row r="1551" spans="9:253" s="10" customFormat="1" x14ac:dyDescent="0.2">
      <c r="I1551" s="169"/>
      <c r="J1551" s="169"/>
      <c r="K1551" s="169"/>
      <c r="O1551" s="247"/>
      <c r="P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2"/>
      <c r="IB1551" s="2"/>
      <c r="IC1551" s="2"/>
      <c r="ID1551" s="2"/>
      <c r="IE1551" s="2"/>
      <c r="IF1551" s="2"/>
      <c r="IG1551" s="2"/>
      <c r="IH1551" s="2"/>
      <c r="II1551" s="2"/>
      <c r="IJ1551" s="2"/>
      <c r="IK1551" s="2"/>
      <c r="IL1551" s="2"/>
      <c r="IM1551" s="2"/>
      <c r="IN1551" s="2"/>
      <c r="IO1551" s="2"/>
      <c r="IP1551" s="2"/>
      <c r="IQ1551" s="2"/>
      <c r="IR1551" s="2"/>
      <c r="IS1551" s="2"/>
    </row>
    <row r="1552" spans="9:253" s="10" customFormat="1" x14ac:dyDescent="0.2">
      <c r="I1552" s="169"/>
      <c r="J1552" s="169"/>
      <c r="K1552" s="169"/>
      <c r="O1552" s="247"/>
      <c r="P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2"/>
      <c r="IB1552" s="2"/>
      <c r="IC1552" s="2"/>
      <c r="ID1552" s="2"/>
      <c r="IE1552" s="2"/>
      <c r="IF1552" s="2"/>
      <c r="IG1552" s="2"/>
      <c r="IH1552" s="2"/>
      <c r="II1552" s="2"/>
      <c r="IJ1552" s="2"/>
      <c r="IK1552" s="2"/>
      <c r="IL1552" s="2"/>
      <c r="IM1552" s="2"/>
      <c r="IN1552" s="2"/>
      <c r="IO1552" s="2"/>
      <c r="IP1552" s="2"/>
      <c r="IQ1552" s="2"/>
      <c r="IR1552" s="2"/>
      <c r="IS1552" s="2"/>
    </row>
    <row r="1553" spans="9:253" s="10" customFormat="1" x14ac:dyDescent="0.2">
      <c r="I1553" s="169"/>
      <c r="J1553" s="169"/>
      <c r="K1553" s="169"/>
      <c r="O1553" s="247"/>
      <c r="P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2"/>
      <c r="IB1553" s="2"/>
      <c r="IC1553" s="2"/>
      <c r="ID1553" s="2"/>
      <c r="IE1553" s="2"/>
      <c r="IF1553" s="2"/>
      <c r="IG1553" s="2"/>
      <c r="IH1553" s="2"/>
      <c r="II1553" s="2"/>
      <c r="IJ1553" s="2"/>
      <c r="IK1553" s="2"/>
      <c r="IL1553" s="2"/>
      <c r="IM1553" s="2"/>
      <c r="IN1553" s="2"/>
      <c r="IO1553" s="2"/>
      <c r="IP1553" s="2"/>
      <c r="IQ1553" s="2"/>
      <c r="IR1553" s="2"/>
      <c r="IS1553" s="2"/>
    </row>
    <row r="1554" spans="9:253" s="10" customFormat="1" x14ac:dyDescent="0.2">
      <c r="I1554" s="169"/>
      <c r="J1554" s="169"/>
      <c r="K1554" s="169"/>
      <c r="O1554" s="247"/>
      <c r="P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2"/>
      <c r="IB1554" s="2"/>
      <c r="IC1554" s="2"/>
      <c r="ID1554" s="2"/>
      <c r="IE1554" s="2"/>
      <c r="IF1554" s="2"/>
      <c r="IG1554" s="2"/>
      <c r="IH1554" s="2"/>
      <c r="II1554" s="2"/>
      <c r="IJ1554" s="2"/>
      <c r="IK1554" s="2"/>
      <c r="IL1554" s="2"/>
      <c r="IM1554" s="2"/>
      <c r="IN1554" s="2"/>
      <c r="IO1554" s="2"/>
      <c r="IP1554" s="2"/>
      <c r="IQ1554" s="2"/>
      <c r="IR1554" s="2"/>
      <c r="IS1554" s="2"/>
    </row>
    <row r="1555" spans="9:253" s="10" customFormat="1" x14ac:dyDescent="0.2">
      <c r="I1555" s="169"/>
      <c r="J1555" s="169"/>
      <c r="K1555" s="169"/>
      <c r="O1555" s="247"/>
      <c r="P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2"/>
      <c r="IB1555" s="2"/>
      <c r="IC1555" s="2"/>
      <c r="ID1555" s="2"/>
      <c r="IE1555" s="2"/>
      <c r="IF1555" s="2"/>
      <c r="IG1555" s="2"/>
      <c r="IH1555" s="2"/>
      <c r="II1555" s="2"/>
      <c r="IJ1555" s="2"/>
      <c r="IK1555" s="2"/>
      <c r="IL1555" s="2"/>
      <c r="IM1555" s="2"/>
      <c r="IN1555" s="2"/>
      <c r="IO1555" s="2"/>
      <c r="IP1555" s="2"/>
      <c r="IQ1555" s="2"/>
      <c r="IR1555" s="2"/>
      <c r="IS1555" s="2"/>
    </row>
    <row r="1556" spans="9:253" s="10" customFormat="1" x14ac:dyDescent="0.2">
      <c r="I1556" s="169"/>
      <c r="J1556" s="169"/>
      <c r="K1556" s="169"/>
      <c r="O1556" s="247"/>
      <c r="P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2"/>
      <c r="IB1556" s="2"/>
      <c r="IC1556" s="2"/>
      <c r="ID1556" s="2"/>
      <c r="IE1556" s="2"/>
      <c r="IF1556" s="2"/>
      <c r="IG1556" s="2"/>
      <c r="IH1556" s="2"/>
      <c r="II1556" s="2"/>
      <c r="IJ1556" s="2"/>
      <c r="IK1556" s="2"/>
      <c r="IL1556" s="2"/>
      <c r="IM1556" s="2"/>
      <c r="IN1556" s="2"/>
      <c r="IO1556" s="2"/>
      <c r="IP1556" s="2"/>
      <c r="IQ1556" s="2"/>
      <c r="IR1556" s="2"/>
      <c r="IS1556" s="2"/>
    </row>
    <row r="1557" spans="9:253" s="10" customFormat="1" x14ac:dyDescent="0.2">
      <c r="I1557" s="169"/>
      <c r="J1557" s="169"/>
      <c r="K1557" s="169"/>
      <c r="O1557" s="247"/>
      <c r="P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2"/>
      <c r="IB1557" s="2"/>
      <c r="IC1557" s="2"/>
      <c r="ID1557" s="2"/>
      <c r="IE1557" s="2"/>
      <c r="IF1557" s="2"/>
      <c r="IG1557" s="2"/>
      <c r="IH1557" s="2"/>
      <c r="II1557" s="2"/>
      <c r="IJ1557" s="2"/>
      <c r="IK1557" s="2"/>
      <c r="IL1557" s="2"/>
      <c r="IM1557" s="2"/>
      <c r="IN1557" s="2"/>
      <c r="IO1557" s="2"/>
      <c r="IP1557" s="2"/>
      <c r="IQ1557" s="2"/>
      <c r="IR1557" s="2"/>
      <c r="IS1557" s="2"/>
    </row>
    <row r="1558" spans="9:253" s="10" customFormat="1" x14ac:dyDescent="0.2">
      <c r="I1558" s="169"/>
      <c r="J1558" s="169"/>
      <c r="K1558" s="169"/>
      <c r="O1558" s="247"/>
      <c r="P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2"/>
      <c r="IB1558" s="2"/>
      <c r="IC1558" s="2"/>
      <c r="ID1558" s="2"/>
      <c r="IE1558" s="2"/>
      <c r="IF1558" s="2"/>
      <c r="IG1558" s="2"/>
      <c r="IH1558" s="2"/>
      <c r="II1558" s="2"/>
      <c r="IJ1558" s="2"/>
      <c r="IK1558" s="2"/>
      <c r="IL1558" s="2"/>
      <c r="IM1558" s="2"/>
      <c r="IN1558" s="2"/>
      <c r="IO1558" s="2"/>
      <c r="IP1558" s="2"/>
      <c r="IQ1558" s="2"/>
      <c r="IR1558" s="2"/>
      <c r="IS1558" s="2"/>
    </row>
    <row r="1559" spans="9:253" s="10" customFormat="1" x14ac:dyDescent="0.2">
      <c r="I1559" s="169"/>
      <c r="J1559" s="169"/>
      <c r="K1559" s="169"/>
      <c r="O1559" s="247"/>
      <c r="P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2"/>
      <c r="IB1559" s="2"/>
      <c r="IC1559" s="2"/>
      <c r="ID1559" s="2"/>
      <c r="IE1559" s="2"/>
      <c r="IF1559" s="2"/>
      <c r="IG1559" s="2"/>
      <c r="IH1559" s="2"/>
      <c r="II1559" s="2"/>
      <c r="IJ1559" s="2"/>
      <c r="IK1559" s="2"/>
      <c r="IL1559" s="2"/>
      <c r="IM1559" s="2"/>
      <c r="IN1559" s="2"/>
      <c r="IO1559" s="2"/>
      <c r="IP1559" s="2"/>
      <c r="IQ1559" s="2"/>
      <c r="IR1559" s="2"/>
      <c r="IS1559" s="2"/>
    </row>
    <row r="1560" spans="9:253" s="10" customFormat="1" x14ac:dyDescent="0.2">
      <c r="I1560" s="169"/>
      <c r="J1560" s="169"/>
      <c r="K1560" s="169"/>
      <c r="O1560" s="247"/>
      <c r="P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2"/>
      <c r="IB1560" s="2"/>
      <c r="IC1560" s="2"/>
      <c r="ID1560" s="2"/>
      <c r="IE1560" s="2"/>
      <c r="IF1560" s="2"/>
      <c r="IG1560" s="2"/>
      <c r="IH1560" s="2"/>
      <c r="II1560" s="2"/>
      <c r="IJ1560" s="2"/>
      <c r="IK1560" s="2"/>
      <c r="IL1560" s="2"/>
      <c r="IM1560" s="2"/>
      <c r="IN1560" s="2"/>
      <c r="IO1560" s="2"/>
      <c r="IP1560" s="2"/>
      <c r="IQ1560" s="2"/>
      <c r="IR1560" s="2"/>
      <c r="IS1560" s="2"/>
    </row>
    <row r="1561" spans="9:253" s="10" customFormat="1" x14ac:dyDescent="0.2">
      <c r="I1561" s="169"/>
      <c r="J1561" s="169"/>
      <c r="K1561" s="169"/>
      <c r="O1561" s="247"/>
      <c r="P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2"/>
      <c r="IB1561" s="2"/>
      <c r="IC1561" s="2"/>
      <c r="ID1561" s="2"/>
      <c r="IE1561" s="2"/>
      <c r="IF1561" s="2"/>
      <c r="IG1561" s="2"/>
      <c r="IH1561" s="2"/>
      <c r="II1561" s="2"/>
      <c r="IJ1561" s="2"/>
      <c r="IK1561" s="2"/>
      <c r="IL1561" s="2"/>
      <c r="IM1561" s="2"/>
      <c r="IN1561" s="2"/>
      <c r="IO1561" s="2"/>
      <c r="IP1561" s="2"/>
      <c r="IQ1561" s="2"/>
      <c r="IR1561" s="2"/>
      <c r="IS1561" s="2"/>
    </row>
    <row r="1562" spans="9:253" s="10" customFormat="1" x14ac:dyDescent="0.2">
      <c r="I1562" s="169"/>
      <c r="J1562" s="169"/>
      <c r="K1562" s="169"/>
      <c r="O1562" s="247"/>
      <c r="P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2"/>
      <c r="IB1562" s="2"/>
      <c r="IC1562" s="2"/>
      <c r="ID1562" s="2"/>
      <c r="IE1562" s="2"/>
      <c r="IF1562" s="2"/>
      <c r="IG1562" s="2"/>
      <c r="IH1562" s="2"/>
      <c r="II1562" s="2"/>
      <c r="IJ1562" s="2"/>
      <c r="IK1562" s="2"/>
      <c r="IL1562" s="2"/>
      <c r="IM1562" s="2"/>
      <c r="IN1562" s="2"/>
      <c r="IO1562" s="2"/>
      <c r="IP1562" s="2"/>
      <c r="IQ1562" s="2"/>
      <c r="IR1562" s="2"/>
      <c r="IS1562" s="2"/>
    </row>
    <row r="1563" spans="9:253" s="10" customFormat="1" x14ac:dyDescent="0.2">
      <c r="I1563" s="169"/>
      <c r="J1563" s="169"/>
      <c r="K1563" s="169"/>
      <c r="O1563" s="247"/>
      <c r="P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2"/>
      <c r="IB1563" s="2"/>
      <c r="IC1563" s="2"/>
      <c r="ID1563" s="2"/>
      <c r="IE1563" s="2"/>
      <c r="IF1563" s="2"/>
      <c r="IG1563" s="2"/>
      <c r="IH1563" s="2"/>
      <c r="II1563" s="2"/>
      <c r="IJ1563" s="2"/>
      <c r="IK1563" s="2"/>
      <c r="IL1563" s="2"/>
      <c r="IM1563" s="2"/>
      <c r="IN1563" s="2"/>
      <c r="IO1563" s="2"/>
      <c r="IP1563" s="2"/>
      <c r="IQ1563" s="2"/>
      <c r="IR1563" s="2"/>
      <c r="IS1563" s="2"/>
    </row>
    <row r="1564" spans="9:253" s="10" customFormat="1" x14ac:dyDescent="0.2">
      <c r="I1564" s="169"/>
      <c r="J1564" s="169"/>
      <c r="K1564" s="169"/>
      <c r="O1564" s="247"/>
      <c r="P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2"/>
      <c r="IB1564" s="2"/>
      <c r="IC1564" s="2"/>
      <c r="ID1564" s="2"/>
      <c r="IE1564" s="2"/>
      <c r="IF1564" s="2"/>
      <c r="IG1564" s="2"/>
      <c r="IH1564" s="2"/>
      <c r="II1564" s="2"/>
      <c r="IJ1564" s="2"/>
      <c r="IK1564" s="2"/>
      <c r="IL1564" s="2"/>
      <c r="IM1564" s="2"/>
      <c r="IN1564" s="2"/>
      <c r="IO1564" s="2"/>
      <c r="IP1564" s="2"/>
      <c r="IQ1564" s="2"/>
      <c r="IR1564" s="2"/>
      <c r="IS1564" s="2"/>
    </row>
    <row r="1565" spans="9:253" s="10" customFormat="1" x14ac:dyDescent="0.2">
      <c r="I1565" s="169"/>
      <c r="J1565" s="169"/>
      <c r="K1565" s="169"/>
      <c r="O1565" s="247"/>
      <c r="P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2"/>
      <c r="IB1565" s="2"/>
      <c r="IC1565" s="2"/>
      <c r="ID1565" s="2"/>
      <c r="IE1565" s="2"/>
      <c r="IF1565" s="2"/>
      <c r="IG1565" s="2"/>
      <c r="IH1565" s="2"/>
      <c r="II1565" s="2"/>
      <c r="IJ1565" s="2"/>
      <c r="IK1565" s="2"/>
      <c r="IL1565" s="2"/>
      <c r="IM1565" s="2"/>
      <c r="IN1565" s="2"/>
      <c r="IO1565" s="2"/>
      <c r="IP1565" s="2"/>
      <c r="IQ1565" s="2"/>
      <c r="IR1565" s="2"/>
      <c r="IS1565" s="2"/>
    </row>
    <row r="1566" spans="9:253" s="10" customFormat="1" x14ac:dyDescent="0.2">
      <c r="I1566" s="169"/>
      <c r="J1566" s="169"/>
      <c r="K1566" s="169"/>
      <c r="O1566" s="247"/>
      <c r="P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2"/>
      <c r="IB1566" s="2"/>
      <c r="IC1566" s="2"/>
      <c r="ID1566" s="2"/>
      <c r="IE1566" s="2"/>
      <c r="IF1566" s="2"/>
      <c r="IG1566" s="2"/>
      <c r="IH1566" s="2"/>
      <c r="II1566" s="2"/>
      <c r="IJ1566" s="2"/>
      <c r="IK1566" s="2"/>
      <c r="IL1566" s="2"/>
      <c r="IM1566" s="2"/>
      <c r="IN1566" s="2"/>
      <c r="IO1566" s="2"/>
      <c r="IP1566" s="2"/>
      <c r="IQ1566" s="2"/>
      <c r="IR1566" s="2"/>
      <c r="IS1566" s="2"/>
    </row>
    <row r="1567" spans="9:253" s="10" customFormat="1" x14ac:dyDescent="0.2">
      <c r="I1567" s="169"/>
      <c r="J1567" s="169"/>
      <c r="K1567" s="169"/>
      <c r="O1567" s="247"/>
      <c r="P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2"/>
      <c r="IB1567" s="2"/>
      <c r="IC1567" s="2"/>
      <c r="ID1567" s="2"/>
      <c r="IE1567" s="2"/>
      <c r="IF1567" s="2"/>
      <c r="IG1567" s="2"/>
      <c r="IH1567" s="2"/>
      <c r="II1567" s="2"/>
      <c r="IJ1567" s="2"/>
      <c r="IK1567" s="2"/>
      <c r="IL1567" s="2"/>
      <c r="IM1567" s="2"/>
      <c r="IN1567" s="2"/>
      <c r="IO1567" s="2"/>
      <c r="IP1567" s="2"/>
      <c r="IQ1567" s="2"/>
      <c r="IR1567" s="2"/>
      <c r="IS1567" s="2"/>
    </row>
    <row r="1568" spans="9:253" s="10" customFormat="1" x14ac:dyDescent="0.2">
      <c r="I1568" s="169"/>
      <c r="J1568" s="169"/>
      <c r="K1568" s="169"/>
      <c r="O1568" s="247"/>
      <c r="P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2"/>
      <c r="IB1568" s="2"/>
      <c r="IC1568" s="2"/>
      <c r="ID1568" s="2"/>
      <c r="IE1568" s="2"/>
      <c r="IF1568" s="2"/>
      <c r="IG1568" s="2"/>
      <c r="IH1568" s="2"/>
      <c r="II1568" s="2"/>
      <c r="IJ1568" s="2"/>
      <c r="IK1568" s="2"/>
      <c r="IL1568" s="2"/>
      <c r="IM1568" s="2"/>
      <c r="IN1568" s="2"/>
      <c r="IO1568" s="2"/>
      <c r="IP1568" s="2"/>
      <c r="IQ1568" s="2"/>
      <c r="IR1568" s="2"/>
      <c r="IS1568" s="2"/>
    </row>
    <row r="1569" spans="9:253" s="10" customFormat="1" x14ac:dyDescent="0.2">
      <c r="I1569" s="169"/>
      <c r="J1569" s="169"/>
      <c r="K1569" s="169"/>
      <c r="O1569" s="247"/>
      <c r="P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2"/>
      <c r="IB1569" s="2"/>
      <c r="IC1569" s="2"/>
      <c r="ID1569" s="2"/>
      <c r="IE1569" s="2"/>
      <c r="IF1569" s="2"/>
      <c r="IG1569" s="2"/>
      <c r="IH1569" s="2"/>
      <c r="II1569" s="2"/>
      <c r="IJ1569" s="2"/>
      <c r="IK1569" s="2"/>
      <c r="IL1569" s="2"/>
      <c r="IM1569" s="2"/>
      <c r="IN1569" s="2"/>
      <c r="IO1569" s="2"/>
      <c r="IP1569" s="2"/>
      <c r="IQ1569" s="2"/>
      <c r="IR1569" s="2"/>
      <c r="IS1569" s="2"/>
    </row>
    <row r="1570" spans="9:253" s="10" customFormat="1" x14ac:dyDescent="0.2">
      <c r="I1570" s="169"/>
      <c r="J1570" s="169"/>
      <c r="K1570" s="169"/>
      <c r="O1570" s="247"/>
      <c r="P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2"/>
      <c r="IB1570" s="2"/>
      <c r="IC1570" s="2"/>
      <c r="ID1570" s="2"/>
      <c r="IE1570" s="2"/>
      <c r="IF1570" s="2"/>
      <c r="IG1570" s="2"/>
      <c r="IH1570" s="2"/>
      <c r="II1570" s="2"/>
      <c r="IJ1570" s="2"/>
      <c r="IK1570" s="2"/>
      <c r="IL1570" s="2"/>
      <c r="IM1570" s="2"/>
      <c r="IN1570" s="2"/>
      <c r="IO1570" s="2"/>
      <c r="IP1570" s="2"/>
      <c r="IQ1570" s="2"/>
      <c r="IR1570" s="2"/>
      <c r="IS1570" s="2"/>
    </row>
    <row r="1571" spans="9:253" s="10" customFormat="1" x14ac:dyDescent="0.2">
      <c r="I1571" s="169"/>
      <c r="J1571" s="169"/>
      <c r="K1571" s="169"/>
      <c r="O1571" s="247"/>
      <c r="P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2"/>
      <c r="IB1571" s="2"/>
      <c r="IC1571" s="2"/>
      <c r="ID1571" s="2"/>
      <c r="IE1571" s="2"/>
      <c r="IF1571" s="2"/>
      <c r="IG1571" s="2"/>
      <c r="IH1571" s="2"/>
      <c r="II1571" s="2"/>
      <c r="IJ1571" s="2"/>
      <c r="IK1571" s="2"/>
      <c r="IL1571" s="2"/>
      <c r="IM1571" s="2"/>
      <c r="IN1571" s="2"/>
      <c r="IO1571" s="2"/>
      <c r="IP1571" s="2"/>
      <c r="IQ1571" s="2"/>
      <c r="IR1571" s="2"/>
      <c r="IS1571" s="2"/>
    </row>
    <row r="1572" spans="9:253" s="10" customFormat="1" x14ac:dyDescent="0.2">
      <c r="I1572" s="169"/>
      <c r="J1572" s="169"/>
      <c r="K1572" s="169"/>
      <c r="O1572" s="247"/>
      <c r="P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2"/>
      <c r="IB1572" s="2"/>
      <c r="IC1572" s="2"/>
      <c r="ID1572" s="2"/>
      <c r="IE1572" s="2"/>
      <c r="IF1572" s="2"/>
      <c r="IG1572" s="2"/>
      <c r="IH1572" s="2"/>
      <c r="II1572" s="2"/>
      <c r="IJ1572" s="2"/>
      <c r="IK1572" s="2"/>
      <c r="IL1572" s="2"/>
      <c r="IM1572" s="2"/>
      <c r="IN1572" s="2"/>
      <c r="IO1572" s="2"/>
      <c r="IP1572" s="2"/>
      <c r="IQ1572" s="2"/>
      <c r="IR1572" s="2"/>
      <c r="IS1572" s="2"/>
    </row>
    <row r="1573" spans="9:253" s="10" customFormat="1" x14ac:dyDescent="0.2">
      <c r="I1573" s="169"/>
      <c r="J1573" s="169"/>
      <c r="K1573" s="169"/>
      <c r="O1573" s="247"/>
      <c r="P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2"/>
      <c r="IB1573" s="2"/>
      <c r="IC1573" s="2"/>
      <c r="ID1573" s="2"/>
      <c r="IE1573" s="2"/>
      <c r="IF1573" s="2"/>
      <c r="IG1573" s="2"/>
      <c r="IH1573" s="2"/>
      <c r="II1573" s="2"/>
      <c r="IJ1573" s="2"/>
      <c r="IK1573" s="2"/>
      <c r="IL1573" s="2"/>
      <c r="IM1573" s="2"/>
      <c r="IN1573" s="2"/>
      <c r="IO1573" s="2"/>
      <c r="IP1573" s="2"/>
      <c r="IQ1573" s="2"/>
      <c r="IR1573" s="2"/>
      <c r="IS1573" s="2"/>
    </row>
    <row r="1574" spans="9:253" s="10" customFormat="1" x14ac:dyDescent="0.2">
      <c r="I1574" s="169"/>
      <c r="J1574" s="169"/>
      <c r="K1574" s="169"/>
      <c r="O1574" s="247"/>
      <c r="P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2"/>
      <c r="IB1574" s="2"/>
      <c r="IC1574" s="2"/>
      <c r="ID1574" s="2"/>
      <c r="IE1574" s="2"/>
      <c r="IF1574" s="2"/>
      <c r="IG1574" s="2"/>
      <c r="IH1574" s="2"/>
      <c r="II1574" s="2"/>
      <c r="IJ1574" s="2"/>
      <c r="IK1574" s="2"/>
      <c r="IL1574" s="2"/>
      <c r="IM1574" s="2"/>
      <c r="IN1574" s="2"/>
      <c r="IO1574" s="2"/>
      <c r="IP1574" s="2"/>
      <c r="IQ1574" s="2"/>
      <c r="IR1574" s="2"/>
      <c r="IS1574" s="2"/>
    </row>
    <row r="1575" spans="9:253" s="10" customFormat="1" x14ac:dyDescent="0.2">
      <c r="I1575" s="169"/>
      <c r="J1575" s="169"/>
      <c r="K1575" s="169"/>
      <c r="O1575" s="247"/>
      <c r="P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2"/>
      <c r="IB1575" s="2"/>
      <c r="IC1575" s="2"/>
      <c r="ID1575" s="2"/>
      <c r="IE1575" s="2"/>
      <c r="IF1575" s="2"/>
      <c r="IG1575" s="2"/>
      <c r="IH1575" s="2"/>
      <c r="II1575" s="2"/>
      <c r="IJ1575" s="2"/>
      <c r="IK1575" s="2"/>
      <c r="IL1575" s="2"/>
      <c r="IM1575" s="2"/>
      <c r="IN1575" s="2"/>
      <c r="IO1575" s="2"/>
      <c r="IP1575" s="2"/>
      <c r="IQ1575" s="2"/>
      <c r="IR1575" s="2"/>
      <c r="IS1575" s="2"/>
    </row>
    <row r="1576" spans="9:253" s="10" customFormat="1" x14ac:dyDescent="0.2">
      <c r="I1576" s="169"/>
      <c r="J1576" s="169"/>
      <c r="K1576" s="169"/>
      <c r="O1576" s="247"/>
      <c r="P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2"/>
      <c r="IB1576" s="2"/>
      <c r="IC1576" s="2"/>
      <c r="ID1576" s="2"/>
      <c r="IE1576" s="2"/>
      <c r="IF1576" s="2"/>
      <c r="IG1576" s="2"/>
      <c r="IH1576" s="2"/>
      <c r="II1576" s="2"/>
      <c r="IJ1576" s="2"/>
      <c r="IK1576" s="2"/>
      <c r="IL1576" s="2"/>
      <c r="IM1576" s="2"/>
      <c r="IN1576" s="2"/>
      <c r="IO1576" s="2"/>
      <c r="IP1576" s="2"/>
      <c r="IQ1576" s="2"/>
      <c r="IR1576" s="2"/>
      <c r="IS1576" s="2"/>
    </row>
    <row r="1577" spans="9:253" s="10" customFormat="1" x14ac:dyDescent="0.2">
      <c r="I1577" s="169"/>
      <c r="J1577" s="169"/>
      <c r="K1577" s="169"/>
      <c r="O1577" s="247"/>
      <c r="P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2"/>
      <c r="IB1577" s="2"/>
      <c r="IC1577" s="2"/>
      <c r="ID1577" s="2"/>
      <c r="IE1577" s="2"/>
      <c r="IF1577" s="2"/>
      <c r="IG1577" s="2"/>
      <c r="IH1577" s="2"/>
      <c r="II1577" s="2"/>
      <c r="IJ1577" s="2"/>
      <c r="IK1577" s="2"/>
      <c r="IL1577" s="2"/>
      <c r="IM1577" s="2"/>
      <c r="IN1577" s="2"/>
      <c r="IO1577" s="2"/>
      <c r="IP1577" s="2"/>
      <c r="IQ1577" s="2"/>
      <c r="IR1577" s="2"/>
      <c r="IS1577" s="2"/>
    </row>
    <row r="1578" spans="9:253" s="10" customFormat="1" x14ac:dyDescent="0.2">
      <c r="I1578" s="169"/>
      <c r="J1578" s="169"/>
      <c r="K1578" s="169"/>
      <c r="O1578" s="247"/>
      <c r="P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2"/>
      <c r="IB1578" s="2"/>
      <c r="IC1578" s="2"/>
      <c r="ID1578" s="2"/>
      <c r="IE1578" s="2"/>
      <c r="IF1578" s="2"/>
      <c r="IG1578" s="2"/>
      <c r="IH1578" s="2"/>
      <c r="II1578" s="2"/>
      <c r="IJ1578" s="2"/>
      <c r="IK1578" s="2"/>
      <c r="IL1578" s="2"/>
      <c r="IM1578" s="2"/>
      <c r="IN1578" s="2"/>
      <c r="IO1578" s="2"/>
      <c r="IP1578" s="2"/>
      <c r="IQ1578" s="2"/>
      <c r="IR1578" s="2"/>
      <c r="IS1578" s="2"/>
    </row>
    <row r="1579" spans="9:253" s="10" customFormat="1" x14ac:dyDescent="0.2">
      <c r="I1579" s="169"/>
      <c r="J1579" s="169"/>
      <c r="K1579" s="169"/>
      <c r="O1579" s="247"/>
      <c r="P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2"/>
      <c r="IB1579" s="2"/>
      <c r="IC1579" s="2"/>
      <c r="ID1579" s="2"/>
      <c r="IE1579" s="2"/>
      <c r="IF1579" s="2"/>
      <c r="IG1579" s="2"/>
      <c r="IH1579" s="2"/>
      <c r="II1579" s="2"/>
      <c r="IJ1579" s="2"/>
      <c r="IK1579" s="2"/>
      <c r="IL1579" s="2"/>
      <c r="IM1579" s="2"/>
      <c r="IN1579" s="2"/>
      <c r="IO1579" s="2"/>
      <c r="IP1579" s="2"/>
      <c r="IQ1579" s="2"/>
      <c r="IR1579" s="2"/>
      <c r="IS1579" s="2"/>
    </row>
    <row r="1580" spans="9:253" s="10" customFormat="1" x14ac:dyDescent="0.2">
      <c r="I1580" s="169"/>
      <c r="J1580" s="169"/>
      <c r="K1580" s="169"/>
      <c r="O1580" s="247"/>
      <c r="P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2"/>
      <c r="IB1580" s="2"/>
      <c r="IC1580" s="2"/>
      <c r="ID1580" s="2"/>
      <c r="IE1580" s="2"/>
      <c r="IF1580" s="2"/>
      <c r="IG1580" s="2"/>
      <c r="IH1580" s="2"/>
      <c r="II1580" s="2"/>
      <c r="IJ1580" s="2"/>
      <c r="IK1580" s="2"/>
      <c r="IL1580" s="2"/>
      <c r="IM1580" s="2"/>
      <c r="IN1580" s="2"/>
      <c r="IO1580" s="2"/>
      <c r="IP1580" s="2"/>
      <c r="IQ1580" s="2"/>
      <c r="IR1580" s="2"/>
      <c r="IS1580" s="2"/>
    </row>
    <row r="1581" spans="9:253" s="10" customFormat="1" x14ac:dyDescent="0.2">
      <c r="I1581" s="169"/>
      <c r="J1581" s="169"/>
      <c r="K1581" s="169"/>
      <c r="O1581" s="247"/>
      <c r="P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2"/>
      <c r="IB1581" s="2"/>
      <c r="IC1581" s="2"/>
      <c r="ID1581" s="2"/>
      <c r="IE1581" s="2"/>
      <c r="IF1581" s="2"/>
      <c r="IG1581" s="2"/>
      <c r="IH1581" s="2"/>
      <c r="II1581" s="2"/>
      <c r="IJ1581" s="2"/>
      <c r="IK1581" s="2"/>
      <c r="IL1581" s="2"/>
      <c r="IM1581" s="2"/>
      <c r="IN1581" s="2"/>
      <c r="IO1581" s="2"/>
      <c r="IP1581" s="2"/>
      <c r="IQ1581" s="2"/>
      <c r="IR1581" s="2"/>
      <c r="IS1581" s="2"/>
    </row>
    <row r="1582" spans="9:253" s="10" customFormat="1" x14ac:dyDescent="0.2">
      <c r="I1582" s="169"/>
      <c r="J1582" s="169"/>
      <c r="K1582" s="169"/>
      <c r="O1582" s="247"/>
      <c r="P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2"/>
      <c r="IB1582" s="2"/>
      <c r="IC1582" s="2"/>
      <c r="ID1582" s="2"/>
      <c r="IE1582" s="2"/>
      <c r="IF1582" s="2"/>
      <c r="IG1582" s="2"/>
      <c r="IH1582" s="2"/>
      <c r="II1582" s="2"/>
      <c r="IJ1582" s="2"/>
      <c r="IK1582" s="2"/>
      <c r="IL1582" s="2"/>
      <c r="IM1582" s="2"/>
      <c r="IN1582" s="2"/>
      <c r="IO1582" s="2"/>
      <c r="IP1582" s="2"/>
      <c r="IQ1582" s="2"/>
      <c r="IR1582" s="2"/>
      <c r="IS1582" s="2"/>
    </row>
    <row r="1583" spans="9:253" s="10" customFormat="1" x14ac:dyDescent="0.2">
      <c r="I1583" s="169"/>
      <c r="J1583" s="169"/>
      <c r="K1583" s="169"/>
      <c r="O1583" s="247"/>
      <c r="P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2"/>
      <c r="IB1583" s="2"/>
      <c r="IC1583" s="2"/>
      <c r="ID1583" s="2"/>
      <c r="IE1583" s="2"/>
      <c r="IF1583" s="2"/>
      <c r="IG1583" s="2"/>
      <c r="IH1583" s="2"/>
      <c r="II1583" s="2"/>
      <c r="IJ1583" s="2"/>
      <c r="IK1583" s="2"/>
      <c r="IL1583" s="2"/>
      <c r="IM1583" s="2"/>
      <c r="IN1583" s="2"/>
      <c r="IO1583" s="2"/>
      <c r="IP1583" s="2"/>
      <c r="IQ1583" s="2"/>
      <c r="IR1583" s="2"/>
      <c r="IS1583" s="2"/>
    </row>
    <row r="1584" spans="9:253" s="10" customFormat="1" x14ac:dyDescent="0.2">
      <c r="I1584" s="169"/>
      <c r="J1584" s="169"/>
      <c r="K1584" s="169"/>
      <c r="O1584" s="247"/>
      <c r="P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  <c r="CQ1584" s="2"/>
      <c r="CR1584" s="2"/>
      <c r="CS1584" s="2"/>
      <c r="CT1584" s="2"/>
      <c r="CU1584" s="2"/>
      <c r="CV1584" s="2"/>
      <c r="CW1584" s="2"/>
      <c r="CX1584" s="2"/>
      <c r="CY1584" s="2"/>
      <c r="CZ1584" s="2"/>
      <c r="DA1584" s="2"/>
      <c r="DB1584" s="2"/>
      <c r="DC1584" s="2"/>
      <c r="DD1584" s="2"/>
      <c r="DE1584" s="2"/>
      <c r="DF1584" s="2"/>
      <c r="DG1584" s="2"/>
      <c r="DH1584" s="2"/>
      <c r="DI1584" s="2"/>
      <c r="DJ1584" s="2"/>
      <c r="DK1584" s="2"/>
      <c r="DL1584" s="2"/>
      <c r="DM1584" s="2"/>
      <c r="DN1584" s="2"/>
      <c r="DO1584" s="2"/>
      <c r="DP1584" s="2"/>
      <c r="DQ1584" s="2"/>
      <c r="DR1584" s="2"/>
      <c r="DS1584" s="2"/>
      <c r="DT1584" s="2"/>
      <c r="DU1584" s="2"/>
      <c r="DV1584" s="2"/>
      <c r="DW1584" s="2"/>
      <c r="DX1584" s="2"/>
      <c r="DY1584" s="2"/>
      <c r="DZ1584" s="2"/>
      <c r="EA1584" s="2"/>
      <c r="EB1584" s="2"/>
      <c r="EC1584" s="2"/>
      <c r="ED1584" s="2"/>
      <c r="EE1584" s="2"/>
      <c r="EF1584" s="2"/>
      <c r="EG1584" s="2"/>
      <c r="EH1584" s="2"/>
      <c r="EI1584" s="2"/>
      <c r="EJ1584" s="2"/>
      <c r="EK1584" s="2"/>
      <c r="EL1584" s="2"/>
      <c r="EM1584" s="2"/>
      <c r="EN1584" s="2"/>
      <c r="EO1584" s="2"/>
      <c r="EP1584" s="2"/>
      <c r="EQ1584" s="2"/>
      <c r="ER1584" s="2"/>
      <c r="ES1584" s="2"/>
      <c r="ET1584" s="2"/>
      <c r="EU1584" s="2"/>
      <c r="EV1584" s="2"/>
      <c r="EW1584" s="2"/>
      <c r="EX1584" s="2"/>
      <c r="EY1584" s="2"/>
      <c r="EZ1584" s="2"/>
      <c r="FA1584" s="2"/>
      <c r="FB1584" s="2"/>
      <c r="FC1584" s="2"/>
      <c r="FD1584" s="2"/>
      <c r="FE1584" s="2"/>
      <c r="FF1584" s="2"/>
      <c r="FG1584" s="2"/>
      <c r="FH1584" s="2"/>
      <c r="FI1584" s="2"/>
      <c r="FJ1584" s="2"/>
      <c r="FK1584" s="2"/>
      <c r="FL1584" s="2"/>
      <c r="FM1584" s="2"/>
      <c r="FN1584" s="2"/>
      <c r="FO1584" s="2"/>
      <c r="FP1584" s="2"/>
      <c r="FQ1584" s="2"/>
      <c r="FR1584" s="2"/>
      <c r="FS1584" s="2"/>
      <c r="FT1584" s="2"/>
      <c r="FU1584" s="2"/>
      <c r="FV1584" s="2"/>
      <c r="FW1584" s="2"/>
      <c r="FX1584" s="2"/>
      <c r="FY1584" s="2"/>
      <c r="FZ1584" s="2"/>
      <c r="GA1584" s="2"/>
      <c r="GB1584" s="2"/>
      <c r="GC1584" s="2"/>
      <c r="GD1584" s="2"/>
      <c r="GE1584" s="2"/>
      <c r="GF1584" s="2"/>
      <c r="GG1584" s="2"/>
      <c r="GH1584" s="2"/>
      <c r="GI1584" s="2"/>
      <c r="GJ1584" s="2"/>
      <c r="GK1584" s="2"/>
      <c r="GL1584" s="2"/>
      <c r="GM1584" s="2"/>
      <c r="GN1584" s="2"/>
      <c r="GO1584" s="2"/>
      <c r="GP1584" s="2"/>
      <c r="GQ1584" s="2"/>
      <c r="GR1584" s="2"/>
      <c r="GS1584" s="2"/>
      <c r="GT1584" s="2"/>
      <c r="GU1584" s="2"/>
      <c r="GV1584" s="2"/>
      <c r="GW1584" s="2"/>
      <c r="GX1584" s="2"/>
      <c r="GY1584" s="2"/>
      <c r="GZ1584" s="2"/>
      <c r="HA1584" s="2"/>
      <c r="HB1584" s="2"/>
      <c r="HC1584" s="2"/>
      <c r="HD1584" s="2"/>
      <c r="HE1584" s="2"/>
      <c r="HF1584" s="2"/>
      <c r="HG1584" s="2"/>
      <c r="HH1584" s="2"/>
      <c r="HI1584" s="2"/>
      <c r="HJ1584" s="2"/>
      <c r="HK1584" s="2"/>
      <c r="HL1584" s="2"/>
      <c r="HM1584" s="2"/>
      <c r="HN1584" s="2"/>
      <c r="HO1584" s="2"/>
      <c r="HP1584" s="2"/>
      <c r="HQ1584" s="2"/>
      <c r="HR1584" s="2"/>
      <c r="HS1584" s="2"/>
      <c r="HT1584" s="2"/>
      <c r="HU1584" s="2"/>
      <c r="HV1584" s="2"/>
      <c r="HW1584" s="2"/>
      <c r="HX1584" s="2"/>
      <c r="HY1584" s="2"/>
      <c r="HZ1584" s="2"/>
      <c r="IA1584" s="2"/>
      <c r="IB1584" s="2"/>
      <c r="IC1584" s="2"/>
      <c r="ID1584" s="2"/>
      <c r="IE1584" s="2"/>
      <c r="IF1584" s="2"/>
      <c r="IG1584" s="2"/>
      <c r="IH1584" s="2"/>
      <c r="II1584" s="2"/>
      <c r="IJ1584" s="2"/>
      <c r="IK1584" s="2"/>
      <c r="IL1584" s="2"/>
      <c r="IM1584" s="2"/>
      <c r="IN1584" s="2"/>
      <c r="IO1584" s="2"/>
      <c r="IP1584" s="2"/>
      <c r="IQ1584" s="2"/>
      <c r="IR1584" s="2"/>
      <c r="IS1584" s="2"/>
    </row>
    <row r="1585" spans="9:253" s="10" customFormat="1" x14ac:dyDescent="0.2">
      <c r="I1585" s="169"/>
      <c r="J1585" s="169"/>
      <c r="K1585" s="169"/>
      <c r="O1585" s="247"/>
      <c r="P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J1585" s="2"/>
      <c r="EK1585" s="2"/>
      <c r="EL1585" s="2"/>
      <c r="EM1585" s="2"/>
      <c r="EN1585" s="2"/>
      <c r="EO1585" s="2"/>
      <c r="EP1585" s="2"/>
      <c r="EQ1585" s="2"/>
      <c r="ER1585" s="2"/>
      <c r="ES1585" s="2"/>
      <c r="ET1585" s="2"/>
      <c r="EU1585" s="2"/>
      <c r="EV1585" s="2"/>
      <c r="EW1585" s="2"/>
      <c r="EX1585" s="2"/>
      <c r="EY1585" s="2"/>
      <c r="EZ1585" s="2"/>
      <c r="FA1585" s="2"/>
      <c r="FB1585" s="2"/>
      <c r="FC1585" s="2"/>
      <c r="FD1585" s="2"/>
      <c r="FE1585" s="2"/>
      <c r="FF1585" s="2"/>
      <c r="FG1585" s="2"/>
      <c r="FH1585" s="2"/>
      <c r="FI1585" s="2"/>
      <c r="FJ1585" s="2"/>
      <c r="FK1585" s="2"/>
      <c r="FL1585" s="2"/>
      <c r="FM1585" s="2"/>
      <c r="FN1585" s="2"/>
      <c r="FO1585" s="2"/>
      <c r="FP1585" s="2"/>
      <c r="FQ1585" s="2"/>
      <c r="FR1585" s="2"/>
      <c r="FS1585" s="2"/>
      <c r="FT1585" s="2"/>
      <c r="FU1585" s="2"/>
      <c r="FV1585" s="2"/>
      <c r="FW1585" s="2"/>
      <c r="FX1585" s="2"/>
      <c r="FY1585" s="2"/>
      <c r="FZ1585" s="2"/>
      <c r="GA1585" s="2"/>
      <c r="GB1585" s="2"/>
      <c r="GC1585" s="2"/>
      <c r="GD1585" s="2"/>
      <c r="GE1585" s="2"/>
      <c r="GF1585" s="2"/>
      <c r="GG1585" s="2"/>
      <c r="GH1585" s="2"/>
      <c r="GI1585" s="2"/>
      <c r="GJ1585" s="2"/>
      <c r="GK1585" s="2"/>
      <c r="GL1585" s="2"/>
      <c r="GM1585" s="2"/>
      <c r="GN1585" s="2"/>
      <c r="GO1585" s="2"/>
      <c r="GP1585" s="2"/>
      <c r="GQ1585" s="2"/>
      <c r="GR1585" s="2"/>
      <c r="GS1585" s="2"/>
      <c r="GT1585" s="2"/>
      <c r="GU1585" s="2"/>
      <c r="GV1585" s="2"/>
      <c r="GW1585" s="2"/>
      <c r="GX1585" s="2"/>
      <c r="GY1585" s="2"/>
      <c r="GZ1585" s="2"/>
      <c r="HA1585" s="2"/>
      <c r="HB1585" s="2"/>
      <c r="HC1585" s="2"/>
      <c r="HD1585" s="2"/>
      <c r="HE1585" s="2"/>
      <c r="HF1585" s="2"/>
      <c r="HG1585" s="2"/>
      <c r="HH1585" s="2"/>
      <c r="HI1585" s="2"/>
      <c r="HJ1585" s="2"/>
      <c r="HK1585" s="2"/>
      <c r="HL1585" s="2"/>
      <c r="HM1585" s="2"/>
      <c r="HN1585" s="2"/>
      <c r="HO1585" s="2"/>
      <c r="HP1585" s="2"/>
      <c r="HQ1585" s="2"/>
      <c r="HR1585" s="2"/>
      <c r="HS1585" s="2"/>
      <c r="HT1585" s="2"/>
      <c r="HU1585" s="2"/>
      <c r="HV1585" s="2"/>
      <c r="HW1585" s="2"/>
      <c r="HX1585" s="2"/>
      <c r="HY1585" s="2"/>
      <c r="HZ1585" s="2"/>
      <c r="IA1585" s="2"/>
      <c r="IB1585" s="2"/>
      <c r="IC1585" s="2"/>
      <c r="ID1585" s="2"/>
      <c r="IE1585" s="2"/>
      <c r="IF1585" s="2"/>
      <c r="IG1585" s="2"/>
      <c r="IH1585" s="2"/>
      <c r="II1585" s="2"/>
      <c r="IJ1585" s="2"/>
      <c r="IK1585" s="2"/>
      <c r="IL1585" s="2"/>
      <c r="IM1585" s="2"/>
      <c r="IN1585" s="2"/>
      <c r="IO1585" s="2"/>
      <c r="IP1585" s="2"/>
      <c r="IQ1585" s="2"/>
      <c r="IR1585" s="2"/>
      <c r="IS1585" s="2"/>
    </row>
    <row r="1586" spans="9:253" s="10" customFormat="1" x14ac:dyDescent="0.2">
      <c r="I1586" s="169"/>
      <c r="J1586" s="169"/>
      <c r="K1586" s="169"/>
      <c r="O1586" s="247"/>
      <c r="P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J1586" s="2"/>
      <c r="EK1586" s="2"/>
      <c r="EL1586" s="2"/>
      <c r="EM1586" s="2"/>
      <c r="EN1586" s="2"/>
      <c r="EO1586" s="2"/>
      <c r="EP1586" s="2"/>
      <c r="EQ1586" s="2"/>
      <c r="ER1586" s="2"/>
      <c r="ES1586" s="2"/>
      <c r="ET1586" s="2"/>
      <c r="EU1586" s="2"/>
      <c r="EV1586" s="2"/>
      <c r="EW1586" s="2"/>
      <c r="EX1586" s="2"/>
      <c r="EY1586" s="2"/>
      <c r="EZ1586" s="2"/>
      <c r="FA1586" s="2"/>
      <c r="FB1586" s="2"/>
      <c r="FC1586" s="2"/>
      <c r="FD1586" s="2"/>
      <c r="FE1586" s="2"/>
      <c r="FF1586" s="2"/>
      <c r="FG1586" s="2"/>
      <c r="FH1586" s="2"/>
      <c r="FI1586" s="2"/>
      <c r="FJ1586" s="2"/>
      <c r="FK1586" s="2"/>
      <c r="FL1586" s="2"/>
      <c r="FM1586" s="2"/>
      <c r="FN1586" s="2"/>
      <c r="FO1586" s="2"/>
      <c r="FP1586" s="2"/>
      <c r="FQ1586" s="2"/>
      <c r="FR1586" s="2"/>
      <c r="FS1586" s="2"/>
      <c r="FT1586" s="2"/>
      <c r="FU1586" s="2"/>
      <c r="FV1586" s="2"/>
      <c r="FW1586" s="2"/>
      <c r="FX1586" s="2"/>
      <c r="FY1586" s="2"/>
      <c r="FZ1586" s="2"/>
      <c r="GA1586" s="2"/>
      <c r="GB1586" s="2"/>
      <c r="GC1586" s="2"/>
      <c r="GD1586" s="2"/>
      <c r="GE1586" s="2"/>
      <c r="GF1586" s="2"/>
      <c r="GG1586" s="2"/>
      <c r="GH1586" s="2"/>
      <c r="GI1586" s="2"/>
      <c r="GJ1586" s="2"/>
      <c r="GK1586" s="2"/>
      <c r="GL1586" s="2"/>
      <c r="GM1586" s="2"/>
      <c r="GN1586" s="2"/>
      <c r="GO1586" s="2"/>
      <c r="GP1586" s="2"/>
      <c r="GQ1586" s="2"/>
      <c r="GR1586" s="2"/>
      <c r="GS1586" s="2"/>
      <c r="GT1586" s="2"/>
      <c r="GU1586" s="2"/>
      <c r="GV1586" s="2"/>
      <c r="GW1586" s="2"/>
      <c r="GX1586" s="2"/>
      <c r="GY1586" s="2"/>
      <c r="GZ1586" s="2"/>
      <c r="HA1586" s="2"/>
      <c r="HB1586" s="2"/>
      <c r="HC1586" s="2"/>
      <c r="HD1586" s="2"/>
      <c r="HE1586" s="2"/>
      <c r="HF1586" s="2"/>
      <c r="HG1586" s="2"/>
      <c r="HH1586" s="2"/>
      <c r="HI1586" s="2"/>
      <c r="HJ1586" s="2"/>
      <c r="HK1586" s="2"/>
      <c r="HL1586" s="2"/>
      <c r="HM1586" s="2"/>
      <c r="HN1586" s="2"/>
      <c r="HO1586" s="2"/>
      <c r="HP1586" s="2"/>
      <c r="HQ1586" s="2"/>
      <c r="HR1586" s="2"/>
      <c r="HS1586" s="2"/>
      <c r="HT1586" s="2"/>
      <c r="HU1586" s="2"/>
      <c r="HV1586" s="2"/>
      <c r="HW1586" s="2"/>
      <c r="HX1586" s="2"/>
      <c r="HY1586" s="2"/>
      <c r="HZ1586" s="2"/>
      <c r="IA1586" s="2"/>
      <c r="IB1586" s="2"/>
      <c r="IC1586" s="2"/>
      <c r="ID1586" s="2"/>
      <c r="IE1586" s="2"/>
      <c r="IF1586" s="2"/>
      <c r="IG1586" s="2"/>
      <c r="IH1586" s="2"/>
      <c r="II1586" s="2"/>
      <c r="IJ1586" s="2"/>
      <c r="IK1586" s="2"/>
      <c r="IL1586" s="2"/>
      <c r="IM1586" s="2"/>
      <c r="IN1586" s="2"/>
      <c r="IO1586" s="2"/>
      <c r="IP1586" s="2"/>
      <c r="IQ1586" s="2"/>
      <c r="IR1586" s="2"/>
      <c r="IS1586" s="2"/>
    </row>
    <row r="1587" spans="9:253" s="10" customFormat="1" x14ac:dyDescent="0.2">
      <c r="I1587" s="169"/>
      <c r="J1587" s="169"/>
      <c r="K1587" s="169"/>
      <c r="O1587" s="247"/>
      <c r="P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  <c r="CQ1587" s="2"/>
      <c r="CR1587" s="2"/>
      <c r="CS1587" s="2"/>
      <c r="CT1587" s="2"/>
      <c r="CU1587" s="2"/>
      <c r="CV1587" s="2"/>
      <c r="CW1587" s="2"/>
      <c r="CX1587" s="2"/>
      <c r="CY1587" s="2"/>
      <c r="CZ1587" s="2"/>
      <c r="DA1587" s="2"/>
      <c r="DB1587" s="2"/>
      <c r="DC1587" s="2"/>
      <c r="DD1587" s="2"/>
      <c r="DE1587" s="2"/>
      <c r="DF1587" s="2"/>
      <c r="DG1587" s="2"/>
      <c r="DH1587" s="2"/>
      <c r="DI1587" s="2"/>
      <c r="DJ1587" s="2"/>
      <c r="DK1587" s="2"/>
      <c r="DL1587" s="2"/>
      <c r="DM1587" s="2"/>
      <c r="DN1587" s="2"/>
      <c r="DO1587" s="2"/>
      <c r="DP1587" s="2"/>
      <c r="DQ1587" s="2"/>
      <c r="DR1587" s="2"/>
      <c r="DS1587" s="2"/>
      <c r="DT1587" s="2"/>
      <c r="DU1587" s="2"/>
      <c r="DV1587" s="2"/>
      <c r="DW1587" s="2"/>
      <c r="DX1587" s="2"/>
      <c r="DY1587" s="2"/>
      <c r="DZ1587" s="2"/>
      <c r="EA1587" s="2"/>
      <c r="EB1587" s="2"/>
      <c r="EC1587" s="2"/>
      <c r="ED1587" s="2"/>
      <c r="EE1587" s="2"/>
      <c r="EF1587" s="2"/>
      <c r="EG1587" s="2"/>
      <c r="EH1587" s="2"/>
      <c r="EI1587" s="2"/>
      <c r="EJ1587" s="2"/>
      <c r="EK1587" s="2"/>
      <c r="EL1587" s="2"/>
      <c r="EM1587" s="2"/>
      <c r="EN1587" s="2"/>
      <c r="EO1587" s="2"/>
      <c r="EP1587" s="2"/>
      <c r="EQ1587" s="2"/>
      <c r="ER1587" s="2"/>
      <c r="ES1587" s="2"/>
      <c r="ET1587" s="2"/>
      <c r="EU1587" s="2"/>
      <c r="EV1587" s="2"/>
      <c r="EW1587" s="2"/>
      <c r="EX1587" s="2"/>
      <c r="EY1587" s="2"/>
      <c r="EZ1587" s="2"/>
      <c r="FA1587" s="2"/>
      <c r="FB1587" s="2"/>
      <c r="FC1587" s="2"/>
      <c r="FD1587" s="2"/>
      <c r="FE1587" s="2"/>
      <c r="FF1587" s="2"/>
      <c r="FG1587" s="2"/>
      <c r="FH1587" s="2"/>
      <c r="FI1587" s="2"/>
      <c r="FJ1587" s="2"/>
      <c r="FK1587" s="2"/>
      <c r="FL1587" s="2"/>
      <c r="FM1587" s="2"/>
      <c r="FN1587" s="2"/>
      <c r="FO1587" s="2"/>
      <c r="FP1587" s="2"/>
      <c r="FQ1587" s="2"/>
      <c r="FR1587" s="2"/>
      <c r="FS1587" s="2"/>
      <c r="FT1587" s="2"/>
      <c r="FU1587" s="2"/>
      <c r="FV1587" s="2"/>
      <c r="FW1587" s="2"/>
      <c r="FX1587" s="2"/>
      <c r="FY1587" s="2"/>
      <c r="FZ1587" s="2"/>
      <c r="GA1587" s="2"/>
      <c r="GB1587" s="2"/>
      <c r="GC1587" s="2"/>
      <c r="GD1587" s="2"/>
      <c r="GE1587" s="2"/>
      <c r="GF1587" s="2"/>
      <c r="GG1587" s="2"/>
      <c r="GH1587" s="2"/>
      <c r="GI1587" s="2"/>
      <c r="GJ1587" s="2"/>
      <c r="GK1587" s="2"/>
      <c r="GL1587" s="2"/>
      <c r="GM1587" s="2"/>
      <c r="GN1587" s="2"/>
      <c r="GO1587" s="2"/>
      <c r="GP1587" s="2"/>
      <c r="GQ1587" s="2"/>
      <c r="GR1587" s="2"/>
      <c r="GS1587" s="2"/>
      <c r="GT1587" s="2"/>
      <c r="GU1587" s="2"/>
      <c r="GV1587" s="2"/>
      <c r="GW1587" s="2"/>
      <c r="GX1587" s="2"/>
      <c r="GY1587" s="2"/>
      <c r="GZ1587" s="2"/>
      <c r="HA1587" s="2"/>
      <c r="HB1587" s="2"/>
      <c r="HC1587" s="2"/>
      <c r="HD1587" s="2"/>
      <c r="HE1587" s="2"/>
      <c r="HF1587" s="2"/>
      <c r="HG1587" s="2"/>
      <c r="HH1587" s="2"/>
      <c r="HI1587" s="2"/>
      <c r="HJ1587" s="2"/>
      <c r="HK1587" s="2"/>
      <c r="HL1587" s="2"/>
      <c r="HM1587" s="2"/>
      <c r="HN1587" s="2"/>
      <c r="HO1587" s="2"/>
      <c r="HP1587" s="2"/>
      <c r="HQ1587" s="2"/>
      <c r="HR1587" s="2"/>
      <c r="HS1587" s="2"/>
      <c r="HT1587" s="2"/>
      <c r="HU1587" s="2"/>
      <c r="HV1587" s="2"/>
      <c r="HW1587" s="2"/>
      <c r="HX1587" s="2"/>
      <c r="HY1587" s="2"/>
      <c r="HZ1587" s="2"/>
      <c r="IA1587" s="2"/>
      <c r="IB1587" s="2"/>
      <c r="IC1587" s="2"/>
      <c r="ID1587" s="2"/>
      <c r="IE1587" s="2"/>
      <c r="IF1587" s="2"/>
      <c r="IG1587" s="2"/>
      <c r="IH1587" s="2"/>
      <c r="II1587" s="2"/>
      <c r="IJ1587" s="2"/>
      <c r="IK1587" s="2"/>
      <c r="IL1587" s="2"/>
      <c r="IM1587" s="2"/>
      <c r="IN1587" s="2"/>
      <c r="IO1587" s="2"/>
      <c r="IP1587" s="2"/>
      <c r="IQ1587" s="2"/>
      <c r="IR1587" s="2"/>
      <c r="IS1587" s="2"/>
    </row>
    <row r="1588" spans="9:253" s="10" customFormat="1" x14ac:dyDescent="0.2">
      <c r="I1588" s="169"/>
      <c r="J1588" s="169"/>
      <c r="K1588" s="169"/>
      <c r="O1588" s="247"/>
      <c r="P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  <c r="CQ1588" s="2"/>
      <c r="CR1588" s="2"/>
      <c r="CS1588" s="2"/>
      <c r="CT1588" s="2"/>
      <c r="CU1588" s="2"/>
      <c r="CV1588" s="2"/>
      <c r="CW1588" s="2"/>
      <c r="CX1588" s="2"/>
      <c r="CY1588" s="2"/>
      <c r="CZ1588" s="2"/>
      <c r="DA1588" s="2"/>
      <c r="DB1588" s="2"/>
      <c r="DC1588" s="2"/>
      <c r="DD1588" s="2"/>
      <c r="DE1588" s="2"/>
      <c r="DF1588" s="2"/>
      <c r="DG1588" s="2"/>
      <c r="DH1588" s="2"/>
      <c r="DI1588" s="2"/>
      <c r="DJ1588" s="2"/>
      <c r="DK1588" s="2"/>
      <c r="DL1588" s="2"/>
      <c r="DM1588" s="2"/>
      <c r="DN1588" s="2"/>
      <c r="DO1588" s="2"/>
      <c r="DP1588" s="2"/>
      <c r="DQ1588" s="2"/>
      <c r="DR1588" s="2"/>
      <c r="DS1588" s="2"/>
      <c r="DT1588" s="2"/>
      <c r="DU1588" s="2"/>
      <c r="DV1588" s="2"/>
      <c r="DW1588" s="2"/>
      <c r="DX1588" s="2"/>
      <c r="DY1588" s="2"/>
      <c r="DZ1588" s="2"/>
      <c r="EA1588" s="2"/>
      <c r="EB1588" s="2"/>
      <c r="EC1588" s="2"/>
      <c r="ED1588" s="2"/>
      <c r="EE1588" s="2"/>
      <c r="EF1588" s="2"/>
      <c r="EG1588" s="2"/>
      <c r="EH1588" s="2"/>
      <c r="EI1588" s="2"/>
      <c r="EJ1588" s="2"/>
      <c r="EK1588" s="2"/>
      <c r="EL1588" s="2"/>
      <c r="EM1588" s="2"/>
      <c r="EN1588" s="2"/>
      <c r="EO1588" s="2"/>
      <c r="EP1588" s="2"/>
      <c r="EQ1588" s="2"/>
      <c r="ER1588" s="2"/>
      <c r="ES1588" s="2"/>
      <c r="ET1588" s="2"/>
      <c r="EU1588" s="2"/>
      <c r="EV1588" s="2"/>
      <c r="EW1588" s="2"/>
      <c r="EX1588" s="2"/>
      <c r="EY1588" s="2"/>
      <c r="EZ1588" s="2"/>
      <c r="FA1588" s="2"/>
      <c r="FB1588" s="2"/>
      <c r="FC1588" s="2"/>
      <c r="FD1588" s="2"/>
      <c r="FE1588" s="2"/>
      <c r="FF1588" s="2"/>
      <c r="FG1588" s="2"/>
      <c r="FH1588" s="2"/>
      <c r="FI1588" s="2"/>
      <c r="FJ1588" s="2"/>
      <c r="FK1588" s="2"/>
      <c r="FL1588" s="2"/>
      <c r="FM1588" s="2"/>
      <c r="FN1588" s="2"/>
      <c r="FO1588" s="2"/>
      <c r="FP1588" s="2"/>
      <c r="FQ1588" s="2"/>
      <c r="FR1588" s="2"/>
      <c r="FS1588" s="2"/>
      <c r="FT1588" s="2"/>
      <c r="FU1588" s="2"/>
      <c r="FV1588" s="2"/>
      <c r="FW1588" s="2"/>
      <c r="FX1588" s="2"/>
      <c r="FY1588" s="2"/>
      <c r="FZ1588" s="2"/>
      <c r="GA1588" s="2"/>
      <c r="GB1588" s="2"/>
      <c r="GC1588" s="2"/>
      <c r="GD1588" s="2"/>
      <c r="GE1588" s="2"/>
      <c r="GF1588" s="2"/>
      <c r="GG1588" s="2"/>
      <c r="GH1588" s="2"/>
      <c r="GI1588" s="2"/>
      <c r="GJ1588" s="2"/>
      <c r="GK1588" s="2"/>
      <c r="GL1588" s="2"/>
      <c r="GM1588" s="2"/>
      <c r="GN1588" s="2"/>
      <c r="GO1588" s="2"/>
      <c r="GP1588" s="2"/>
      <c r="GQ1588" s="2"/>
      <c r="GR1588" s="2"/>
      <c r="GS1588" s="2"/>
      <c r="GT1588" s="2"/>
      <c r="GU1588" s="2"/>
      <c r="GV1588" s="2"/>
      <c r="GW1588" s="2"/>
      <c r="GX1588" s="2"/>
      <c r="GY1588" s="2"/>
      <c r="GZ1588" s="2"/>
      <c r="HA1588" s="2"/>
      <c r="HB1588" s="2"/>
      <c r="HC1588" s="2"/>
      <c r="HD1588" s="2"/>
      <c r="HE1588" s="2"/>
      <c r="HF1588" s="2"/>
      <c r="HG1588" s="2"/>
      <c r="HH1588" s="2"/>
      <c r="HI1588" s="2"/>
      <c r="HJ1588" s="2"/>
      <c r="HK1588" s="2"/>
      <c r="HL1588" s="2"/>
      <c r="HM1588" s="2"/>
      <c r="HN1588" s="2"/>
      <c r="HO1588" s="2"/>
      <c r="HP1588" s="2"/>
      <c r="HQ1588" s="2"/>
      <c r="HR1588" s="2"/>
      <c r="HS1588" s="2"/>
      <c r="HT1588" s="2"/>
      <c r="HU1588" s="2"/>
      <c r="HV1588" s="2"/>
      <c r="HW1588" s="2"/>
      <c r="HX1588" s="2"/>
      <c r="HY1588" s="2"/>
      <c r="HZ1588" s="2"/>
      <c r="IA1588" s="2"/>
      <c r="IB1588" s="2"/>
      <c r="IC1588" s="2"/>
      <c r="ID1588" s="2"/>
      <c r="IE1588" s="2"/>
      <c r="IF1588" s="2"/>
      <c r="IG1588" s="2"/>
      <c r="IH1588" s="2"/>
      <c r="II1588" s="2"/>
      <c r="IJ1588" s="2"/>
      <c r="IK1588" s="2"/>
      <c r="IL1588" s="2"/>
      <c r="IM1588" s="2"/>
      <c r="IN1588" s="2"/>
      <c r="IO1588" s="2"/>
      <c r="IP1588" s="2"/>
      <c r="IQ1588" s="2"/>
      <c r="IR1588" s="2"/>
      <c r="IS1588" s="2"/>
    </row>
    <row r="1589" spans="9:253" s="10" customFormat="1" x14ac:dyDescent="0.2">
      <c r="I1589" s="169"/>
      <c r="J1589" s="169"/>
      <c r="K1589" s="169"/>
      <c r="O1589" s="247"/>
      <c r="P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  <c r="CQ1589" s="2"/>
      <c r="CR1589" s="2"/>
      <c r="CS1589" s="2"/>
      <c r="CT1589" s="2"/>
      <c r="CU1589" s="2"/>
      <c r="CV1589" s="2"/>
      <c r="CW1589" s="2"/>
      <c r="CX1589" s="2"/>
      <c r="CY1589" s="2"/>
      <c r="CZ1589" s="2"/>
      <c r="DA1589" s="2"/>
      <c r="DB1589" s="2"/>
      <c r="DC1589" s="2"/>
      <c r="DD1589" s="2"/>
      <c r="DE1589" s="2"/>
      <c r="DF1589" s="2"/>
      <c r="DG1589" s="2"/>
      <c r="DH1589" s="2"/>
      <c r="DI1589" s="2"/>
      <c r="DJ1589" s="2"/>
      <c r="DK1589" s="2"/>
      <c r="DL1589" s="2"/>
      <c r="DM1589" s="2"/>
      <c r="DN1589" s="2"/>
      <c r="DO1589" s="2"/>
      <c r="DP1589" s="2"/>
      <c r="DQ1589" s="2"/>
      <c r="DR1589" s="2"/>
      <c r="DS1589" s="2"/>
      <c r="DT1589" s="2"/>
      <c r="DU1589" s="2"/>
      <c r="DV1589" s="2"/>
      <c r="DW1589" s="2"/>
      <c r="DX1589" s="2"/>
      <c r="DY1589" s="2"/>
      <c r="DZ1589" s="2"/>
      <c r="EA1589" s="2"/>
      <c r="EB1589" s="2"/>
      <c r="EC1589" s="2"/>
      <c r="ED1589" s="2"/>
      <c r="EE1589" s="2"/>
      <c r="EF1589" s="2"/>
      <c r="EG1589" s="2"/>
      <c r="EH1589" s="2"/>
      <c r="EI1589" s="2"/>
      <c r="EJ1589" s="2"/>
      <c r="EK1589" s="2"/>
      <c r="EL1589" s="2"/>
      <c r="EM1589" s="2"/>
      <c r="EN1589" s="2"/>
      <c r="EO1589" s="2"/>
      <c r="EP1589" s="2"/>
      <c r="EQ1589" s="2"/>
      <c r="ER1589" s="2"/>
      <c r="ES1589" s="2"/>
      <c r="ET1589" s="2"/>
      <c r="EU1589" s="2"/>
      <c r="EV1589" s="2"/>
      <c r="EW1589" s="2"/>
      <c r="EX1589" s="2"/>
      <c r="EY1589" s="2"/>
      <c r="EZ1589" s="2"/>
      <c r="FA1589" s="2"/>
      <c r="FB1589" s="2"/>
      <c r="FC1589" s="2"/>
      <c r="FD1589" s="2"/>
      <c r="FE1589" s="2"/>
      <c r="FF1589" s="2"/>
      <c r="FG1589" s="2"/>
      <c r="FH1589" s="2"/>
      <c r="FI1589" s="2"/>
      <c r="FJ1589" s="2"/>
      <c r="FK1589" s="2"/>
      <c r="FL1589" s="2"/>
      <c r="FM1589" s="2"/>
      <c r="FN1589" s="2"/>
      <c r="FO1589" s="2"/>
      <c r="FP1589" s="2"/>
      <c r="FQ1589" s="2"/>
      <c r="FR1589" s="2"/>
      <c r="FS1589" s="2"/>
      <c r="FT1589" s="2"/>
      <c r="FU1589" s="2"/>
      <c r="FV1589" s="2"/>
      <c r="FW1589" s="2"/>
      <c r="FX1589" s="2"/>
      <c r="FY1589" s="2"/>
      <c r="FZ1589" s="2"/>
      <c r="GA1589" s="2"/>
      <c r="GB1589" s="2"/>
      <c r="GC1589" s="2"/>
      <c r="GD1589" s="2"/>
      <c r="GE1589" s="2"/>
      <c r="GF1589" s="2"/>
      <c r="GG1589" s="2"/>
      <c r="GH1589" s="2"/>
      <c r="GI1589" s="2"/>
      <c r="GJ1589" s="2"/>
      <c r="GK1589" s="2"/>
      <c r="GL1589" s="2"/>
      <c r="GM1589" s="2"/>
      <c r="GN1589" s="2"/>
      <c r="GO1589" s="2"/>
      <c r="GP1589" s="2"/>
      <c r="GQ1589" s="2"/>
      <c r="GR1589" s="2"/>
      <c r="GS1589" s="2"/>
      <c r="GT1589" s="2"/>
      <c r="GU1589" s="2"/>
      <c r="GV1589" s="2"/>
      <c r="GW1589" s="2"/>
      <c r="GX1589" s="2"/>
      <c r="GY1589" s="2"/>
      <c r="GZ1589" s="2"/>
      <c r="HA1589" s="2"/>
      <c r="HB1589" s="2"/>
      <c r="HC1589" s="2"/>
      <c r="HD1589" s="2"/>
      <c r="HE1589" s="2"/>
      <c r="HF1589" s="2"/>
      <c r="HG1589" s="2"/>
      <c r="HH1589" s="2"/>
      <c r="HI1589" s="2"/>
      <c r="HJ1589" s="2"/>
      <c r="HK1589" s="2"/>
      <c r="HL1589" s="2"/>
      <c r="HM1589" s="2"/>
      <c r="HN1589" s="2"/>
      <c r="HO1589" s="2"/>
      <c r="HP1589" s="2"/>
      <c r="HQ1589" s="2"/>
      <c r="HR1589" s="2"/>
      <c r="HS1589" s="2"/>
      <c r="HT1589" s="2"/>
      <c r="HU1589" s="2"/>
      <c r="HV1589" s="2"/>
      <c r="HW1589" s="2"/>
      <c r="HX1589" s="2"/>
      <c r="HY1589" s="2"/>
      <c r="HZ1589" s="2"/>
      <c r="IA1589" s="2"/>
      <c r="IB1589" s="2"/>
      <c r="IC1589" s="2"/>
      <c r="ID1589" s="2"/>
      <c r="IE1589" s="2"/>
      <c r="IF1589" s="2"/>
      <c r="IG1589" s="2"/>
      <c r="IH1589" s="2"/>
      <c r="II1589" s="2"/>
      <c r="IJ1589" s="2"/>
      <c r="IK1589" s="2"/>
      <c r="IL1589" s="2"/>
      <c r="IM1589" s="2"/>
      <c r="IN1589" s="2"/>
      <c r="IO1589" s="2"/>
      <c r="IP1589" s="2"/>
      <c r="IQ1589" s="2"/>
      <c r="IR1589" s="2"/>
      <c r="IS1589" s="2"/>
    </row>
    <row r="1590" spans="9:253" s="10" customFormat="1" x14ac:dyDescent="0.2">
      <c r="I1590" s="169"/>
      <c r="J1590" s="169"/>
      <c r="K1590" s="169"/>
      <c r="O1590" s="247"/>
      <c r="P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  <c r="CQ1590" s="2"/>
      <c r="CR1590" s="2"/>
      <c r="CS1590" s="2"/>
      <c r="CT1590" s="2"/>
      <c r="CU1590" s="2"/>
      <c r="CV1590" s="2"/>
      <c r="CW1590" s="2"/>
      <c r="CX1590" s="2"/>
      <c r="CY1590" s="2"/>
      <c r="CZ1590" s="2"/>
      <c r="DA1590" s="2"/>
      <c r="DB1590" s="2"/>
      <c r="DC1590" s="2"/>
      <c r="DD1590" s="2"/>
      <c r="DE1590" s="2"/>
      <c r="DF1590" s="2"/>
      <c r="DG1590" s="2"/>
      <c r="DH1590" s="2"/>
      <c r="DI1590" s="2"/>
      <c r="DJ1590" s="2"/>
      <c r="DK1590" s="2"/>
      <c r="DL1590" s="2"/>
      <c r="DM1590" s="2"/>
      <c r="DN1590" s="2"/>
      <c r="DO1590" s="2"/>
      <c r="DP1590" s="2"/>
      <c r="DQ1590" s="2"/>
      <c r="DR1590" s="2"/>
      <c r="DS1590" s="2"/>
      <c r="DT1590" s="2"/>
      <c r="DU1590" s="2"/>
      <c r="DV1590" s="2"/>
      <c r="DW1590" s="2"/>
      <c r="DX1590" s="2"/>
      <c r="DY1590" s="2"/>
      <c r="DZ1590" s="2"/>
      <c r="EA1590" s="2"/>
      <c r="EB1590" s="2"/>
      <c r="EC1590" s="2"/>
      <c r="ED1590" s="2"/>
      <c r="EE1590" s="2"/>
      <c r="EF1590" s="2"/>
      <c r="EG1590" s="2"/>
      <c r="EH1590" s="2"/>
      <c r="EI1590" s="2"/>
      <c r="EJ1590" s="2"/>
      <c r="EK1590" s="2"/>
      <c r="EL1590" s="2"/>
      <c r="EM1590" s="2"/>
      <c r="EN1590" s="2"/>
      <c r="EO1590" s="2"/>
      <c r="EP1590" s="2"/>
      <c r="EQ1590" s="2"/>
      <c r="ER1590" s="2"/>
      <c r="ES1590" s="2"/>
      <c r="ET1590" s="2"/>
      <c r="EU1590" s="2"/>
      <c r="EV1590" s="2"/>
      <c r="EW1590" s="2"/>
      <c r="EX1590" s="2"/>
      <c r="EY1590" s="2"/>
      <c r="EZ1590" s="2"/>
      <c r="FA1590" s="2"/>
      <c r="FB1590" s="2"/>
      <c r="FC1590" s="2"/>
      <c r="FD1590" s="2"/>
      <c r="FE1590" s="2"/>
      <c r="FF1590" s="2"/>
      <c r="FG1590" s="2"/>
      <c r="FH1590" s="2"/>
      <c r="FI1590" s="2"/>
      <c r="FJ1590" s="2"/>
      <c r="FK1590" s="2"/>
      <c r="FL1590" s="2"/>
      <c r="FM1590" s="2"/>
      <c r="FN1590" s="2"/>
      <c r="FO1590" s="2"/>
      <c r="FP1590" s="2"/>
      <c r="FQ1590" s="2"/>
      <c r="FR1590" s="2"/>
      <c r="FS1590" s="2"/>
      <c r="FT1590" s="2"/>
      <c r="FU1590" s="2"/>
      <c r="FV1590" s="2"/>
      <c r="FW1590" s="2"/>
      <c r="FX1590" s="2"/>
      <c r="FY1590" s="2"/>
      <c r="FZ1590" s="2"/>
      <c r="GA1590" s="2"/>
      <c r="GB1590" s="2"/>
      <c r="GC1590" s="2"/>
      <c r="GD1590" s="2"/>
      <c r="GE1590" s="2"/>
      <c r="GF1590" s="2"/>
      <c r="GG1590" s="2"/>
      <c r="GH1590" s="2"/>
      <c r="GI1590" s="2"/>
      <c r="GJ1590" s="2"/>
      <c r="GK1590" s="2"/>
      <c r="GL1590" s="2"/>
      <c r="GM1590" s="2"/>
      <c r="GN1590" s="2"/>
      <c r="GO1590" s="2"/>
      <c r="GP1590" s="2"/>
      <c r="GQ1590" s="2"/>
      <c r="GR1590" s="2"/>
      <c r="GS1590" s="2"/>
      <c r="GT1590" s="2"/>
      <c r="GU1590" s="2"/>
      <c r="GV1590" s="2"/>
      <c r="GW1590" s="2"/>
      <c r="GX1590" s="2"/>
      <c r="GY1590" s="2"/>
      <c r="GZ1590" s="2"/>
      <c r="HA1590" s="2"/>
      <c r="HB1590" s="2"/>
      <c r="HC1590" s="2"/>
      <c r="HD1590" s="2"/>
      <c r="HE1590" s="2"/>
      <c r="HF1590" s="2"/>
      <c r="HG1590" s="2"/>
      <c r="HH1590" s="2"/>
      <c r="HI1590" s="2"/>
      <c r="HJ1590" s="2"/>
      <c r="HK1590" s="2"/>
      <c r="HL1590" s="2"/>
      <c r="HM1590" s="2"/>
      <c r="HN1590" s="2"/>
      <c r="HO1590" s="2"/>
      <c r="HP1590" s="2"/>
      <c r="HQ1590" s="2"/>
      <c r="HR1590" s="2"/>
      <c r="HS1590" s="2"/>
      <c r="HT1590" s="2"/>
      <c r="HU1590" s="2"/>
      <c r="HV1590" s="2"/>
      <c r="HW1590" s="2"/>
      <c r="HX1590" s="2"/>
      <c r="HY1590" s="2"/>
      <c r="HZ1590" s="2"/>
      <c r="IA1590" s="2"/>
      <c r="IB1590" s="2"/>
      <c r="IC1590" s="2"/>
      <c r="ID1590" s="2"/>
      <c r="IE1590" s="2"/>
      <c r="IF1590" s="2"/>
      <c r="IG1590" s="2"/>
      <c r="IH1590" s="2"/>
      <c r="II1590" s="2"/>
      <c r="IJ1590" s="2"/>
      <c r="IK1590" s="2"/>
      <c r="IL1590" s="2"/>
      <c r="IM1590" s="2"/>
      <c r="IN1590" s="2"/>
      <c r="IO1590" s="2"/>
      <c r="IP1590" s="2"/>
      <c r="IQ1590" s="2"/>
      <c r="IR1590" s="2"/>
      <c r="IS1590" s="2"/>
    </row>
    <row r="1591" spans="9:253" s="10" customFormat="1" x14ac:dyDescent="0.2">
      <c r="I1591" s="169"/>
      <c r="J1591" s="169"/>
      <c r="K1591" s="169"/>
      <c r="O1591" s="247"/>
      <c r="P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  <c r="CQ1591" s="2"/>
      <c r="CR1591" s="2"/>
      <c r="CS1591" s="2"/>
      <c r="CT1591" s="2"/>
      <c r="CU1591" s="2"/>
      <c r="CV1591" s="2"/>
      <c r="CW1591" s="2"/>
      <c r="CX1591" s="2"/>
      <c r="CY1591" s="2"/>
      <c r="CZ1591" s="2"/>
      <c r="DA1591" s="2"/>
      <c r="DB1591" s="2"/>
      <c r="DC1591" s="2"/>
      <c r="DD1591" s="2"/>
      <c r="DE1591" s="2"/>
      <c r="DF1591" s="2"/>
      <c r="DG1591" s="2"/>
      <c r="DH1591" s="2"/>
      <c r="DI1591" s="2"/>
      <c r="DJ1591" s="2"/>
      <c r="DK1591" s="2"/>
      <c r="DL1591" s="2"/>
      <c r="DM1591" s="2"/>
      <c r="DN1591" s="2"/>
      <c r="DO1591" s="2"/>
      <c r="DP1591" s="2"/>
      <c r="DQ1591" s="2"/>
      <c r="DR1591" s="2"/>
      <c r="DS1591" s="2"/>
      <c r="DT1591" s="2"/>
      <c r="DU1591" s="2"/>
      <c r="DV1591" s="2"/>
      <c r="DW1591" s="2"/>
      <c r="DX1591" s="2"/>
      <c r="DY1591" s="2"/>
      <c r="DZ1591" s="2"/>
      <c r="EA1591" s="2"/>
      <c r="EB1591" s="2"/>
      <c r="EC1591" s="2"/>
      <c r="ED1591" s="2"/>
      <c r="EE1591" s="2"/>
      <c r="EF1591" s="2"/>
      <c r="EG1591" s="2"/>
      <c r="EH1591" s="2"/>
      <c r="EI1591" s="2"/>
      <c r="EJ1591" s="2"/>
      <c r="EK1591" s="2"/>
      <c r="EL1591" s="2"/>
      <c r="EM1591" s="2"/>
      <c r="EN1591" s="2"/>
      <c r="EO1591" s="2"/>
      <c r="EP1591" s="2"/>
      <c r="EQ1591" s="2"/>
      <c r="ER1591" s="2"/>
      <c r="ES1591" s="2"/>
      <c r="ET1591" s="2"/>
      <c r="EU1591" s="2"/>
      <c r="EV1591" s="2"/>
      <c r="EW1591" s="2"/>
      <c r="EX1591" s="2"/>
      <c r="EY1591" s="2"/>
      <c r="EZ1591" s="2"/>
      <c r="FA1591" s="2"/>
      <c r="FB1591" s="2"/>
      <c r="FC1591" s="2"/>
      <c r="FD1591" s="2"/>
      <c r="FE1591" s="2"/>
      <c r="FF1591" s="2"/>
      <c r="FG1591" s="2"/>
      <c r="FH1591" s="2"/>
      <c r="FI1591" s="2"/>
      <c r="FJ1591" s="2"/>
      <c r="FK1591" s="2"/>
      <c r="FL1591" s="2"/>
      <c r="FM1591" s="2"/>
      <c r="FN1591" s="2"/>
      <c r="FO1591" s="2"/>
      <c r="FP1591" s="2"/>
      <c r="FQ1591" s="2"/>
      <c r="FR1591" s="2"/>
      <c r="FS1591" s="2"/>
      <c r="FT1591" s="2"/>
      <c r="FU1591" s="2"/>
      <c r="FV1591" s="2"/>
      <c r="FW1591" s="2"/>
      <c r="FX1591" s="2"/>
      <c r="FY1591" s="2"/>
      <c r="FZ1591" s="2"/>
      <c r="GA1591" s="2"/>
      <c r="GB1591" s="2"/>
      <c r="GC1591" s="2"/>
      <c r="GD1591" s="2"/>
      <c r="GE1591" s="2"/>
      <c r="GF1591" s="2"/>
      <c r="GG1591" s="2"/>
      <c r="GH1591" s="2"/>
      <c r="GI1591" s="2"/>
      <c r="GJ1591" s="2"/>
      <c r="GK1591" s="2"/>
      <c r="GL1591" s="2"/>
      <c r="GM1591" s="2"/>
      <c r="GN1591" s="2"/>
      <c r="GO1591" s="2"/>
      <c r="GP1591" s="2"/>
      <c r="GQ1591" s="2"/>
      <c r="GR1591" s="2"/>
      <c r="GS1591" s="2"/>
      <c r="GT1591" s="2"/>
      <c r="GU1591" s="2"/>
      <c r="GV1591" s="2"/>
      <c r="GW1591" s="2"/>
      <c r="GX1591" s="2"/>
      <c r="GY1591" s="2"/>
      <c r="GZ1591" s="2"/>
      <c r="HA1591" s="2"/>
      <c r="HB1591" s="2"/>
      <c r="HC1591" s="2"/>
      <c r="HD1591" s="2"/>
      <c r="HE1591" s="2"/>
      <c r="HF1591" s="2"/>
      <c r="HG1591" s="2"/>
      <c r="HH1591" s="2"/>
      <c r="HI1591" s="2"/>
      <c r="HJ1591" s="2"/>
      <c r="HK1591" s="2"/>
      <c r="HL1591" s="2"/>
      <c r="HM1591" s="2"/>
      <c r="HN1591" s="2"/>
      <c r="HO1591" s="2"/>
      <c r="HP1591" s="2"/>
      <c r="HQ1591" s="2"/>
      <c r="HR1591" s="2"/>
      <c r="HS1591" s="2"/>
      <c r="HT1591" s="2"/>
      <c r="HU1591" s="2"/>
      <c r="HV1591" s="2"/>
      <c r="HW1591" s="2"/>
      <c r="HX1591" s="2"/>
      <c r="HY1591" s="2"/>
      <c r="HZ1591" s="2"/>
      <c r="IA1591" s="2"/>
      <c r="IB1591" s="2"/>
      <c r="IC1591" s="2"/>
      <c r="ID1591" s="2"/>
      <c r="IE1591" s="2"/>
      <c r="IF1591" s="2"/>
      <c r="IG1591" s="2"/>
      <c r="IH1591" s="2"/>
      <c r="II1591" s="2"/>
      <c r="IJ1591" s="2"/>
      <c r="IK1591" s="2"/>
      <c r="IL1591" s="2"/>
      <c r="IM1591" s="2"/>
      <c r="IN1591" s="2"/>
      <c r="IO1591" s="2"/>
      <c r="IP1591" s="2"/>
      <c r="IQ1591" s="2"/>
      <c r="IR1591" s="2"/>
      <c r="IS1591" s="2"/>
    </row>
    <row r="1592" spans="9:253" s="10" customFormat="1" x14ac:dyDescent="0.2">
      <c r="I1592" s="169"/>
      <c r="J1592" s="169"/>
      <c r="K1592" s="169"/>
      <c r="O1592" s="247"/>
      <c r="P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  <c r="CQ1592" s="2"/>
      <c r="CR1592" s="2"/>
      <c r="CS1592" s="2"/>
      <c r="CT1592" s="2"/>
      <c r="CU1592" s="2"/>
      <c r="CV1592" s="2"/>
      <c r="CW1592" s="2"/>
      <c r="CX1592" s="2"/>
      <c r="CY1592" s="2"/>
      <c r="CZ1592" s="2"/>
      <c r="DA1592" s="2"/>
      <c r="DB1592" s="2"/>
      <c r="DC1592" s="2"/>
      <c r="DD1592" s="2"/>
      <c r="DE1592" s="2"/>
      <c r="DF1592" s="2"/>
      <c r="DG1592" s="2"/>
      <c r="DH1592" s="2"/>
      <c r="DI1592" s="2"/>
      <c r="DJ1592" s="2"/>
      <c r="DK1592" s="2"/>
      <c r="DL1592" s="2"/>
      <c r="DM1592" s="2"/>
      <c r="DN1592" s="2"/>
      <c r="DO1592" s="2"/>
      <c r="DP1592" s="2"/>
      <c r="DQ1592" s="2"/>
      <c r="DR1592" s="2"/>
      <c r="DS1592" s="2"/>
      <c r="DT1592" s="2"/>
      <c r="DU1592" s="2"/>
      <c r="DV1592" s="2"/>
      <c r="DW1592" s="2"/>
      <c r="DX1592" s="2"/>
      <c r="DY1592" s="2"/>
      <c r="DZ1592" s="2"/>
      <c r="EA1592" s="2"/>
      <c r="EB1592" s="2"/>
      <c r="EC1592" s="2"/>
      <c r="ED1592" s="2"/>
      <c r="EE1592" s="2"/>
      <c r="EF1592" s="2"/>
      <c r="EG1592" s="2"/>
      <c r="EH1592" s="2"/>
      <c r="EI1592" s="2"/>
      <c r="EJ1592" s="2"/>
      <c r="EK1592" s="2"/>
      <c r="EL1592" s="2"/>
      <c r="EM1592" s="2"/>
      <c r="EN1592" s="2"/>
      <c r="EO1592" s="2"/>
      <c r="EP1592" s="2"/>
      <c r="EQ1592" s="2"/>
      <c r="ER1592" s="2"/>
      <c r="ES1592" s="2"/>
      <c r="ET1592" s="2"/>
      <c r="EU1592" s="2"/>
      <c r="EV1592" s="2"/>
      <c r="EW1592" s="2"/>
      <c r="EX1592" s="2"/>
      <c r="EY1592" s="2"/>
      <c r="EZ1592" s="2"/>
      <c r="FA1592" s="2"/>
      <c r="FB1592" s="2"/>
      <c r="FC1592" s="2"/>
      <c r="FD1592" s="2"/>
      <c r="FE1592" s="2"/>
      <c r="FF1592" s="2"/>
      <c r="FG1592" s="2"/>
      <c r="FH1592" s="2"/>
      <c r="FI1592" s="2"/>
      <c r="FJ1592" s="2"/>
      <c r="FK1592" s="2"/>
      <c r="FL1592" s="2"/>
      <c r="FM1592" s="2"/>
      <c r="FN1592" s="2"/>
      <c r="FO1592" s="2"/>
      <c r="FP1592" s="2"/>
      <c r="FQ1592" s="2"/>
      <c r="FR1592" s="2"/>
      <c r="FS1592" s="2"/>
      <c r="FT1592" s="2"/>
      <c r="FU1592" s="2"/>
      <c r="FV1592" s="2"/>
      <c r="FW1592" s="2"/>
      <c r="FX1592" s="2"/>
      <c r="FY1592" s="2"/>
      <c r="FZ1592" s="2"/>
      <c r="GA1592" s="2"/>
      <c r="GB1592" s="2"/>
      <c r="GC1592" s="2"/>
      <c r="GD1592" s="2"/>
      <c r="GE1592" s="2"/>
      <c r="GF1592" s="2"/>
      <c r="GG1592" s="2"/>
      <c r="GH1592" s="2"/>
      <c r="GI1592" s="2"/>
      <c r="GJ1592" s="2"/>
      <c r="GK1592" s="2"/>
      <c r="GL1592" s="2"/>
      <c r="GM1592" s="2"/>
      <c r="GN1592" s="2"/>
      <c r="GO1592" s="2"/>
      <c r="GP1592" s="2"/>
      <c r="GQ1592" s="2"/>
      <c r="GR1592" s="2"/>
      <c r="GS1592" s="2"/>
      <c r="GT1592" s="2"/>
      <c r="GU1592" s="2"/>
      <c r="GV1592" s="2"/>
      <c r="GW1592" s="2"/>
      <c r="GX1592" s="2"/>
      <c r="GY1592" s="2"/>
      <c r="GZ1592" s="2"/>
      <c r="HA1592" s="2"/>
      <c r="HB1592" s="2"/>
      <c r="HC1592" s="2"/>
      <c r="HD1592" s="2"/>
      <c r="HE1592" s="2"/>
      <c r="HF1592" s="2"/>
      <c r="HG1592" s="2"/>
      <c r="HH1592" s="2"/>
      <c r="HI1592" s="2"/>
      <c r="HJ1592" s="2"/>
      <c r="HK1592" s="2"/>
      <c r="HL1592" s="2"/>
      <c r="HM1592" s="2"/>
      <c r="HN1592" s="2"/>
      <c r="HO1592" s="2"/>
      <c r="HP1592" s="2"/>
      <c r="HQ1592" s="2"/>
      <c r="HR1592" s="2"/>
      <c r="HS1592" s="2"/>
      <c r="HT1592" s="2"/>
      <c r="HU1592" s="2"/>
      <c r="HV1592" s="2"/>
      <c r="HW1592" s="2"/>
      <c r="HX1592" s="2"/>
      <c r="HY1592" s="2"/>
      <c r="HZ1592" s="2"/>
      <c r="IA1592" s="2"/>
      <c r="IB1592" s="2"/>
      <c r="IC1592" s="2"/>
      <c r="ID1592" s="2"/>
      <c r="IE1592" s="2"/>
      <c r="IF1592" s="2"/>
      <c r="IG1592" s="2"/>
      <c r="IH1592" s="2"/>
      <c r="II1592" s="2"/>
      <c r="IJ1592" s="2"/>
      <c r="IK1592" s="2"/>
      <c r="IL1592" s="2"/>
      <c r="IM1592" s="2"/>
      <c r="IN1592" s="2"/>
      <c r="IO1592" s="2"/>
      <c r="IP1592" s="2"/>
      <c r="IQ1592" s="2"/>
      <c r="IR1592" s="2"/>
      <c r="IS1592" s="2"/>
    </row>
    <row r="1593" spans="9:253" s="10" customFormat="1" x14ac:dyDescent="0.2">
      <c r="I1593" s="169"/>
      <c r="J1593" s="169"/>
      <c r="K1593" s="169"/>
      <c r="O1593" s="247"/>
      <c r="P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  <c r="CQ1593" s="2"/>
      <c r="CR1593" s="2"/>
      <c r="CS1593" s="2"/>
      <c r="CT1593" s="2"/>
      <c r="CU1593" s="2"/>
      <c r="CV1593" s="2"/>
      <c r="CW1593" s="2"/>
      <c r="CX1593" s="2"/>
      <c r="CY1593" s="2"/>
      <c r="CZ1593" s="2"/>
      <c r="DA1593" s="2"/>
      <c r="DB1593" s="2"/>
      <c r="DC1593" s="2"/>
      <c r="DD1593" s="2"/>
      <c r="DE1593" s="2"/>
      <c r="DF1593" s="2"/>
      <c r="DG1593" s="2"/>
      <c r="DH1593" s="2"/>
      <c r="DI1593" s="2"/>
      <c r="DJ1593" s="2"/>
      <c r="DK1593" s="2"/>
      <c r="DL1593" s="2"/>
      <c r="DM1593" s="2"/>
      <c r="DN1593" s="2"/>
      <c r="DO1593" s="2"/>
      <c r="DP1593" s="2"/>
      <c r="DQ1593" s="2"/>
      <c r="DR1593" s="2"/>
      <c r="DS1593" s="2"/>
      <c r="DT1593" s="2"/>
      <c r="DU1593" s="2"/>
      <c r="DV1593" s="2"/>
      <c r="DW1593" s="2"/>
      <c r="DX1593" s="2"/>
      <c r="DY1593" s="2"/>
      <c r="DZ1593" s="2"/>
      <c r="EA1593" s="2"/>
      <c r="EB1593" s="2"/>
      <c r="EC1593" s="2"/>
      <c r="ED1593" s="2"/>
      <c r="EE1593" s="2"/>
      <c r="EF1593" s="2"/>
      <c r="EG1593" s="2"/>
      <c r="EH1593" s="2"/>
      <c r="EI1593" s="2"/>
      <c r="EJ1593" s="2"/>
      <c r="EK1593" s="2"/>
      <c r="EL1593" s="2"/>
      <c r="EM1593" s="2"/>
      <c r="EN1593" s="2"/>
      <c r="EO1593" s="2"/>
      <c r="EP1593" s="2"/>
      <c r="EQ1593" s="2"/>
      <c r="ER1593" s="2"/>
      <c r="ES1593" s="2"/>
      <c r="ET1593" s="2"/>
      <c r="EU1593" s="2"/>
      <c r="EV1593" s="2"/>
      <c r="EW1593" s="2"/>
      <c r="EX1593" s="2"/>
      <c r="EY1593" s="2"/>
      <c r="EZ1593" s="2"/>
      <c r="FA1593" s="2"/>
      <c r="FB1593" s="2"/>
      <c r="FC1593" s="2"/>
      <c r="FD1593" s="2"/>
      <c r="FE1593" s="2"/>
      <c r="FF1593" s="2"/>
      <c r="FG1593" s="2"/>
      <c r="FH1593" s="2"/>
      <c r="FI1593" s="2"/>
      <c r="FJ1593" s="2"/>
      <c r="FK1593" s="2"/>
      <c r="FL1593" s="2"/>
      <c r="FM1593" s="2"/>
      <c r="FN1593" s="2"/>
      <c r="FO1593" s="2"/>
      <c r="FP1593" s="2"/>
      <c r="FQ1593" s="2"/>
      <c r="FR1593" s="2"/>
      <c r="FS1593" s="2"/>
      <c r="FT1593" s="2"/>
      <c r="FU1593" s="2"/>
      <c r="FV1593" s="2"/>
      <c r="FW1593" s="2"/>
      <c r="FX1593" s="2"/>
      <c r="FY1593" s="2"/>
      <c r="FZ1593" s="2"/>
      <c r="GA1593" s="2"/>
      <c r="GB1593" s="2"/>
      <c r="GC1593" s="2"/>
      <c r="GD1593" s="2"/>
      <c r="GE1593" s="2"/>
      <c r="GF1593" s="2"/>
      <c r="GG1593" s="2"/>
      <c r="GH1593" s="2"/>
      <c r="GI1593" s="2"/>
      <c r="GJ1593" s="2"/>
      <c r="GK1593" s="2"/>
      <c r="GL1593" s="2"/>
      <c r="GM1593" s="2"/>
      <c r="GN1593" s="2"/>
      <c r="GO1593" s="2"/>
      <c r="GP1593" s="2"/>
      <c r="GQ1593" s="2"/>
      <c r="GR1593" s="2"/>
      <c r="GS1593" s="2"/>
      <c r="GT1593" s="2"/>
      <c r="GU1593" s="2"/>
      <c r="GV1593" s="2"/>
      <c r="GW1593" s="2"/>
      <c r="GX1593" s="2"/>
      <c r="GY1593" s="2"/>
      <c r="GZ1593" s="2"/>
      <c r="HA1593" s="2"/>
      <c r="HB1593" s="2"/>
      <c r="HC1593" s="2"/>
      <c r="HD1593" s="2"/>
      <c r="HE1593" s="2"/>
      <c r="HF1593" s="2"/>
      <c r="HG1593" s="2"/>
      <c r="HH1593" s="2"/>
      <c r="HI1593" s="2"/>
      <c r="HJ1593" s="2"/>
      <c r="HK1593" s="2"/>
      <c r="HL1593" s="2"/>
      <c r="HM1593" s="2"/>
      <c r="HN1593" s="2"/>
      <c r="HO1593" s="2"/>
      <c r="HP1593" s="2"/>
      <c r="HQ1593" s="2"/>
      <c r="HR1593" s="2"/>
      <c r="HS1593" s="2"/>
      <c r="HT1593" s="2"/>
      <c r="HU1593" s="2"/>
      <c r="HV1593" s="2"/>
      <c r="HW1593" s="2"/>
      <c r="HX1593" s="2"/>
      <c r="HY1593" s="2"/>
      <c r="HZ1593" s="2"/>
      <c r="IA1593" s="2"/>
      <c r="IB1593" s="2"/>
      <c r="IC1593" s="2"/>
      <c r="ID1593" s="2"/>
      <c r="IE1593" s="2"/>
      <c r="IF1593" s="2"/>
      <c r="IG1593" s="2"/>
      <c r="IH1593" s="2"/>
      <c r="II1593" s="2"/>
      <c r="IJ1593" s="2"/>
      <c r="IK1593" s="2"/>
      <c r="IL1593" s="2"/>
      <c r="IM1593" s="2"/>
      <c r="IN1593" s="2"/>
      <c r="IO1593" s="2"/>
      <c r="IP1593" s="2"/>
      <c r="IQ1593" s="2"/>
      <c r="IR1593" s="2"/>
      <c r="IS1593" s="2"/>
    </row>
    <row r="1594" spans="9:253" s="10" customFormat="1" x14ac:dyDescent="0.2">
      <c r="I1594" s="169"/>
      <c r="J1594" s="169"/>
      <c r="K1594" s="169"/>
      <c r="O1594" s="247"/>
      <c r="P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  <c r="CQ1594" s="2"/>
      <c r="CR1594" s="2"/>
      <c r="CS1594" s="2"/>
      <c r="CT1594" s="2"/>
      <c r="CU1594" s="2"/>
      <c r="CV1594" s="2"/>
      <c r="CW1594" s="2"/>
      <c r="CX1594" s="2"/>
      <c r="CY1594" s="2"/>
      <c r="CZ1594" s="2"/>
      <c r="DA1594" s="2"/>
      <c r="DB1594" s="2"/>
      <c r="DC1594" s="2"/>
      <c r="DD1594" s="2"/>
      <c r="DE1594" s="2"/>
      <c r="DF1594" s="2"/>
      <c r="DG1594" s="2"/>
      <c r="DH1594" s="2"/>
      <c r="DI1594" s="2"/>
      <c r="DJ1594" s="2"/>
      <c r="DK1594" s="2"/>
      <c r="DL1594" s="2"/>
      <c r="DM1594" s="2"/>
      <c r="DN1594" s="2"/>
      <c r="DO1594" s="2"/>
      <c r="DP1594" s="2"/>
      <c r="DQ1594" s="2"/>
      <c r="DR1594" s="2"/>
      <c r="DS1594" s="2"/>
      <c r="DT1594" s="2"/>
      <c r="DU1594" s="2"/>
      <c r="DV1594" s="2"/>
      <c r="DW1594" s="2"/>
      <c r="DX1594" s="2"/>
      <c r="DY1594" s="2"/>
      <c r="DZ1594" s="2"/>
      <c r="EA1594" s="2"/>
      <c r="EB1594" s="2"/>
      <c r="EC1594" s="2"/>
      <c r="ED1594" s="2"/>
      <c r="EE1594" s="2"/>
      <c r="EF1594" s="2"/>
      <c r="EG1594" s="2"/>
      <c r="EH1594" s="2"/>
      <c r="EI1594" s="2"/>
      <c r="EJ1594" s="2"/>
      <c r="EK1594" s="2"/>
      <c r="EL1594" s="2"/>
      <c r="EM1594" s="2"/>
      <c r="EN1594" s="2"/>
      <c r="EO1594" s="2"/>
      <c r="EP1594" s="2"/>
      <c r="EQ1594" s="2"/>
      <c r="ER1594" s="2"/>
      <c r="ES1594" s="2"/>
      <c r="ET1594" s="2"/>
      <c r="EU1594" s="2"/>
      <c r="EV1594" s="2"/>
      <c r="EW1594" s="2"/>
      <c r="EX1594" s="2"/>
      <c r="EY1594" s="2"/>
      <c r="EZ1594" s="2"/>
      <c r="FA1594" s="2"/>
      <c r="FB1594" s="2"/>
      <c r="FC1594" s="2"/>
      <c r="FD1594" s="2"/>
      <c r="FE1594" s="2"/>
      <c r="FF1594" s="2"/>
      <c r="FG1594" s="2"/>
      <c r="FH1594" s="2"/>
      <c r="FI1594" s="2"/>
      <c r="FJ1594" s="2"/>
      <c r="FK1594" s="2"/>
      <c r="FL1594" s="2"/>
      <c r="FM1594" s="2"/>
      <c r="FN1594" s="2"/>
      <c r="FO1594" s="2"/>
      <c r="FP1594" s="2"/>
      <c r="FQ1594" s="2"/>
      <c r="FR1594" s="2"/>
      <c r="FS1594" s="2"/>
      <c r="FT1594" s="2"/>
      <c r="FU1594" s="2"/>
      <c r="FV1594" s="2"/>
      <c r="FW1594" s="2"/>
      <c r="FX1594" s="2"/>
      <c r="FY1594" s="2"/>
      <c r="FZ1594" s="2"/>
      <c r="GA1594" s="2"/>
      <c r="GB1594" s="2"/>
      <c r="GC1594" s="2"/>
      <c r="GD1594" s="2"/>
      <c r="GE1594" s="2"/>
      <c r="GF1594" s="2"/>
      <c r="GG1594" s="2"/>
      <c r="GH1594" s="2"/>
      <c r="GI1594" s="2"/>
      <c r="GJ1594" s="2"/>
      <c r="GK1594" s="2"/>
      <c r="GL1594" s="2"/>
      <c r="GM1594" s="2"/>
      <c r="GN1594" s="2"/>
      <c r="GO1594" s="2"/>
      <c r="GP1594" s="2"/>
      <c r="GQ1594" s="2"/>
      <c r="GR1594" s="2"/>
      <c r="GS1594" s="2"/>
      <c r="GT1594" s="2"/>
      <c r="GU1594" s="2"/>
      <c r="GV1594" s="2"/>
      <c r="GW1594" s="2"/>
      <c r="GX1594" s="2"/>
      <c r="GY1594" s="2"/>
      <c r="GZ1594" s="2"/>
      <c r="HA1594" s="2"/>
      <c r="HB1594" s="2"/>
      <c r="HC1594" s="2"/>
      <c r="HD1594" s="2"/>
      <c r="HE1594" s="2"/>
      <c r="HF1594" s="2"/>
      <c r="HG1594" s="2"/>
      <c r="HH1594" s="2"/>
      <c r="HI1594" s="2"/>
      <c r="HJ1594" s="2"/>
      <c r="HK1594" s="2"/>
      <c r="HL1594" s="2"/>
      <c r="HM1594" s="2"/>
      <c r="HN1594" s="2"/>
      <c r="HO1594" s="2"/>
      <c r="HP1594" s="2"/>
      <c r="HQ1594" s="2"/>
      <c r="HR1594" s="2"/>
      <c r="HS1594" s="2"/>
      <c r="HT1594" s="2"/>
      <c r="HU1594" s="2"/>
      <c r="HV1594" s="2"/>
      <c r="HW1594" s="2"/>
      <c r="HX1594" s="2"/>
      <c r="HY1594" s="2"/>
      <c r="HZ1594" s="2"/>
      <c r="IA1594" s="2"/>
      <c r="IB1594" s="2"/>
      <c r="IC1594" s="2"/>
      <c r="ID1594" s="2"/>
      <c r="IE1594" s="2"/>
      <c r="IF1594" s="2"/>
      <c r="IG1594" s="2"/>
      <c r="IH1594" s="2"/>
      <c r="II1594" s="2"/>
      <c r="IJ1594" s="2"/>
      <c r="IK1594" s="2"/>
      <c r="IL1594" s="2"/>
      <c r="IM1594" s="2"/>
      <c r="IN1594" s="2"/>
      <c r="IO1594" s="2"/>
      <c r="IP1594" s="2"/>
      <c r="IQ1594" s="2"/>
      <c r="IR1594" s="2"/>
      <c r="IS1594" s="2"/>
    </row>
    <row r="1595" spans="9:253" s="10" customFormat="1" x14ac:dyDescent="0.2">
      <c r="I1595" s="169"/>
      <c r="J1595" s="169"/>
      <c r="K1595" s="169"/>
      <c r="O1595" s="247"/>
      <c r="P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  <c r="CQ1595" s="2"/>
      <c r="CR1595" s="2"/>
      <c r="CS1595" s="2"/>
      <c r="CT1595" s="2"/>
      <c r="CU1595" s="2"/>
      <c r="CV1595" s="2"/>
      <c r="CW1595" s="2"/>
      <c r="CX1595" s="2"/>
      <c r="CY1595" s="2"/>
      <c r="CZ1595" s="2"/>
      <c r="DA1595" s="2"/>
      <c r="DB1595" s="2"/>
      <c r="DC1595" s="2"/>
      <c r="DD1595" s="2"/>
      <c r="DE1595" s="2"/>
      <c r="DF1595" s="2"/>
      <c r="DG1595" s="2"/>
      <c r="DH1595" s="2"/>
      <c r="DI1595" s="2"/>
      <c r="DJ1595" s="2"/>
      <c r="DK1595" s="2"/>
      <c r="DL1595" s="2"/>
      <c r="DM1595" s="2"/>
      <c r="DN1595" s="2"/>
      <c r="DO1595" s="2"/>
      <c r="DP1595" s="2"/>
      <c r="DQ1595" s="2"/>
      <c r="DR1595" s="2"/>
      <c r="DS1595" s="2"/>
      <c r="DT1595" s="2"/>
      <c r="DU1595" s="2"/>
      <c r="DV1595" s="2"/>
      <c r="DW1595" s="2"/>
      <c r="DX1595" s="2"/>
      <c r="DY1595" s="2"/>
      <c r="DZ1595" s="2"/>
      <c r="EA1595" s="2"/>
      <c r="EB1595" s="2"/>
      <c r="EC1595" s="2"/>
      <c r="ED1595" s="2"/>
      <c r="EE1595" s="2"/>
      <c r="EF1595" s="2"/>
      <c r="EG1595" s="2"/>
      <c r="EH1595" s="2"/>
      <c r="EI1595" s="2"/>
      <c r="EJ1595" s="2"/>
      <c r="EK1595" s="2"/>
      <c r="EL1595" s="2"/>
      <c r="EM1595" s="2"/>
      <c r="EN1595" s="2"/>
      <c r="EO1595" s="2"/>
      <c r="EP1595" s="2"/>
      <c r="EQ1595" s="2"/>
      <c r="ER1595" s="2"/>
      <c r="ES1595" s="2"/>
      <c r="ET1595" s="2"/>
      <c r="EU1595" s="2"/>
      <c r="EV1595" s="2"/>
      <c r="EW1595" s="2"/>
      <c r="EX1595" s="2"/>
      <c r="EY1595" s="2"/>
      <c r="EZ1595" s="2"/>
      <c r="FA1595" s="2"/>
      <c r="FB1595" s="2"/>
      <c r="FC1595" s="2"/>
      <c r="FD1595" s="2"/>
      <c r="FE1595" s="2"/>
      <c r="FF1595" s="2"/>
      <c r="FG1595" s="2"/>
      <c r="FH1595" s="2"/>
      <c r="FI1595" s="2"/>
      <c r="FJ1595" s="2"/>
      <c r="FK1595" s="2"/>
      <c r="FL1595" s="2"/>
      <c r="FM1595" s="2"/>
      <c r="FN1595" s="2"/>
      <c r="FO1595" s="2"/>
      <c r="FP1595" s="2"/>
      <c r="FQ1595" s="2"/>
      <c r="FR1595" s="2"/>
      <c r="FS1595" s="2"/>
      <c r="FT1595" s="2"/>
      <c r="FU1595" s="2"/>
      <c r="FV1595" s="2"/>
      <c r="FW1595" s="2"/>
      <c r="FX1595" s="2"/>
      <c r="FY1595" s="2"/>
      <c r="FZ1595" s="2"/>
      <c r="GA1595" s="2"/>
      <c r="GB1595" s="2"/>
      <c r="GC1595" s="2"/>
      <c r="GD1595" s="2"/>
      <c r="GE1595" s="2"/>
      <c r="GF1595" s="2"/>
      <c r="GG1595" s="2"/>
      <c r="GH1595" s="2"/>
      <c r="GI1595" s="2"/>
      <c r="GJ1595" s="2"/>
      <c r="GK1595" s="2"/>
      <c r="GL1595" s="2"/>
      <c r="GM1595" s="2"/>
      <c r="GN1595" s="2"/>
      <c r="GO1595" s="2"/>
      <c r="GP1595" s="2"/>
      <c r="GQ1595" s="2"/>
      <c r="GR1595" s="2"/>
      <c r="GS1595" s="2"/>
      <c r="GT1595" s="2"/>
      <c r="GU1595" s="2"/>
      <c r="GV1595" s="2"/>
      <c r="GW1595" s="2"/>
      <c r="GX1595" s="2"/>
      <c r="GY1595" s="2"/>
      <c r="GZ1595" s="2"/>
      <c r="HA1595" s="2"/>
      <c r="HB1595" s="2"/>
      <c r="HC1595" s="2"/>
      <c r="HD1595" s="2"/>
      <c r="HE1595" s="2"/>
      <c r="HF1595" s="2"/>
      <c r="HG1595" s="2"/>
      <c r="HH1595" s="2"/>
      <c r="HI1595" s="2"/>
      <c r="HJ1595" s="2"/>
      <c r="HK1595" s="2"/>
      <c r="HL1595" s="2"/>
      <c r="HM1595" s="2"/>
      <c r="HN1595" s="2"/>
      <c r="HO1595" s="2"/>
      <c r="HP1595" s="2"/>
      <c r="HQ1595" s="2"/>
      <c r="HR1595" s="2"/>
      <c r="HS1595" s="2"/>
      <c r="HT1595" s="2"/>
      <c r="HU1595" s="2"/>
      <c r="HV1595" s="2"/>
      <c r="HW1595" s="2"/>
      <c r="HX1595" s="2"/>
      <c r="HY1595" s="2"/>
      <c r="HZ1595" s="2"/>
      <c r="IA1595" s="2"/>
      <c r="IB1595" s="2"/>
      <c r="IC1595" s="2"/>
      <c r="ID1595" s="2"/>
      <c r="IE1595" s="2"/>
      <c r="IF1595" s="2"/>
      <c r="IG1595" s="2"/>
      <c r="IH1595" s="2"/>
      <c r="II1595" s="2"/>
      <c r="IJ1595" s="2"/>
      <c r="IK1595" s="2"/>
      <c r="IL1595" s="2"/>
      <c r="IM1595" s="2"/>
      <c r="IN1595" s="2"/>
      <c r="IO1595" s="2"/>
      <c r="IP1595" s="2"/>
      <c r="IQ1595" s="2"/>
      <c r="IR1595" s="2"/>
      <c r="IS1595" s="2"/>
    </row>
    <row r="1596" spans="9:253" s="10" customFormat="1" x14ac:dyDescent="0.2">
      <c r="I1596" s="169"/>
      <c r="J1596" s="169"/>
      <c r="K1596" s="169"/>
      <c r="O1596" s="247"/>
      <c r="P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2"/>
      <c r="DH1596" s="2"/>
      <c r="DI1596" s="2"/>
      <c r="DJ1596" s="2"/>
      <c r="DK1596" s="2"/>
      <c r="DL1596" s="2"/>
      <c r="DM1596" s="2"/>
      <c r="DN1596" s="2"/>
      <c r="DO1596" s="2"/>
      <c r="DP1596" s="2"/>
      <c r="DQ1596" s="2"/>
      <c r="DR1596" s="2"/>
      <c r="DS1596" s="2"/>
      <c r="DT1596" s="2"/>
      <c r="DU1596" s="2"/>
      <c r="DV1596" s="2"/>
      <c r="DW1596" s="2"/>
      <c r="DX1596" s="2"/>
      <c r="DY1596" s="2"/>
      <c r="DZ1596" s="2"/>
      <c r="EA1596" s="2"/>
      <c r="EB1596" s="2"/>
      <c r="EC1596" s="2"/>
      <c r="ED1596" s="2"/>
      <c r="EE1596" s="2"/>
      <c r="EF1596" s="2"/>
      <c r="EG1596" s="2"/>
      <c r="EH1596" s="2"/>
      <c r="EI1596" s="2"/>
      <c r="EJ1596" s="2"/>
      <c r="EK1596" s="2"/>
      <c r="EL1596" s="2"/>
      <c r="EM1596" s="2"/>
      <c r="EN1596" s="2"/>
      <c r="EO1596" s="2"/>
      <c r="EP1596" s="2"/>
      <c r="EQ1596" s="2"/>
      <c r="ER1596" s="2"/>
      <c r="ES1596" s="2"/>
      <c r="ET1596" s="2"/>
      <c r="EU1596" s="2"/>
      <c r="EV1596" s="2"/>
      <c r="EW1596" s="2"/>
      <c r="EX1596" s="2"/>
      <c r="EY1596" s="2"/>
      <c r="EZ1596" s="2"/>
      <c r="FA1596" s="2"/>
      <c r="FB1596" s="2"/>
      <c r="FC1596" s="2"/>
      <c r="FD1596" s="2"/>
      <c r="FE1596" s="2"/>
      <c r="FF1596" s="2"/>
      <c r="FG1596" s="2"/>
      <c r="FH1596" s="2"/>
      <c r="FI1596" s="2"/>
      <c r="FJ1596" s="2"/>
      <c r="FK1596" s="2"/>
      <c r="FL1596" s="2"/>
      <c r="FM1596" s="2"/>
      <c r="FN1596" s="2"/>
      <c r="FO1596" s="2"/>
      <c r="FP1596" s="2"/>
      <c r="FQ1596" s="2"/>
      <c r="FR1596" s="2"/>
      <c r="FS1596" s="2"/>
      <c r="FT1596" s="2"/>
      <c r="FU1596" s="2"/>
      <c r="FV1596" s="2"/>
      <c r="FW1596" s="2"/>
      <c r="FX1596" s="2"/>
      <c r="FY1596" s="2"/>
      <c r="FZ1596" s="2"/>
      <c r="GA1596" s="2"/>
      <c r="GB1596" s="2"/>
      <c r="GC1596" s="2"/>
      <c r="GD1596" s="2"/>
      <c r="GE1596" s="2"/>
      <c r="GF1596" s="2"/>
      <c r="GG1596" s="2"/>
      <c r="GH1596" s="2"/>
      <c r="GI1596" s="2"/>
      <c r="GJ1596" s="2"/>
      <c r="GK1596" s="2"/>
      <c r="GL1596" s="2"/>
      <c r="GM1596" s="2"/>
      <c r="GN1596" s="2"/>
      <c r="GO1596" s="2"/>
      <c r="GP1596" s="2"/>
      <c r="GQ1596" s="2"/>
      <c r="GR1596" s="2"/>
      <c r="GS1596" s="2"/>
      <c r="GT1596" s="2"/>
      <c r="GU1596" s="2"/>
      <c r="GV1596" s="2"/>
      <c r="GW1596" s="2"/>
      <c r="GX1596" s="2"/>
      <c r="GY1596" s="2"/>
      <c r="GZ1596" s="2"/>
      <c r="HA1596" s="2"/>
      <c r="HB1596" s="2"/>
      <c r="HC1596" s="2"/>
      <c r="HD1596" s="2"/>
      <c r="HE1596" s="2"/>
      <c r="HF1596" s="2"/>
      <c r="HG1596" s="2"/>
      <c r="HH1596" s="2"/>
      <c r="HI1596" s="2"/>
      <c r="HJ1596" s="2"/>
      <c r="HK1596" s="2"/>
      <c r="HL1596" s="2"/>
      <c r="HM1596" s="2"/>
      <c r="HN1596" s="2"/>
      <c r="HO1596" s="2"/>
      <c r="HP1596" s="2"/>
      <c r="HQ1596" s="2"/>
      <c r="HR1596" s="2"/>
      <c r="HS1596" s="2"/>
      <c r="HT1596" s="2"/>
      <c r="HU1596" s="2"/>
      <c r="HV1596" s="2"/>
      <c r="HW1596" s="2"/>
      <c r="HX1596" s="2"/>
      <c r="HY1596" s="2"/>
      <c r="HZ1596" s="2"/>
      <c r="IA1596" s="2"/>
      <c r="IB1596" s="2"/>
      <c r="IC1596" s="2"/>
      <c r="ID1596" s="2"/>
      <c r="IE1596" s="2"/>
      <c r="IF1596" s="2"/>
      <c r="IG1596" s="2"/>
      <c r="IH1596" s="2"/>
      <c r="II1596" s="2"/>
      <c r="IJ1596" s="2"/>
      <c r="IK1596" s="2"/>
      <c r="IL1596" s="2"/>
      <c r="IM1596" s="2"/>
      <c r="IN1596" s="2"/>
      <c r="IO1596" s="2"/>
      <c r="IP1596" s="2"/>
      <c r="IQ1596" s="2"/>
      <c r="IR1596" s="2"/>
      <c r="IS1596" s="2"/>
    </row>
    <row r="1597" spans="9:253" s="10" customFormat="1" x14ac:dyDescent="0.2">
      <c r="I1597" s="169"/>
      <c r="J1597" s="169"/>
      <c r="K1597" s="169"/>
      <c r="O1597" s="247"/>
      <c r="P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  <c r="CQ1597" s="2"/>
      <c r="CR1597" s="2"/>
      <c r="CS1597" s="2"/>
      <c r="CT1597" s="2"/>
      <c r="CU1597" s="2"/>
      <c r="CV1597" s="2"/>
      <c r="CW1597" s="2"/>
      <c r="CX1597" s="2"/>
      <c r="CY1597" s="2"/>
      <c r="CZ1597" s="2"/>
      <c r="DA1597" s="2"/>
      <c r="DB1597" s="2"/>
      <c r="DC1597" s="2"/>
      <c r="DD1597" s="2"/>
      <c r="DE1597" s="2"/>
      <c r="DF1597" s="2"/>
      <c r="DG1597" s="2"/>
      <c r="DH1597" s="2"/>
      <c r="DI1597" s="2"/>
      <c r="DJ1597" s="2"/>
      <c r="DK1597" s="2"/>
      <c r="DL1597" s="2"/>
      <c r="DM1597" s="2"/>
      <c r="DN1597" s="2"/>
      <c r="DO1597" s="2"/>
      <c r="DP1597" s="2"/>
      <c r="DQ1597" s="2"/>
      <c r="DR1597" s="2"/>
      <c r="DS1597" s="2"/>
      <c r="DT1597" s="2"/>
      <c r="DU1597" s="2"/>
      <c r="DV1597" s="2"/>
      <c r="DW1597" s="2"/>
      <c r="DX1597" s="2"/>
      <c r="DY1597" s="2"/>
      <c r="DZ1597" s="2"/>
      <c r="EA1597" s="2"/>
      <c r="EB1597" s="2"/>
      <c r="EC1597" s="2"/>
      <c r="ED1597" s="2"/>
      <c r="EE1597" s="2"/>
      <c r="EF1597" s="2"/>
      <c r="EG1597" s="2"/>
      <c r="EH1597" s="2"/>
      <c r="EI1597" s="2"/>
      <c r="EJ1597" s="2"/>
      <c r="EK1597" s="2"/>
      <c r="EL1597" s="2"/>
      <c r="EM1597" s="2"/>
      <c r="EN1597" s="2"/>
      <c r="EO1597" s="2"/>
      <c r="EP1597" s="2"/>
      <c r="EQ1597" s="2"/>
      <c r="ER1597" s="2"/>
      <c r="ES1597" s="2"/>
      <c r="ET1597" s="2"/>
      <c r="EU1597" s="2"/>
      <c r="EV1597" s="2"/>
      <c r="EW1597" s="2"/>
      <c r="EX1597" s="2"/>
      <c r="EY1597" s="2"/>
      <c r="EZ1597" s="2"/>
      <c r="FA1597" s="2"/>
      <c r="FB1597" s="2"/>
      <c r="FC1597" s="2"/>
      <c r="FD1597" s="2"/>
      <c r="FE1597" s="2"/>
      <c r="FF1597" s="2"/>
      <c r="FG1597" s="2"/>
      <c r="FH1597" s="2"/>
      <c r="FI1597" s="2"/>
      <c r="FJ1597" s="2"/>
      <c r="FK1597" s="2"/>
      <c r="FL1597" s="2"/>
      <c r="FM1597" s="2"/>
      <c r="FN1597" s="2"/>
      <c r="FO1597" s="2"/>
      <c r="FP1597" s="2"/>
      <c r="FQ1597" s="2"/>
      <c r="FR1597" s="2"/>
      <c r="FS1597" s="2"/>
      <c r="FT1597" s="2"/>
      <c r="FU1597" s="2"/>
      <c r="FV1597" s="2"/>
      <c r="FW1597" s="2"/>
      <c r="FX1597" s="2"/>
      <c r="FY1597" s="2"/>
      <c r="FZ1597" s="2"/>
      <c r="GA1597" s="2"/>
      <c r="GB1597" s="2"/>
      <c r="GC1597" s="2"/>
      <c r="GD1597" s="2"/>
      <c r="GE1597" s="2"/>
      <c r="GF1597" s="2"/>
      <c r="GG1597" s="2"/>
      <c r="GH1597" s="2"/>
      <c r="GI1597" s="2"/>
      <c r="GJ1597" s="2"/>
      <c r="GK1597" s="2"/>
      <c r="GL1597" s="2"/>
      <c r="GM1597" s="2"/>
      <c r="GN1597" s="2"/>
      <c r="GO1597" s="2"/>
      <c r="GP1597" s="2"/>
      <c r="GQ1597" s="2"/>
      <c r="GR1597" s="2"/>
      <c r="GS1597" s="2"/>
      <c r="GT1597" s="2"/>
      <c r="GU1597" s="2"/>
      <c r="GV1597" s="2"/>
      <c r="GW1597" s="2"/>
      <c r="GX1597" s="2"/>
      <c r="GY1597" s="2"/>
      <c r="GZ1597" s="2"/>
      <c r="HA1597" s="2"/>
      <c r="HB1597" s="2"/>
      <c r="HC1597" s="2"/>
      <c r="HD1597" s="2"/>
      <c r="HE1597" s="2"/>
      <c r="HF1597" s="2"/>
      <c r="HG1597" s="2"/>
      <c r="HH1597" s="2"/>
      <c r="HI1597" s="2"/>
      <c r="HJ1597" s="2"/>
      <c r="HK1597" s="2"/>
      <c r="HL1597" s="2"/>
      <c r="HM1597" s="2"/>
      <c r="HN1597" s="2"/>
      <c r="HO1597" s="2"/>
      <c r="HP1597" s="2"/>
      <c r="HQ1597" s="2"/>
      <c r="HR1597" s="2"/>
      <c r="HS1597" s="2"/>
      <c r="HT1597" s="2"/>
      <c r="HU1597" s="2"/>
      <c r="HV1597" s="2"/>
      <c r="HW1597" s="2"/>
      <c r="HX1597" s="2"/>
      <c r="HY1597" s="2"/>
      <c r="HZ1597" s="2"/>
      <c r="IA1597" s="2"/>
      <c r="IB1597" s="2"/>
      <c r="IC1597" s="2"/>
      <c r="ID1597" s="2"/>
      <c r="IE1597" s="2"/>
      <c r="IF1597" s="2"/>
      <c r="IG1597" s="2"/>
      <c r="IH1597" s="2"/>
      <c r="II1597" s="2"/>
      <c r="IJ1597" s="2"/>
      <c r="IK1597" s="2"/>
      <c r="IL1597" s="2"/>
      <c r="IM1597" s="2"/>
      <c r="IN1597" s="2"/>
      <c r="IO1597" s="2"/>
      <c r="IP1597" s="2"/>
      <c r="IQ1597" s="2"/>
      <c r="IR1597" s="2"/>
      <c r="IS1597" s="2"/>
    </row>
    <row r="1598" spans="9:253" s="10" customFormat="1" x14ac:dyDescent="0.2">
      <c r="I1598" s="169"/>
      <c r="J1598" s="169"/>
      <c r="K1598" s="169"/>
      <c r="O1598" s="247"/>
      <c r="P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  <c r="CQ1598" s="2"/>
      <c r="CR1598" s="2"/>
      <c r="CS1598" s="2"/>
      <c r="CT1598" s="2"/>
      <c r="CU1598" s="2"/>
      <c r="CV1598" s="2"/>
      <c r="CW1598" s="2"/>
      <c r="CX1598" s="2"/>
      <c r="CY1598" s="2"/>
      <c r="CZ1598" s="2"/>
      <c r="DA1598" s="2"/>
      <c r="DB1598" s="2"/>
      <c r="DC1598" s="2"/>
      <c r="DD1598" s="2"/>
      <c r="DE1598" s="2"/>
      <c r="DF1598" s="2"/>
      <c r="DG1598" s="2"/>
      <c r="DH1598" s="2"/>
      <c r="DI1598" s="2"/>
      <c r="DJ1598" s="2"/>
      <c r="DK1598" s="2"/>
      <c r="DL1598" s="2"/>
      <c r="DM1598" s="2"/>
      <c r="DN1598" s="2"/>
      <c r="DO1598" s="2"/>
      <c r="DP1598" s="2"/>
      <c r="DQ1598" s="2"/>
      <c r="DR1598" s="2"/>
      <c r="DS1598" s="2"/>
      <c r="DT1598" s="2"/>
      <c r="DU1598" s="2"/>
      <c r="DV1598" s="2"/>
      <c r="DW1598" s="2"/>
      <c r="DX1598" s="2"/>
      <c r="DY1598" s="2"/>
      <c r="DZ1598" s="2"/>
      <c r="EA1598" s="2"/>
      <c r="EB1598" s="2"/>
      <c r="EC1598" s="2"/>
      <c r="ED1598" s="2"/>
      <c r="EE1598" s="2"/>
      <c r="EF1598" s="2"/>
      <c r="EG1598" s="2"/>
      <c r="EH1598" s="2"/>
      <c r="EI1598" s="2"/>
      <c r="EJ1598" s="2"/>
      <c r="EK1598" s="2"/>
      <c r="EL1598" s="2"/>
      <c r="EM1598" s="2"/>
      <c r="EN1598" s="2"/>
      <c r="EO1598" s="2"/>
      <c r="EP1598" s="2"/>
      <c r="EQ1598" s="2"/>
      <c r="ER1598" s="2"/>
      <c r="ES1598" s="2"/>
      <c r="ET1598" s="2"/>
      <c r="EU1598" s="2"/>
      <c r="EV1598" s="2"/>
      <c r="EW1598" s="2"/>
      <c r="EX1598" s="2"/>
      <c r="EY1598" s="2"/>
      <c r="EZ1598" s="2"/>
      <c r="FA1598" s="2"/>
      <c r="FB1598" s="2"/>
      <c r="FC1598" s="2"/>
      <c r="FD1598" s="2"/>
      <c r="FE1598" s="2"/>
      <c r="FF1598" s="2"/>
      <c r="FG1598" s="2"/>
      <c r="FH1598" s="2"/>
      <c r="FI1598" s="2"/>
      <c r="FJ1598" s="2"/>
      <c r="FK1598" s="2"/>
      <c r="FL1598" s="2"/>
      <c r="FM1598" s="2"/>
      <c r="FN1598" s="2"/>
      <c r="FO1598" s="2"/>
      <c r="FP1598" s="2"/>
      <c r="FQ1598" s="2"/>
      <c r="FR1598" s="2"/>
      <c r="FS1598" s="2"/>
      <c r="FT1598" s="2"/>
      <c r="FU1598" s="2"/>
      <c r="FV1598" s="2"/>
      <c r="FW1598" s="2"/>
      <c r="FX1598" s="2"/>
      <c r="FY1598" s="2"/>
      <c r="FZ1598" s="2"/>
      <c r="GA1598" s="2"/>
      <c r="GB1598" s="2"/>
      <c r="GC1598" s="2"/>
      <c r="GD1598" s="2"/>
      <c r="GE1598" s="2"/>
      <c r="GF1598" s="2"/>
      <c r="GG1598" s="2"/>
      <c r="GH1598" s="2"/>
      <c r="GI1598" s="2"/>
      <c r="GJ1598" s="2"/>
      <c r="GK1598" s="2"/>
      <c r="GL1598" s="2"/>
      <c r="GM1598" s="2"/>
      <c r="GN1598" s="2"/>
      <c r="GO1598" s="2"/>
      <c r="GP1598" s="2"/>
      <c r="GQ1598" s="2"/>
      <c r="GR1598" s="2"/>
      <c r="GS1598" s="2"/>
      <c r="GT1598" s="2"/>
      <c r="GU1598" s="2"/>
      <c r="GV1598" s="2"/>
      <c r="GW1598" s="2"/>
      <c r="GX1598" s="2"/>
      <c r="GY1598" s="2"/>
      <c r="GZ1598" s="2"/>
      <c r="HA1598" s="2"/>
      <c r="HB1598" s="2"/>
      <c r="HC1598" s="2"/>
      <c r="HD1598" s="2"/>
      <c r="HE1598" s="2"/>
      <c r="HF1598" s="2"/>
      <c r="HG1598" s="2"/>
      <c r="HH1598" s="2"/>
      <c r="HI1598" s="2"/>
      <c r="HJ1598" s="2"/>
      <c r="HK1598" s="2"/>
      <c r="HL1598" s="2"/>
      <c r="HM1598" s="2"/>
      <c r="HN1598" s="2"/>
      <c r="HO1598" s="2"/>
      <c r="HP1598" s="2"/>
      <c r="HQ1598" s="2"/>
      <c r="HR1598" s="2"/>
      <c r="HS1598" s="2"/>
      <c r="HT1598" s="2"/>
      <c r="HU1598" s="2"/>
      <c r="HV1598" s="2"/>
      <c r="HW1598" s="2"/>
      <c r="HX1598" s="2"/>
      <c r="HY1598" s="2"/>
      <c r="HZ1598" s="2"/>
      <c r="IA1598" s="2"/>
      <c r="IB1598" s="2"/>
      <c r="IC1598" s="2"/>
      <c r="ID1598" s="2"/>
      <c r="IE1598" s="2"/>
      <c r="IF1598" s="2"/>
      <c r="IG1598" s="2"/>
      <c r="IH1598" s="2"/>
      <c r="II1598" s="2"/>
      <c r="IJ1598" s="2"/>
      <c r="IK1598" s="2"/>
      <c r="IL1598" s="2"/>
      <c r="IM1598" s="2"/>
      <c r="IN1598" s="2"/>
      <c r="IO1598" s="2"/>
      <c r="IP1598" s="2"/>
      <c r="IQ1598" s="2"/>
      <c r="IR1598" s="2"/>
      <c r="IS1598" s="2"/>
    </row>
    <row r="1599" spans="9:253" s="10" customFormat="1" x14ac:dyDescent="0.2">
      <c r="I1599" s="169"/>
      <c r="J1599" s="169"/>
      <c r="K1599" s="169"/>
      <c r="O1599" s="247"/>
      <c r="P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  <c r="CQ1599" s="2"/>
      <c r="CR1599" s="2"/>
      <c r="CS1599" s="2"/>
      <c r="CT1599" s="2"/>
      <c r="CU1599" s="2"/>
      <c r="CV1599" s="2"/>
      <c r="CW1599" s="2"/>
      <c r="CX1599" s="2"/>
      <c r="CY1599" s="2"/>
      <c r="CZ1599" s="2"/>
      <c r="DA1599" s="2"/>
      <c r="DB1599" s="2"/>
      <c r="DC1599" s="2"/>
      <c r="DD1599" s="2"/>
      <c r="DE1599" s="2"/>
      <c r="DF1599" s="2"/>
      <c r="DG1599" s="2"/>
      <c r="DH1599" s="2"/>
      <c r="DI1599" s="2"/>
      <c r="DJ1599" s="2"/>
      <c r="DK1599" s="2"/>
      <c r="DL1599" s="2"/>
      <c r="DM1599" s="2"/>
      <c r="DN1599" s="2"/>
      <c r="DO1599" s="2"/>
      <c r="DP1599" s="2"/>
      <c r="DQ1599" s="2"/>
      <c r="DR1599" s="2"/>
      <c r="DS1599" s="2"/>
      <c r="DT1599" s="2"/>
      <c r="DU1599" s="2"/>
      <c r="DV1599" s="2"/>
      <c r="DW1599" s="2"/>
      <c r="DX1599" s="2"/>
      <c r="DY1599" s="2"/>
      <c r="DZ1599" s="2"/>
      <c r="EA1599" s="2"/>
      <c r="EB1599" s="2"/>
      <c r="EC1599" s="2"/>
      <c r="ED1599" s="2"/>
      <c r="EE1599" s="2"/>
      <c r="EF1599" s="2"/>
      <c r="EG1599" s="2"/>
      <c r="EH1599" s="2"/>
      <c r="EI1599" s="2"/>
      <c r="EJ1599" s="2"/>
      <c r="EK1599" s="2"/>
      <c r="EL1599" s="2"/>
      <c r="EM1599" s="2"/>
      <c r="EN1599" s="2"/>
      <c r="EO1599" s="2"/>
      <c r="EP1599" s="2"/>
      <c r="EQ1599" s="2"/>
      <c r="ER1599" s="2"/>
      <c r="ES1599" s="2"/>
      <c r="ET1599" s="2"/>
      <c r="EU1599" s="2"/>
      <c r="EV1599" s="2"/>
      <c r="EW1599" s="2"/>
      <c r="EX1599" s="2"/>
      <c r="EY1599" s="2"/>
      <c r="EZ1599" s="2"/>
      <c r="FA1599" s="2"/>
      <c r="FB1599" s="2"/>
      <c r="FC1599" s="2"/>
      <c r="FD1599" s="2"/>
      <c r="FE1599" s="2"/>
      <c r="FF1599" s="2"/>
      <c r="FG1599" s="2"/>
      <c r="FH1599" s="2"/>
      <c r="FI1599" s="2"/>
      <c r="FJ1599" s="2"/>
      <c r="FK1599" s="2"/>
      <c r="FL1599" s="2"/>
      <c r="FM1599" s="2"/>
      <c r="FN1599" s="2"/>
      <c r="FO1599" s="2"/>
      <c r="FP1599" s="2"/>
      <c r="FQ1599" s="2"/>
      <c r="FR1599" s="2"/>
      <c r="FS1599" s="2"/>
      <c r="FT1599" s="2"/>
      <c r="FU1599" s="2"/>
      <c r="FV1599" s="2"/>
      <c r="FW1599" s="2"/>
      <c r="FX1599" s="2"/>
      <c r="FY1599" s="2"/>
      <c r="FZ1599" s="2"/>
      <c r="GA1599" s="2"/>
      <c r="GB1599" s="2"/>
      <c r="GC1599" s="2"/>
      <c r="GD1599" s="2"/>
      <c r="GE1599" s="2"/>
      <c r="GF1599" s="2"/>
      <c r="GG1599" s="2"/>
      <c r="GH1599" s="2"/>
      <c r="GI1599" s="2"/>
      <c r="GJ1599" s="2"/>
      <c r="GK1599" s="2"/>
      <c r="GL1599" s="2"/>
      <c r="GM1599" s="2"/>
      <c r="GN1599" s="2"/>
      <c r="GO1599" s="2"/>
      <c r="GP1599" s="2"/>
      <c r="GQ1599" s="2"/>
      <c r="GR1599" s="2"/>
      <c r="GS1599" s="2"/>
      <c r="GT1599" s="2"/>
      <c r="GU1599" s="2"/>
      <c r="GV1599" s="2"/>
      <c r="GW1599" s="2"/>
      <c r="GX1599" s="2"/>
      <c r="GY1599" s="2"/>
      <c r="GZ1599" s="2"/>
      <c r="HA1599" s="2"/>
      <c r="HB1599" s="2"/>
      <c r="HC1599" s="2"/>
      <c r="HD1599" s="2"/>
      <c r="HE1599" s="2"/>
      <c r="HF1599" s="2"/>
      <c r="HG1599" s="2"/>
      <c r="HH1599" s="2"/>
      <c r="HI1599" s="2"/>
      <c r="HJ1599" s="2"/>
      <c r="HK1599" s="2"/>
      <c r="HL1599" s="2"/>
      <c r="HM1599" s="2"/>
      <c r="HN1599" s="2"/>
      <c r="HO1599" s="2"/>
      <c r="HP1599" s="2"/>
      <c r="HQ1599" s="2"/>
      <c r="HR1599" s="2"/>
      <c r="HS1599" s="2"/>
      <c r="HT1599" s="2"/>
      <c r="HU1599" s="2"/>
      <c r="HV1599" s="2"/>
      <c r="HW1599" s="2"/>
      <c r="HX1599" s="2"/>
      <c r="HY1599" s="2"/>
      <c r="HZ1599" s="2"/>
      <c r="IA1599" s="2"/>
      <c r="IB1599" s="2"/>
      <c r="IC1599" s="2"/>
      <c r="ID1599" s="2"/>
      <c r="IE1599" s="2"/>
      <c r="IF1599" s="2"/>
      <c r="IG1599" s="2"/>
      <c r="IH1599" s="2"/>
      <c r="II1599" s="2"/>
      <c r="IJ1599" s="2"/>
      <c r="IK1599" s="2"/>
      <c r="IL1599" s="2"/>
      <c r="IM1599" s="2"/>
      <c r="IN1599" s="2"/>
      <c r="IO1599" s="2"/>
      <c r="IP1599" s="2"/>
      <c r="IQ1599" s="2"/>
      <c r="IR1599" s="2"/>
      <c r="IS1599" s="2"/>
    </row>
    <row r="1600" spans="9:253" s="10" customFormat="1" x14ac:dyDescent="0.2">
      <c r="I1600" s="169"/>
      <c r="J1600" s="169"/>
      <c r="K1600" s="169"/>
      <c r="O1600" s="247"/>
      <c r="P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  <c r="CQ1600" s="2"/>
      <c r="CR1600" s="2"/>
      <c r="CS1600" s="2"/>
      <c r="CT1600" s="2"/>
      <c r="CU1600" s="2"/>
      <c r="CV1600" s="2"/>
      <c r="CW1600" s="2"/>
      <c r="CX1600" s="2"/>
      <c r="CY1600" s="2"/>
      <c r="CZ1600" s="2"/>
      <c r="DA1600" s="2"/>
      <c r="DB1600" s="2"/>
      <c r="DC1600" s="2"/>
      <c r="DD1600" s="2"/>
      <c r="DE1600" s="2"/>
      <c r="DF1600" s="2"/>
      <c r="DG1600" s="2"/>
      <c r="DH1600" s="2"/>
      <c r="DI1600" s="2"/>
      <c r="DJ1600" s="2"/>
      <c r="DK1600" s="2"/>
      <c r="DL1600" s="2"/>
      <c r="DM1600" s="2"/>
      <c r="DN1600" s="2"/>
      <c r="DO1600" s="2"/>
      <c r="DP1600" s="2"/>
      <c r="DQ1600" s="2"/>
      <c r="DR1600" s="2"/>
      <c r="DS1600" s="2"/>
      <c r="DT1600" s="2"/>
      <c r="DU1600" s="2"/>
      <c r="DV1600" s="2"/>
      <c r="DW1600" s="2"/>
      <c r="DX1600" s="2"/>
      <c r="DY1600" s="2"/>
      <c r="DZ1600" s="2"/>
      <c r="EA1600" s="2"/>
      <c r="EB1600" s="2"/>
      <c r="EC1600" s="2"/>
      <c r="ED1600" s="2"/>
      <c r="EE1600" s="2"/>
      <c r="EF1600" s="2"/>
      <c r="EG1600" s="2"/>
      <c r="EH1600" s="2"/>
      <c r="EI1600" s="2"/>
      <c r="EJ1600" s="2"/>
      <c r="EK1600" s="2"/>
      <c r="EL1600" s="2"/>
      <c r="EM1600" s="2"/>
      <c r="EN1600" s="2"/>
      <c r="EO1600" s="2"/>
      <c r="EP1600" s="2"/>
      <c r="EQ1600" s="2"/>
      <c r="ER1600" s="2"/>
      <c r="ES1600" s="2"/>
      <c r="ET1600" s="2"/>
      <c r="EU1600" s="2"/>
      <c r="EV1600" s="2"/>
      <c r="EW1600" s="2"/>
      <c r="EX1600" s="2"/>
      <c r="EY1600" s="2"/>
      <c r="EZ1600" s="2"/>
      <c r="FA1600" s="2"/>
      <c r="FB1600" s="2"/>
      <c r="FC1600" s="2"/>
      <c r="FD1600" s="2"/>
      <c r="FE1600" s="2"/>
      <c r="FF1600" s="2"/>
      <c r="FG1600" s="2"/>
      <c r="FH1600" s="2"/>
      <c r="FI1600" s="2"/>
      <c r="FJ1600" s="2"/>
      <c r="FK1600" s="2"/>
      <c r="FL1600" s="2"/>
      <c r="FM1600" s="2"/>
      <c r="FN1600" s="2"/>
      <c r="FO1600" s="2"/>
      <c r="FP1600" s="2"/>
      <c r="FQ1600" s="2"/>
      <c r="FR1600" s="2"/>
      <c r="FS1600" s="2"/>
      <c r="FT1600" s="2"/>
      <c r="FU1600" s="2"/>
      <c r="FV1600" s="2"/>
      <c r="FW1600" s="2"/>
      <c r="FX1600" s="2"/>
      <c r="FY1600" s="2"/>
      <c r="FZ1600" s="2"/>
      <c r="GA1600" s="2"/>
      <c r="GB1600" s="2"/>
      <c r="GC1600" s="2"/>
      <c r="GD1600" s="2"/>
      <c r="GE1600" s="2"/>
      <c r="GF1600" s="2"/>
      <c r="GG1600" s="2"/>
      <c r="GH1600" s="2"/>
      <c r="GI1600" s="2"/>
      <c r="GJ1600" s="2"/>
      <c r="GK1600" s="2"/>
      <c r="GL1600" s="2"/>
      <c r="GM1600" s="2"/>
      <c r="GN1600" s="2"/>
      <c r="GO1600" s="2"/>
      <c r="GP1600" s="2"/>
      <c r="GQ1600" s="2"/>
      <c r="GR1600" s="2"/>
      <c r="GS1600" s="2"/>
      <c r="GT1600" s="2"/>
      <c r="GU1600" s="2"/>
      <c r="GV1600" s="2"/>
      <c r="GW1600" s="2"/>
      <c r="GX1600" s="2"/>
      <c r="GY1600" s="2"/>
      <c r="GZ1600" s="2"/>
      <c r="HA1600" s="2"/>
      <c r="HB1600" s="2"/>
      <c r="HC1600" s="2"/>
      <c r="HD1600" s="2"/>
      <c r="HE1600" s="2"/>
      <c r="HF1600" s="2"/>
      <c r="HG1600" s="2"/>
      <c r="HH1600" s="2"/>
      <c r="HI1600" s="2"/>
      <c r="HJ1600" s="2"/>
      <c r="HK1600" s="2"/>
      <c r="HL1600" s="2"/>
      <c r="HM1600" s="2"/>
      <c r="HN1600" s="2"/>
      <c r="HO1600" s="2"/>
      <c r="HP1600" s="2"/>
      <c r="HQ1600" s="2"/>
      <c r="HR1600" s="2"/>
      <c r="HS1600" s="2"/>
      <c r="HT1600" s="2"/>
      <c r="HU1600" s="2"/>
      <c r="HV1600" s="2"/>
      <c r="HW1600" s="2"/>
      <c r="HX1600" s="2"/>
      <c r="HY1600" s="2"/>
      <c r="HZ1600" s="2"/>
      <c r="IA1600" s="2"/>
      <c r="IB1600" s="2"/>
      <c r="IC1600" s="2"/>
      <c r="ID1600" s="2"/>
      <c r="IE1600" s="2"/>
      <c r="IF1600" s="2"/>
      <c r="IG1600" s="2"/>
      <c r="IH1600" s="2"/>
      <c r="II1600" s="2"/>
      <c r="IJ1600" s="2"/>
      <c r="IK1600" s="2"/>
      <c r="IL1600" s="2"/>
      <c r="IM1600" s="2"/>
      <c r="IN1600" s="2"/>
      <c r="IO1600" s="2"/>
      <c r="IP1600" s="2"/>
      <c r="IQ1600" s="2"/>
      <c r="IR1600" s="2"/>
      <c r="IS1600" s="2"/>
    </row>
    <row r="1601" spans="9:253" s="10" customFormat="1" x14ac:dyDescent="0.2">
      <c r="I1601" s="169"/>
      <c r="J1601" s="169"/>
      <c r="K1601" s="169"/>
      <c r="O1601" s="247"/>
      <c r="P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  <c r="DC1601" s="2"/>
      <c r="DD1601" s="2"/>
      <c r="DE1601" s="2"/>
      <c r="DF1601" s="2"/>
      <c r="DG1601" s="2"/>
      <c r="DH1601" s="2"/>
      <c r="DI1601" s="2"/>
      <c r="DJ1601" s="2"/>
      <c r="DK1601" s="2"/>
      <c r="DL1601" s="2"/>
      <c r="DM1601" s="2"/>
      <c r="DN1601" s="2"/>
      <c r="DO1601" s="2"/>
      <c r="DP1601" s="2"/>
      <c r="DQ1601" s="2"/>
      <c r="DR1601" s="2"/>
      <c r="DS1601" s="2"/>
      <c r="DT1601" s="2"/>
      <c r="DU1601" s="2"/>
      <c r="DV1601" s="2"/>
      <c r="DW1601" s="2"/>
      <c r="DX1601" s="2"/>
      <c r="DY1601" s="2"/>
      <c r="DZ1601" s="2"/>
      <c r="EA1601" s="2"/>
      <c r="EB1601" s="2"/>
      <c r="EC1601" s="2"/>
      <c r="ED1601" s="2"/>
      <c r="EE1601" s="2"/>
      <c r="EF1601" s="2"/>
      <c r="EG1601" s="2"/>
      <c r="EH1601" s="2"/>
      <c r="EI1601" s="2"/>
      <c r="EJ1601" s="2"/>
      <c r="EK1601" s="2"/>
      <c r="EL1601" s="2"/>
      <c r="EM1601" s="2"/>
      <c r="EN1601" s="2"/>
      <c r="EO1601" s="2"/>
      <c r="EP1601" s="2"/>
      <c r="EQ1601" s="2"/>
      <c r="ER1601" s="2"/>
      <c r="ES1601" s="2"/>
      <c r="ET1601" s="2"/>
      <c r="EU1601" s="2"/>
      <c r="EV1601" s="2"/>
      <c r="EW1601" s="2"/>
      <c r="EX1601" s="2"/>
      <c r="EY1601" s="2"/>
      <c r="EZ1601" s="2"/>
      <c r="FA1601" s="2"/>
      <c r="FB1601" s="2"/>
      <c r="FC1601" s="2"/>
      <c r="FD1601" s="2"/>
      <c r="FE1601" s="2"/>
      <c r="FF1601" s="2"/>
      <c r="FG1601" s="2"/>
      <c r="FH1601" s="2"/>
      <c r="FI1601" s="2"/>
      <c r="FJ1601" s="2"/>
      <c r="FK1601" s="2"/>
      <c r="FL1601" s="2"/>
      <c r="FM1601" s="2"/>
      <c r="FN1601" s="2"/>
      <c r="FO1601" s="2"/>
      <c r="FP1601" s="2"/>
      <c r="FQ1601" s="2"/>
      <c r="FR1601" s="2"/>
      <c r="FS1601" s="2"/>
      <c r="FT1601" s="2"/>
      <c r="FU1601" s="2"/>
      <c r="FV1601" s="2"/>
      <c r="FW1601" s="2"/>
      <c r="FX1601" s="2"/>
      <c r="FY1601" s="2"/>
      <c r="FZ1601" s="2"/>
      <c r="GA1601" s="2"/>
      <c r="GB1601" s="2"/>
      <c r="GC1601" s="2"/>
      <c r="GD1601" s="2"/>
      <c r="GE1601" s="2"/>
      <c r="GF1601" s="2"/>
      <c r="GG1601" s="2"/>
      <c r="GH1601" s="2"/>
      <c r="GI1601" s="2"/>
      <c r="GJ1601" s="2"/>
      <c r="GK1601" s="2"/>
      <c r="GL1601" s="2"/>
      <c r="GM1601" s="2"/>
      <c r="GN1601" s="2"/>
      <c r="GO1601" s="2"/>
      <c r="GP1601" s="2"/>
      <c r="GQ1601" s="2"/>
      <c r="GR1601" s="2"/>
      <c r="GS1601" s="2"/>
      <c r="GT1601" s="2"/>
      <c r="GU1601" s="2"/>
      <c r="GV1601" s="2"/>
      <c r="GW1601" s="2"/>
      <c r="GX1601" s="2"/>
      <c r="GY1601" s="2"/>
      <c r="GZ1601" s="2"/>
      <c r="HA1601" s="2"/>
      <c r="HB1601" s="2"/>
      <c r="HC1601" s="2"/>
      <c r="HD1601" s="2"/>
      <c r="HE1601" s="2"/>
      <c r="HF1601" s="2"/>
      <c r="HG1601" s="2"/>
      <c r="HH1601" s="2"/>
      <c r="HI1601" s="2"/>
      <c r="HJ1601" s="2"/>
      <c r="HK1601" s="2"/>
      <c r="HL1601" s="2"/>
      <c r="HM1601" s="2"/>
      <c r="HN1601" s="2"/>
      <c r="HO1601" s="2"/>
      <c r="HP1601" s="2"/>
      <c r="HQ1601" s="2"/>
      <c r="HR1601" s="2"/>
      <c r="HS1601" s="2"/>
      <c r="HT1601" s="2"/>
      <c r="HU1601" s="2"/>
      <c r="HV1601" s="2"/>
      <c r="HW1601" s="2"/>
      <c r="HX1601" s="2"/>
      <c r="HY1601" s="2"/>
      <c r="HZ1601" s="2"/>
      <c r="IA1601" s="2"/>
      <c r="IB1601" s="2"/>
      <c r="IC1601" s="2"/>
      <c r="ID1601" s="2"/>
      <c r="IE1601" s="2"/>
      <c r="IF1601" s="2"/>
      <c r="IG1601" s="2"/>
      <c r="IH1601" s="2"/>
      <c r="II1601" s="2"/>
      <c r="IJ1601" s="2"/>
      <c r="IK1601" s="2"/>
      <c r="IL1601" s="2"/>
      <c r="IM1601" s="2"/>
      <c r="IN1601" s="2"/>
      <c r="IO1601" s="2"/>
      <c r="IP1601" s="2"/>
      <c r="IQ1601" s="2"/>
      <c r="IR1601" s="2"/>
      <c r="IS1601" s="2"/>
    </row>
    <row r="1602" spans="9:253" s="10" customFormat="1" x14ac:dyDescent="0.2">
      <c r="I1602" s="169"/>
      <c r="J1602" s="169"/>
      <c r="K1602" s="169"/>
      <c r="O1602" s="247"/>
      <c r="P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  <c r="DC1602" s="2"/>
      <c r="DD1602" s="2"/>
      <c r="DE1602" s="2"/>
      <c r="DF1602" s="2"/>
      <c r="DG1602" s="2"/>
      <c r="DH1602" s="2"/>
      <c r="DI1602" s="2"/>
      <c r="DJ1602" s="2"/>
      <c r="DK1602" s="2"/>
      <c r="DL1602" s="2"/>
      <c r="DM1602" s="2"/>
      <c r="DN1602" s="2"/>
      <c r="DO1602" s="2"/>
      <c r="DP1602" s="2"/>
      <c r="DQ1602" s="2"/>
      <c r="DR1602" s="2"/>
      <c r="DS1602" s="2"/>
      <c r="DT1602" s="2"/>
      <c r="DU1602" s="2"/>
      <c r="DV1602" s="2"/>
      <c r="DW1602" s="2"/>
      <c r="DX1602" s="2"/>
      <c r="DY1602" s="2"/>
      <c r="DZ1602" s="2"/>
      <c r="EA1602" s="2"/>
      <c r="EB1602" s="2"/>
      <c r="EC1602" s="2"/>
      <c r="ED1602" s="2"/>
      <c r="EE1602" s="2"/>
      <c r="EF1602" s="2"/>
      <c r="EG1602" s="2"/>
      <c r="EH1602" s="2"/>
      <c r="EI1602" s="2"/>
      <c r="EJ1602" s="2"/>
      <c r="EK1602" s="2"/>
      <c r="EL1602" s="2"/>
      <c r="EM1602" s="2"/>
      <c r="EN1602" s="2"/>
      <c r="EO1602" s="2"/>
      <c r="EP1602" s="2"/>
      <c r="EQ1602" s="2"/>
      <c r="ER1602" s="2"/>
      <c r="ES1602" s="2"/>
      <c r="ET1602" s="2"/>
      <c r="EU1602" s="2"/>
      <c r="EV1602" s="2"/>
      <c r="EW1602" s="2"/>
      <c r="EX1602" s="2"/>
      <c r="EY1602" s="2"/>
      <c r="EZ1602" s="2"/>
      <c r="FA1602" s="2"/>
      <c r="FB1602" s="2"/>
      <c r="FC1602" s="2"/>
      <c r="FD1602" s="2"/>
      <c r="FE1602" s="2"/>
      <c r="FF1602" s="2"/>
      <c r="FG1602" s="2"/>
      <c r="FH1602" s="2"/>
      <c r="FI1602" s="2"/>
      <c r="FJ1602" s="2"/>
      <c r="FK1602" s="2"/>
      <c r="FL1602" s="2"/>
      <c r="FM1602" s="2"/>
      <c r="FN1602" s="2"/>
      <c r="FO1602" s="2"/>
      <c r="FP1602" s="2"/>
      <c r="FQ1602" s="2"/>
      <c r="FR1602" s="2"/>
      <c r="FS1602" s="2"/>
      <c r="FT1602" s="2"/>
      <c r="FU1602" s="2"/>
      <c r="FV1602" s="2"/>
      <c r="FW1602" s="2"/>
      <c r="FX1602" s="2"/>
      <c r="FY1602" s="2"/>
      <c r="FZ1602" s="2"/>
      <c r="GA1602" s="2"/>
      <c r="GB1602" s="2"/>
      <c r="GC1602" s="2"/>
      <c r="GD1602" s="2"/>
      <c r="GE1602" s="2"/>
      <c r="GF1602" s="2"/>
      <c r="GG1602" s="2"/>
      <c r="GH1602" s="2"/>
      <c r="GI1602" s="2"/>
      <c r="GJ1602" s="2"/>
      <c r="GK1602" s="2"/>
      <c r="GL1602" s="2"/>
      <c r="GM1602" s="2"/>
      <c r="GN1602" s="2"/>
      <c r="GO1602" s="2"/>
      <c r="GP1602" s="2"/>
      <c r="GQ1602" s="2"/>
      <c r="GR1602" s="2"/>
      <c r="GS1602" s="2"/>
      <c r="GT1602" s="2"/>
      <c r="GU1602" s="2"/>
      <c r="GV1602" s="2"/>
      <c r="GW1602" s="2"/>
      <c r="GX1602" s="2"/>
      <c r="GY1602" s="2"/>
      <c r="GZ1602" s="2"/>
      <c r="HA1602" s="2"/>
      <c r="HB1602" s="2"/>
      <c r="HC1602" s="2"/>
      <c r="HD1602" s="2"/>
      <c r="HE1602" s="2"/>
      <c r="HF1602" s="2"/>
      <c r="HG1602" s="2"/>
      <c r="HH1602" s="2"/>
      <c r="HI1602" s="2"/>
      <c r="HJ1602" s="2"/>
      <c r="HK1602" s="2"/>
      <c r="HL1602" s="2"/>
      <c r="HM1602" s="2"/>
      <c r="HN1602" s="2"/>
      <c r="HO1602" s="2"/>
      <c r="HP1602" s="2"/>
      <c r="HQ1602" s="2"/>
      <c r="HR1602" s="2"/>
      <c r="HS1602" s="2"/>
      <c r="HT1602" s="2"/>
      <c r="HU1602" s="2"/>
      <c r="HV1602" s="2"/>
      <c r="HW1602" s="2"/>
      <c r="HX1602" s="2"/>
      <c r="HY1602" s="2"/>
      <c r="HZ1602" s="2"/>
      <c r="IA1602" s="2"/>
      <c r="IB1602" s="2"/>
      <c r="IC1602" s="2"/>
      <c r="ID1602" s="2"/>
      <c r="IE1602" s="2"/>
      <c r="IF1602" s="2"/>
      <c r="IG1602" s="2"/>
      <c r="IH1602" s="2"/>
      <c r="II1602" s="2"/>
      <c r="IJ1602" s="2"/>
      <c r="IK1602" s="2"/>
      <c r="IL1602" s="2"/>
      <c r="IM1602" s="2"/>
      <c r="IN1602" s="2"/>
      <c r="IO1602" s="2"/>
      <c r="IP1602" s="2"/>
      <c r="IQ1602" s="2"/>
      <c r="IR1602" s="2"/>
      <c r="IS1602" s="2"/>
    </row>
    <row r="1603" spans="9:253" s="10" customFormat="1" x14ac:dyDescent="0.2">
      <c r="I1603" s="169"/>
      <c r="J1603" s="169"/>
      <c r="K1603" s="169"/>
      <c r="O1603" s="247"/>
      <c r="P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  <c r="CQ1603" s="2"/>
      <c r="CR1603" s="2"/>
      <c r="CS1603" s="2"/>
      <c r="CT1603" s="2"/>
      <c r="CU1603" s="2"/>
      <c r="CV1603" s="2"/>
      <c r="CW1603" s="2"/>
      <c r="CX1603" s="2"/>
      <c r="CY1603" s="2"/>
      <c r="CZ1603" s="2"/>
      <c r="DA1603" s="2"/>
      <c r="DB1603" s="2"/>
      <c r="DC1603" s="2"/>
      <c r="DD1603" s="2"/>
      <c r="DE1603" s="2"/>
      <c r="DF1603" s="2"/>
      <c r="DG1603" s="2"/>
      <c r="DH1603" s="2"/>
      <c r="DI1603" s="2"/>
      <c r="DJ1603" s="2"/>
      <c r="DK1603" s="2"/>
      <c r="DL1603" s="2"/>
      <c r="DM1603" s="2"/>
      <c r="DN1603" s="2"/>
      <c r="DO1603" s="2"/>
      <c r="DP1603" s="2"/>
      <c r="DQ1603" s="2"/>
      <c r="DR1603" s="2"/>
      <c r="DS1603" s="2"/>
      <c r="DT1603" s="2"/>
      <c r="DU1603" s="2"/>
      <c r="DV1603" s="2"/>
      <c r="DW1603" s="2"/>
      <c r="DX1603" s="2"/>
      <c r="DY1603" s="2"/>
      <c r="DZ1603" s="2"/>
      <c r="EA1603" s="2"/>
      <c r="EB1603" s="2"/>
      <c r="EC1603" s="2"/>
      <c r="ED1603" s="2"/>
      <c r="EE1603" s="2"/>
      <c r="EF1603" s="2"/>
      <c r="EG1603" s="2"/>
      <c r="EH1603" s="2"/>
      <c r="EI1603" s="2"/>
      <c r="EJ1603" s="2"/>
      <c r="EK1603" s="2"/>
      <c r="EL1603" s="2"/>
      <c r="EM1603" s="2"/>
      <c r="EN1603" s="2"/>
      <c r="EO1603" s="2"/>
      <c r="EP1603" s="2"/>
      <c r="EQ1603" s="2"/>
      <c r="ER1603" s="2"/>
      <c r="ES1603" s="2"/>
      <c r="ET1603" s="2"/>
      <c r="EU1603" s="2"/>
      <c r="EV1603" s="2"/>
      <c r="EW1603" s="2"/>
      <c r="EX1603" s="2"/>
      <c r="EY1603" s="2"/>
      <c r="EZ1603" s="2"/>
      <c r="FA1603" s="2"/>
      <c r="FB1603" s="2"/>
      <c r="FC1603" s="2"/>
      <c r="FD1603" s="2"/>
      <c r="FE1603" s="2"/>
      <c r="FF1603" s="2"/>
      <c r="FG1603" s="2"/>
      <c r="FH1603" s="2"/>
      <c r="FI1603" s="2"/>
      <c r="FJ1603" s="2"/>
      <c r="FK1603" s="2"/>
      <c r="FL1603" s="2"/>
      <c r="FM1603" s="2"/>
      <c r="FN1603" s="2"/>
      <c r="FO1603" s="2"/>
      <c r="FP1603" s="2"/>
      <c r="FQ1603" s="2"/>
      <c r="FR1603" s="2"/>
      <c r="FS1603" s="2"/>
      <c r="FT1603" s="2"/>
      <c r="FU1603" s="2"/>
      <c r="FV1603" s="2"/>
      <c r="FW1603" s="2"/>
      <c r="FX1603" s="2"/>
      <c r="FY1603" s="2"/>
      <c r="FZ1603" s="2"/>
      <c r="GA1603" s="2"/>
      <c r="GB1603" s="2"/>
      <c r="GC1603" s="2"/>
      <c r="GD1603" s="2"/>
      <c r="GE1603" s="2"/>
      <c r="GF1603" s="2"/>
      <c r="GG1603" s="2"/>
      <c r="GH1603" s="2"/>
      <c r="GI1603" s="2"/>
      <c r="GJ1603" s="2"/>
      <c r="GK1603" s="2"/>
      <c r="GL1603" s="2"/>
      <c r="GM1603" s="2"/>
      <c r="GN1603" s="2"/>
      <c r="GO1603" s="2"/>
      <c r="GP1603" s="2"/>
      <c r="GQ1603" s="2"/>
      <c r="GR1603" s="2"/>
      <c r="GS1603" s="2"/>
      <c r="GT1603" s="2"/>
      <c r="GU1603" s="2"/>
      <c r="GV1603" s="2"/>
      <c r="GW1603" s="2"/>
      <c r="GX1603" s="2"/>
      <c r="GY1603" s="2"/>
      <c r="GZ1603" s="2"/>
      <c r="HA1603" s="2"/>
      <c r="HB1603" s="2"/>
      <c r="HC1603" s="2"/>
      <c r="HD1603" s="2"/>
      <c r="HE1603" s="2"/>
      <c r="HF1603" s="2"/>
      <c r="HG1603" s="2"/>
      <c r="HH1603" s="2"/>
      <c r="HI1603" s="2"/>
      <c r="HJ1603" s="2"/>
      <c r="HK1603" s="2"/>
      <c r="HL1603" s="2"/>
      <c r="HM1603" s="2"/>
      <c r="HN1603" s="2"/>
      <c r="HO1603" s="2"/>
      <c r="HP1603" s="2"/>
      <c r="HQ1603" s="2"/>
      <c r="HR1603" s="2"/>
      <c r="HS1603" s="2"/>
      <c r="HT1603" s="2"/>
      <c r="HU1603" s="2"/>
      <c r="HV1603" s="2"/>
      <c r="HW1603" s="2"/>
      <c r="HX1603" s="2"/>
      <c r="HY1603" s="2"/>
      <c r="HZ1603" s="2"/>
      <c r="IA1603" s="2"/>
      <c r="IB1603" s="2"/>
      <c r="IC1603" s="2"/>
      <c r="ID1603" s="2"/>
      <c r="IE1603" s="2"/>
      <c r="IF1603" s="2"/>
      <c r="IG1603" s="2"/>
      <c r="IH1603" s="2"/>
      <c r="II1603" s="2"/>
      <c r="IJ1603" s="2"/>
      <c r="IK1603" s="2"/>
      <c r="IL1603" s="2"/>
      <c r="IM1603" s="2"/>
      <c r="IN1603" s="2"/>
      <c r="IO1603" s="2"/>
      <c r="IP1603" s="2"/>
      <c r="IQ1603" s="2"/>
      <c r="IR1603" s="2"/>
      <c r="IS1603" s="2"/>
    </row>
    <row r="1604" spans="9:253" s="10" customFormat="1" x14ac:dyDescent="0.2">
      <c r="I1604" s="169"/>
      <c r="J1604" s="169"/>
      <c r="K1604" s="169"/>
      <c r="O1604" s="247"/>
      <c r="P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  <c r="CQ1604" s="2"/>
      <c r="CR1604" s="2"/>
      <c r="CS1604" s="2"/>
      <c r="CT1604" s="2"/>
      <c r="CU1604" s="2"/>
      <c r="CV1604" s="2"/>
      <c r="CW1604" s="2"/>
      <c r="CX1604" s="2"/>
      <c r="CY1604" s="2"/>
      <c r="CZ1604" s="2"/>
      <c r="DA1604" s="2"/>
      <c r="DB1604" s="2"/>
      <c r="DC1604" s="2"/>
      <c r="DD1604" s="2"/>
      <c r="DE1604" s="2"/>
      <c r="DF1604" s="2"/>
      <c r="DG1604" s="2"/>
      <c r="DH1604" s="2"/>
      <c r="DI1604" s="2"/>
      <c r="DJ1604" s="2"/>
      <c r="DK1604" s="2"/>
      <c r="DL1604" s="2"/>
      <c r="DM1604" s="2"/>
      <c r="DN1604" s="2"/>
      <c r="DO1604" s="2"/>
      <c r="DP1604" s="2"/>
      <c r="DQ1604" s="2"/>
      <c r="DR1604" s="2"/>
      <c r="DS1604" s="2"/>
      <c r="DT1604" s="2"/>
      <c r="DU1604" s="2"/>
      <c r="DV1604" s="2"/>
      <c r="DW1604" s="2"/>
      <c r="DX1604" s="2"/>
      <c r="DY1604" s="2"/>
      <c r="DZ1604" s="2"/>
      <c r="EA1604" s="2"/>
      <c r="EB1604" s="2"/>
      <c r="EC1604" s="2"/>
      <c r="ED1604" s="2"/>
      <c r="EE1604" s="2"/>
      <c r="EF1604" s="2"/>
      <c r="EG1604" s="2"/>
      <c r="EH1604" s="2"/>
      <c r="EI1604" s="2"/>
      <c r="EJ1604" s="2"/>
      <c r="EK1604" s="2"/>
      <c r="EL1604" s="2"/>
      <c r="EM1604" s="2"/>
      <c r="EN1604" s="2"/>
      <c r="EO1604" s="2"/>
      <c r="EP1604" s="2"/>
      <c r="EQ1604" s="2"/>
      <c r="ER1604" s="2"/>
      <c r="ES1604" s="2"/>
      <c r="ET1604" s="2"/>
      <c r="EU1604" s="2"/>
      <c r="EV1604" s="2"/>
      <c r="EW1604" s="2"/>
      <c r="EX1604" s="2"/>
      <c r="EY1604" s="2"/>
      <c r="EZ1604" s="2"/>
      <c r="FA1604" s="2"/>
      <c r="FB1604" s="2"/>
      <c r="FC1604" s="2"/>
      <c r="FD1604" s="2"/>
      <c r="FE1604" s="2"/>
      <c r="FF1604" s="2"/>
      <c r="FG1604" s="2"/>
      <c r="FH1604" s="2"/>
      <c r="FI1604" s="2"/>
      <c r="FJ1604" s="2"/>
      <c r="FK1604" s="2"/>
      <c r="FL1604" s="2"/>
      <c r="FM1604" s="2"/>
      <c r="FN1604" s="2"/>
      <c r="FO1604" s="2"/>
      <c r="FP1604" s="2"/>
      <c r="FQ1604" s="2"/>
      <c r="FR1604" s="2"/>
      <c r="FS1604" s="2"/>
      <c r="FT1604" s="2"/>
      <c r="FU1604" s="2"/>
      <c r="FV1604" s="2"/>
      <c r="FW1604" s="2"/>
      <c r="FX1604" s="2"/>
      <c r="FY1604" s="2"/>
      <c r="FZ1604" s="2"/>
      <c r="GA1604" s="2"/>
      <c r="GB1604" s="2"/>
      <c r="GC1604" s="2"/>
      <c r="GD1604" s="2"/>
      <c r="GE1604" s="2"/>
      <c r="GF1604" s="2"/>
      <c r="GG1604" s="2"/>
      <c r="GH1604" s="2"/>
      <c r="GI1604" s="2"/>
      <c r="GJ1604" s="2"/>
      <c r="GK1604" s="2"/>
      <c r="GL1604" s="2"/>
      <c r="GM1604" s="2"/>
      <c r="GN1604" s="2"/>
      <c r="GO1604" s="2"/>
      <c r="GP1604" s="2"/>
      <c r="GQ1604" s="2"/>
      <c r="GR1604" s="2"/>
      <c r="GS1604" s="2"/>
      <c r="GT1604" s="2"/>
      <c r="GU1604" s="2"/>
      <c r="GV1604" s="2"/>
      <c r="GW1604" s="2"/>
      <c r="GX1604" s="2"/>
      <c r="GY1604" s="2"/>
      <c r="GZ1604" s="2"/>
      <c r="HA1604" s="2"/>
      <c r="HB1604" s="2"/>
      <c r="HC1604" s="2"/>
      <c r="HD1604" s="2"/>
      <c r="HE1604" s="2"/>
      <c r="HF1604" s="2"/>
      <c r="HG1604" s="2"/>
      <c r="HH1604" s="2"/>
      <c r="HI1604" s="2"/>
      <c r="HJ1604" s="2"/>
      <c r="HK1604" s="2"/>
      <c r="HL1604" s="2"/>
      <c r="HM1604" s="2"/>
      <c r="HN1604" s="2"/>
      <c r="HO1604" s="2"/>
      <c r="HP1604" s="2"/>
      <c r="HQ1604" s="2"/>
      <c r="HR1604" s="2"/>
      <c r="HS1604" s="2"/>
      <c r="HT1604" s="2"/>
      <c r="HU1604" s="2"/>
      <c r="HV1604" s="2"/>
      <c r="HW1604" s="2"/>
      <c r="HX1604" s="2"/>
      <c r="HY1604" s="2"/>
      <c r="HZ1604" s="2"/>
      <c r="IA1604" s="2"/>
      <c r="IB1604" s="2"/>
      <c r="IC1604" s="2"/>
      <c r="ID1604" s="2"/>
      <c r="IE1604" s="2"/>
      <c r="IF1604" s="2"/>
      <c r="IG1604" s="2"/>
      <c r="IH1604" s="2"/>
      <c r="II1604" s="2"/>
      <c r="IJ1604" s="2"/>
      <c r="IK1604" s="2"/>
      <c r="IL1604" s="2"/>
      <c r="IM1604" s="2"/>
      <c r="IN1604" s="2"/>
      <c r="IO1604" s="2"/>
      <c r="IP1604" s="2"/>
      <c r="IQ1604" s="2"/>
      <c r="IR1604" s="2"/>
      <c r="IS1604" s="2"/>
    </row>
    <row r="1605" spans="9:253" s="10" customFormat="1" x14ac:dyDescent="0.2">
      <c r="I1605" s="169"/>
      <c r="J1605" s="169"/>
      <c r="K1605" s="169"/>
      <c r="O1605" s="247"/>
      <c r="P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  <c r="DC1605" s="2"/>
      <c r="DD1605" s="2"/>
      <c r="DE1605" s="2"/>
      <c r="DF1605" s="2"/>
      <c r="DG1605" s="2"/>
      <c r="DH1605" s="2"/>
      <c r="DI1605" s="2"/>
      <c r="DJ1605" s="2"/>
      <c r="DK1605" s="2"/>
      <c r="DL1605" s="2"/>
      <c r="DM1605" s="2"/>
      <c r="DN1605" s="2"/>
      <c r="DO1605" s="2"/>
      <c r="DP1605" s="2"/>
      <c r="DQ1605" s="2"/>
      <c r="DR1605" s="2"/>
      <c r="DS1605" s="2"/>
      <c r="DT1605" s="2"/>
      <c r="DU1605" s="2"/>
      <c r="DV1605" s="2"/>
      <c r="DW1605" s="2"/>
      <c r="DX1605" s="2"/>
      <c r="DY1605" s="2"/>
      <c r="DZ1605" s="2"/>
      <c r="EA1605" s="2"/>
      <c r="EB1605" s="2"/>
      <c r="EC1605" s="2"/>
      <c r="ED1605" s="2"/>
      <c r="EE1605" s="2"/>
      <c r="EF1605" s="2"/>
      <c r="EG1605" s="2"/>
      <c r="EH1605" s="2"/>
      <c r="EI1605" s="2"/>
      <c r="EJ1605" s="2"/>
      <c r="EK1605" s="2"/>
      <c r="EL1605" s="2"/>
      <c r="EM1605" s="2"/>
      <c r="EN1605" s="2"/>
      <c r="EO1605" s="2"/>
      <c r="EP1605" s="2"/>
      <c r="EQ1605" s="2"/>
      <c r="ER1605" s="2"/>
      <c r="ES1605" s="2"/>
      <c r="ET1605" s="2"/>
      <c r="EU1605" s="2"/>
      <c r="EV1605" s="2"/>
      <c r="EW1605" s="2"/>
      <c r="EX1605" s="2"/>
      <c r="EY1605" s="2"/>
      <c r="EZ1605" s="2"/>
      <c r="FA1605" s="2"/>
      <c r="FB1605" s="2"/>
      <c r="FC1605" s="2"/>
      <c r="FD1605" s="2"/>
      <c r="FE1605" s="2"/>
      <c r="FF1605" s="2"/>
      <c r="FG1605" s="2"/>
      <c r="FH1605" s="2"/>
      <c r="FI1605" s="2"/>
      <c r="FJ1605" s="2"/>
      <c r="FK1605" s="2"/>
      <c r="FL1605" s="2"/>
      <c r="FM1605" s="2"/>
      <c r="FN1605" s="2"/>
      <c r="FO1605" s="2"/>
      <c r="FP1605" s="2"/>
      <c r="FQ1605" s="2"/>
      <c r="FR1605" s="2"/>
      <c r="FS1605" s="2"/>
      <c r="FT1605" s="2"/>
      <c r="FU1605" s="2"/>
      <c r="FV1605" s="2"/>
      <c r="FW1605" s="2"/>
      <c r="FX1605" s="2"/>
      <c r="FY1605" s="2"/>
      <c r="FZ1605" s="2"/>
      <c r="GA1605" s="2"/>
      <c r="GB1605" s="2"/>
      <c r="GC1605" s="2"/>
      <c r="GD1605" s="2"/>
      <c r="GE1605" s="2"/>
      <c r="GF1605" s="2"/>
      <c r="GG1605" s="2"/>
      <c r="GH1605" s="2"/>
      <c r="GI1605" s="2"/>
      <c r="GJ1605" s="2"/>
      <c r="GK1605" s="2"/>
      <c r="GL1605" s="2"/>
      <c r="GM1605" s="2"/>
      <c r="GN1605" s="2"/>
      <c r="GO1605" s="2"/>
      <c r="GP1605" s="2"/>
      <c r="GQ1605" s="2"/>
      <c r="GR1605" s="2"/>
      <c r="GS1605" s="2"/>
      <c r="GT1605" s="2"/>
      <c r="GU1605" s="2"/>
      <c r="GV1605" s="2"/>
      <c r="GW1605" s="2"/>
      <c r="GX1605" s="2"/>
      <c r="GY1605" s="2"/>
      <c r="GZ1605" s="2"/>
      <c r="HA1605" s="2"/>
      <c r="HB1605" s="2"/>
      <c r="HC1605" s="2"/>
      <c r="HD1605" s="2"/>
      <c r="HE1605" s="2"/>
      <c r="HF1605" s="2"/>
      <c r="HG1605" s="2"/>
      <c r="HH1605" s="2"/>
      <c r="HI1605" s="2"/>
      <c r="HJ1605" s="2"/>
      <c r="HK1605" s="2"/>
      <c r="HL1605" s="2"/>
      <c r="HM1605" s="2"/>
      <c r="HN1605" s="2"/>
      <c r="HO1605" s="2"/>
      <c r="HP1605" s="2"/>
      <c r="HQ1605" s="2"/>
      <c r="HR1605" s="2"/>
      <c r="HS1605" s="2"/>
      <c r="HT1605" s="2"/>
      <c r="HU1605" s="2"/>
      <c r="HV1605" s="2"/>
      <c r="HW1605" s="2"/>
      <c r="HX1605" s="2"/>
      <c r="HY1605" s="2"/>
      <c r="HZ1605" s="2"/>
      <c r="IA1605" s="2"/>
      <c r="IB1605" s="2"/>
      <c r="IC1605" s="2"/>
      <c r="ID1605" s="2"/>
      <c r="IE1605" s="2"/>
      <c r="IF1605" s="2"/>
      <c r="IG1605" s="2"/>
      <c r="IH1605" s="2"/>
      <c r="II1605" s="2"/>
      <c r="IJ1605" s="2"/>
      <c r="IK1605" s="2"/>
      <c r="IL1605" s="2"/>
      <c r="IM1605" s="2"/>
      <c r="IN1605" s="2"/>
      <c r="IO1605" s="2"/>
      <c r="IP1605" s="2"/>
      <c r="IQ1605" s="2"/>
      <c r="IR1605" s="2"/>
      <c r="IS1605" s="2"/>
    </row>
    <row r="1606" spans="9:253" s="10" customFormat="1" x14ac:dyDescent="0.2">
      <c r="I1606" s="169"/>
      <c r="J1606" s="169"/>
      <c r="K1606" s="169"/>
      <c r="O1606" s="247"/>
      <c r="P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  <c r="DC1606" s="2"/>
      <c r="DD1606" s="2"/>
      <c r="DE1606" s="2"/>
      <c r="DF1606" s="2"/>
      <c r="DG1606" s="2"/>
      <c r="DH1606" s="2"/>
      <c r="DI1606" s="2"/>
      <c r="DJ1606" s="2"/>
      <c r="DK1606" s="2"/>
      <c r="DL1606" s="2"/>
      <c r="DM1606" s="2"/>
      <c r="DN1606" s="2"/>
      <c r="DO1606" s="2"/>
      <c r="DP1606" s="2"/>
      <c r="DQ1606" s="2"/>
      <c r="DR1606" s="2"/>
      <c r="DS1606" s="2"/>
      <c r="DT1606" s="2"/>
      <c r="DU1606" s="2"/>
      <c r="DV1606" s="2"/>
      <c r="DW1606" s="2"/>
      <c r="DX1606" s="2"/>
      <c r="DY1606" s="2"/>
      <c r="DZ1606" s="2"/>
      <c r="EA1606" s="2"/>
      <c r="EB1606" s="2"/>
      <c r="EC1606" s="2"/>
      <c r="ED1606" s="2"/>
      <c r="EE1606" s="2"/>
      <c r="EF1606" s="2"/>
      <c r="EG1606" s="2"/>
      <c r="EH1606" s="2"/>
      <c r="EI1606" s="2"/>
      <c r="EJ1606" s="2"/>
      <c r="EK1606" s="2"/>
      <c r="EL1606" s="2"/>
      <c r="EM1606" s="2"/>
      <c r="EN1606" s="2"/>
      <c r="EO1606" s="2"/>
      <c r="EP1606" s="2"/>
      <c r="EQ1606" s="2"/>
      <c r="ER1606" s="2"/>
      <c r="ES1606" s="2"/>
      <c r="ET1606" s="2"/>
      <c r="EU1606" s="2"/>
      <c r="EV1606" s="2"/>
      <c r="EW1606" s="2"/>
      <c r="EX1606" s="2"/>
      <c r="EY1606" s="2"/>
      <c r="EZ1606" s="2"/>
      <c r="FA1606" s="2"/>
      <c r="FB1606" s="2"/>
      <c r="FC1606" s="2"/>
      <c r="FD1606" s="2"/>
      <c r="FE1606" s="2"/>
      <c r="FF1606" s="2"/>
      <c r="FG1606" s="2"/>
      <c r="FH1606" s="2"/>
      <c r="FI1606" s="2"/>
      <c r="FJ1606" s="2"/>
      <c r="FK1606" s="2"/>
      <c r="FL1606" s="2"/>
      <c r="FM1606" s="2"/>
      <c r="FN1606" s="2"/>
      <c r="FO1606" s="2"/>
      <c r="FP1606" s="2"/>
      <c r="FQ1606" s="2"/>
      <c r="FR1606" s="2"/>
      <c r="FS1606" s="2"/>
      <c r="FT1606" s="2"/>
      <c r="FU1606" s="2"/>
      <c r="FV1606" s="2"/>
      <c r="FW1606" s="2"/>
      <c r="FX1606" s="2"/>
      <c r="FY1606" s="2"/>
      <c r="FZ1606" s="2"/>
      <c r="GA1606" s="2"/>
      <c r="GB1606" s="2"/>
      <c r="GC1606" s="2"/>
      <c r="GD1606" s="2"/>
      <c r="GE1606" s="2"/>
      <c r="GF1606" s="2"/>
      <c r="GG1606" s="2"/>
      <c r="GH1606" s="2"/>
      <c r="GI1606" s="2"/>
      <c r="GJ1606" s="2"/>
      <c r="GK1606" s="2"/>
      <c r="GL1606" s="2"/>
      <c r="GM1606" s="2"/>
      <c r="GN1606" s="2"/>
      <c r="GO1606" s="2"/>
      <c r="GP1606" s="2"/>
      <c r="GQ1606" s="2"/>
      <c r="GR1606" s="2"/>
      <c r="GS1606" s="2"/>
      <c r="GT1606" s="2"/>
      <c r="GU1606" s="2"/>
      <c r="GV1606" s="2"/>
      <c r="GW1606" s="2"/>
      <c r="GX1606" s="2"/>
      <c r="GY1606" s="2"/>
      <c r="GZ1606" s="2"/>
      <c r="HA1606" s="2"/>
      <c r="HB1606" s="2"/>
      <c r="HC1606" s="2"/>
      <c r="HD1606" s="2"/>
      <c r="HE1606" s="2"/>
      <c r="HF1606" s="2"/>
      <c r="HG1606" s="2"/>
      <c r="HH1606" s="2"/>
      <c r="HI1606" s="2"/>
      <c r="HJ1606" s="2"/>
      <c r="HK1606" s="2"/>
      <c r="HL1606" s="2"/>
      <c r="HM1606" s="2"/>
      <c r="HN1606" s="2"/>
      <c r="HO1606" s="2"/>
      <c r="HP1606" s="2"/>
      <c r="HQ1606" s="2"/>
      <c r="HR1606" s="2"/>
      <c r="HS1606" s="2"/>
      <c r="HT1606" s="2"/>
      <c r="HU1606" s="2"/>
      <c r="HV1606" s="2"/>
      <c r="HW1606" s="2"/>
      <c r="HX1606" s="2"/>
      <c r="HY1606" s="2"/>
      <c r="HZ1606" s="2"/>
      <c r="IA1606" s="2"/>
      <c r="IB1606" s="2"/>
      <c r="IC1606" s="2"/>
      <c r="ID1606" s="2"/>
      <c r="IE1606" s="2"/>
      <c r="IF1606" s="2"/>
      <c r="IG1606" s="2"/>
      <c r="IH1606" s="2"/>
      <c r="II1606" s="2"/>
      <c r="IJ1606" s="2"/>
      <c r="IK1606" s="2"/>
      <c r="IL1606" s="2"/>
      <c r="IM1606" s="2"/>
      <c r="IN1606" s="2"/>
      <c r="IO1606" s="2"/>
      <c r="IP1606" s="2"/>
      <c r="IQ1606" s="2"/>
      <c r="IR1606" s="2"/>
      <c r="IS1606" s="2"/>
    </row>
    <row r="1607" spans="9:253" s="10" customFormat="1" x14ac:dyDescent="0.2">
      <c r="I1607" s="169"/>
      <c r="J1607" s="169"/>
      <c r="K1607" s="169"/>
      <c r="O1607" s="247"/>
      <c r="P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  <c r="CQ1607" s="2"/>
      <c r="CR1607" s="2"/>
      <c r="CS1607" s="2"/>
      <c r="CT1607" s="2"/>
      <c r="CU1607" s="2"/>
      <c r="CV1607" s="2"/>
      <c r="CW1607" s="2"/>
      <c r="CX1607" s="2"/>
      <c r="CY1607" s="2"/>
      <c r="CZ1607" s="2"/>
      <c r="DA1607" s="2"/>
      <c r="DB1607" s="2"/>
      <c r="DC1607" s="2"/>
      <c r="DD1607" s="2"/>
      <c r="DE1607" s="2"/>
      <c r="DF1607" s="2"/>
      <c r="DG1607" s="2"/>
      <c r="DH1607" s="2"/>
      <c r="DI1607" s="2"/>
      <c r="DJ1607" s="2"/>
      <c r="DK1607" s="2"/>
      <c r="DL1607" s="2"/>
      <c r="DM1607" s="2"/>
      <c r="DN1607" s="2"/>
      <c r="DO1607" s="2"/>
      <c r="DP1607" s="2"/>
      <c r="DQ1607" s="2"/>
      <c r="DR1607" s="2"/>
      <c r="DS1607" s="2"/>
      <c r="DT1607" s="2"/>
      <c r="DU1607" s="2"/>
      <c r="DV1607" s="2"/>
      <c r="DW1607" s="2"/>
      <c r="DX1607" s="2"/>
      <c r="DY1607" s="2"/>
      <c r="DZ1607" s="2"/>
      <c r="EA1607" s="2"/>
      <c r="EB1607" s="2"/>
      <c r="EC1607" s="2"/>
      <c r="ED1607" s="2"/>
      <c r="EE1607" s="2"/>
      <c r="EF1607" s="2"/>
      <c r="EG1607" s="2"/>
      <c r="EH1607" s="2"/>
      <c r="EI1607" s="2"/>
      <c r="EJ1607" s="2"/>
      <c r="EK1607" s="2"/>
      <c r="EL1607" s="2"/>
      <c r="EM1607" s="2"/>
      <c r="EN1607" s="2"/>
      <c r="EO1607" s="2"/>
      <c r="EP1607" s="2"/>
      <c r="EQ1607" s="2"/>
      <c r="ER1607" s="2"/>
      <c r="ES1607" s="2"/>
      <c r="ET1607" s="2"/>
      <c r="EU1607" s="2"/>
      <c r="EV1607" s="2"/>
      <c r="EW1607" s="2"/>
      <c r="EX1607" s="2"/>
      <c r="EY1607" s="2"/>
      <c r="EZ1607" s="2"/>
      <c r="FA1607" s="2"/>
      <c r="FB1607" s="2"/>
      <c r="FC1607" s="2"/>
      <c r="FD1607" s="2"/>
      <c r="FE1607" s="2"/>
      <c r="FF1607" s="2"/>
      <c r="FG1607" s="2"/>
      <c r="FH1607" s="2"/>
      <c r="FI1607" s="2"/>
      <c r="FJ1607" s="2"/>
      <c r="FK1607" s="2"/>
      <c r="FL1607" s="2"/>
      <c r="FM1607" s="2"/>
      <c r="FN1607" s="2"/>
      <c r="FO1607" s="2"/>
      <c r="FP1607" s="2"/>
      <c r="FQ1607" s="2"/>
      <c r="FR1607" s="2"/>
      <c r="FS1607" s="2"/>
      <c r="FT1607" s="2"/>
      <c r="FU1607" s="2"/>
      <c r="FV1607" s="2"/>
      <c r="FW1607" s="2"/>
      <c r="FX1607" s="2"/>
      <c r="FY1607" s="2"/>
      <c r="FZ1607" s="2"/>
      <c r="GA1607" s="2"/>
      <c r="GB1607" s="2"/>
      <c r="GC1607" s="2"/>
      <c r="GD1607" s="2"/>
      <c r="GE1607" s="2"/>
      <c r="GF1607" s="2"/>
      <c r="GG1607" s="2"/>
      <c r="GH1607" s="2"/>
      <c r="GI1607" s="2"/>
      <c r="GJ1607" s="2"/>
      <c r="GK1607" s="2"/>
      <c r="GL1607" s="2"/>
      <c r="GM1607" s="2"/>
      <c r="GN1607" s="2"/>
      <c r="GO1607" s="2"/>
      <c r="GP1607" s="2"/>
      <c r="GQ1607" s="2"/>
      <c r="GR1607" s="2"/>
      <c r="GS1607" s="2"/>
      <c r="GT1607" s="2"/>
      <c r="GU1607" s="2"/>
      <c r="GV1607" s="2"/>
      <c r="GW1607" s="2"/>
      <c r="GX1607" s="2"/>
      <c r="GY1607" s="2"/>
      <c r="GZ1607" s="2"/>
      <c r="HA1607" s="2"/>
      <c r="HB1607" s="2"/>
      <c r="HC1607" s="2"/>
      <c r="HD1607" s="2"/>
      <c r="HE1607" s="2"/>
      <c r="HF1607" s="2"/>
      <c r="HG1607" s="2"/>
      <c r="HH1607" s="2"/>
      <c r="HI1607" s="2"/>
      <c r="HJ1607" s="2"/>
      <c r="HK1607" s="2"/>
      <c r="HL1607" s="2"/>
      <c r="HM1607" s="2"/>
      <c r="HN1607" s="2"/>
      <c r="HO1607" s="2"/>
      <c r="HP1607" s="2"/>
      <c r="HQ1607" s="2"/>
      <c r="HR1607" s="2"/>
      <c r="HS1607" s="2"/>
      <c r="HT1607" s="2"/>
      <c r="HU1607" s="2"/>
      <c r="HV1607" s="2"/>
      <c r="HW1607" s="2"/>
      <c r="HX1607" s="2"/>
      <c r="HY1607" s="2"/>
      <c r="HZ1607" s="2"/>
      <c r="IA1607" s="2"/>
      <c r="IB1607" s="2"/>
      <c r="IC1607" s="2"/>
      <c r="ID1607" s="2"/>
      <c r="IE1607" s="2"/>
      <c r="IF1607" s="2"/>
      <c r="IG1607" s="2"/>
      <c r="IH1607" s="2"/>
      <c r="II1607" s="2"/>
      <c r="IJ1607" s="2"/>
      <c r="IK1607" s="2"/>
      <c r="IL1607" s="2"/>
      <c r="IM1607" s="2"/>
      <c r="IN1607" s="2"/>
      <c r="IO1607" s="2"/>
      <c r="IP1607" s="2"/>
      <c r="IQ1607" s="2"/>
      <c r="IR1607" s="2"/>
      <c r="IS1607" s="2"/>
    </row>
    <row r="1608" spans="9:253" s="10" customFormat="1" x14ac:dyDescent="0.2">
      <c r="I1608" s="169"/>
      <c r="J1608" s="169"/>
      <c r="K1608" s="169"/>
      <c r="O1608" s="247"/>
      <c r="P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  <c r="CQ1608" s="2"/>
      <c r="CR1608" s="2"/>
      <c r="CS1608" s="2"/>
      <c r="CT1608" s="2"/>
      <c r="CU1608" s="2"/>
      <c r="CV1608" s="2"/>
      <c r="CW1608" s="2"/>
      <c r="CX1608" s="2"/>
      <c r="CY1608" s="2"/>
      <c r="CZ1608" s="2"/>
      <c r="DA1608" s="2"/>
      <c r="DB1608" s="2"/>
      <c r="DC1608" s="2"/>
      <c r="DD1608" s="2"/>
      <c r="DE1608" s="2"/>
      <c r="DF1608" s="2"/>
      <c r="DG1608" s="2"/>
      <c r="DH1608" s="2"/>
      <c r="DI1608" s="2"/>
      <c r="DJ1608" s="2"/>
      <c r="DK1608" s="2"/>
      <c r="DL1608" s="2"/>
      <c r="DM1608" s="2"/>
      <c r="DN1608" s="2"/>
      <c r="DO1608" s="2"/>
      <c r="DP1608" s="2"/>
      <c r="DQ1608" s="2"/>
      <c r="DR1608" s="2"/>
      <c r="DS1608" s="2"/>
      <c r="DT1608" s="2"/>
      <c r="DU1608" s="2"/>
      <c r="DV1608" s="2"/>
      <c r="DW1608" s="2"/>
      <c r="DX1608" s="2"/>
      <c r="DY1608" s="2"/>
      <c r="DZ1608" s="2"/>
      <c r="EA1608" s="2"/>
      <c r="EB1608" s="2"/>
      <c r="EC1608" s="2"/>
      <c r="ED1608" s="2"/>
      <c r="EE1608" s="2"/>
      <c r="EF1608" s="2"/>
      <c r="EG1608" s="2"/>
      <c r="EH1608" s="2"/>
      <c r="EI1608" s="2"/>
      <c r="EJ1608" s="2"/>
      <c r="EK1608" s="2"/>
      <c r="EL1608" s="2"/>
      <c r="EM1608" s="2"/>
      <c r="EN1608" s="2"/>
      <c r="EO1608" s="2"/>
      <c r="EP1608" s="2"/>
      <c r="EQ1608" s="2"/>
      <c r="ER1608" s="2"/>
      <c r="ES1608" s="2"/>
      <c r="ET1608" s="2"/>
      <c r="EU1608" s="2"/>
      <c r="EV1608" s="2"/>
      <c r="EW1608" s="2"/>
      <c r="EX1608" s="2"/>
      <c r="EY1608" s="2"/>
      <c r="EZ1608" s="2"/>
      <c r="FA1608" s="2"/>
      <c r="FB1608" s="2"/>
      <c r="FC1608" s="2"/>
      <c r="FD1608" s="2"/>
      <c r="FE1608" s="2"/>
      <c r="FF1608" s="2"/>
      <c r="FG1608" s="2"/>
      <c r="FH1608" s="2"/>
      <c r="FI1608" s="2"/>
      <c r="FJ1608" s="2"/>
      <c r="FK1608" s="2"/>
      <c r="FL1608" s="2"/>
      <c r="FM1608" s="2"/>
      <c r="FN1608" s="2"/>
      <c r="FO1608" s="2"/>
      <c r="FP1608" s="2"/>
      <c r="FQ1608" s="2"/>
      <c r="FR1608" s="2"/>
      <c r="FS1608" s="2"/>
      <c r="FT1608" s="2"/>
      <c r="FU1608" s="2"/>
      <c r="FV1608" s="2"/>
      <c r="FW1608" s="2"/>
      <c r="FX1608" s="2"/>
      <c r="FY1608" s="2"/>
      <c r="FZ1608" s="2"/>
      <c r="GA1608" s="2"/>
      <c r="GB1608" s="2"/>
      <c r="GC1608" s="2"/>
      <c r="GD1608" s="2"/>
      <c r="GE1608" s="2"/>
      <c r="GF1608" s="2"/>
      <c r="GG1608" s="2"/>
      <c r="GH1608" s="2"/>
      <c r="GI1608" s="2"/>
      <c r="GJ1608" s="2"/>
      <c r="GK1608" s="2"/>
      <c r="GL1608" s="2"/>
      <c r="GM1608" s="2"/>
      <c r="GN1608" s="2"/>
      <c r="GO1608" s="2"/>
      <c r="GP1608" s="2"/>
      <c r="GQ1608" s="2"/>
      <c r="GR1608" s="2"/>
      <c r="GS1608" s="2"/>
      <c r="GT1608" s="2"/>
      <c r="GU1608" s="2"/>
      <c r="GV1608" s="2"/>
      <c r="GW1608" s="2"/>
      <c r="GX1608" s="2"/>
      <c r="GY1608" s="2"/>
      <c r="GZ1608" s="2"/>
      <c r="HA1608" s="2"/>
      <c r="HB1608" s="2"/>
      <c r="HC1608" s="2"/>
      <c r="HD1608" s="2"/>
      <c r="HE1608" s="2"/>
      <c r="HF1608" s="2"/>
      <c r="HG1608" s="2"/>
      <c r="HH1608" s="2"/>
      <c r="HI1608" s="2"/>
      <c r="HJ1608" s="2"/>
      <c r="HK1608" s="2"/>
      <c r="HL1608" s="2"/>
      <c r="HM1608" s="2"/>
      <c r="HN1608" s="2"/>
      <c r="HO1608" s="2"/>
      <c r="HP1608" s="2"/>
      <c r="HQ1608" s="2"/>
      <c r="HR1608" s="2"/>
      <c r="HS1608" s="2"/>
      <c r="HT1608" s="2"/>
      <c r="HU1608" s="2"/>
      <c r="HV1608" s="2"/>
      <c r="HW1608" s="2"/>
      <c r="HX1608" s="2"/>
      <c r="HY1608" s="2"/>
      <c r="HZ1608" s="2"/>
      <c r="IA1608" s="2"/>
      <c r="IB1608" s="2"/>
      <c r="IC1608" s="2"/>
      <c r="ID1608" s="2"/>
      <c r="IE1608" s="2"/>
      <c r="IF1608" s="2"/>
      <c r="IG1608" s="2"/>
      <c r="IH1608" s="2"/>
      <c r="II1608" s="2"/>
      <c r="IJ1608" s="2"/>
      <c r="IK1608" s="2"/>
      <c r="IL1608" s="2"/>
      <c r="IM1608" s="2"/>
      <c r="IN1608" s="2"/>
      <c r="IO1608" s="2"/>
      <c r="IP1608" s="2"/>
      <c r="IQ1608" s="2"/>
      <c r="IR1608" s="2"/>
      <c r="IS1608" s="2"/>
    </row>
    <row r="1609" spans="9:253" s="10" customFormat="1" x14ac:dyDescent="0.2">
      <c r="I1609" s="169"/>
      <c r="J1609" s="169"/>
      <c r="K1609" s="169"/>
      <c r="O1609" s="247"/>
      <c r="P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J1609" s="2"/>
      <c r="EK1609" s="2"/>
      <c r="EL1609" s="2"/>
      <c r="EM1609" s="2"/>
      <c r="EN1609" s="2"/>
      <c r="EO1609" s="2"/>
      <c r="EP1609" s="2"/>
      <c r="EQ1609" s="2"/>
      <c r="ER1609" s="2"/>
      <c r="ES1609" s="2"/>
      <c r="ET1609" s="2"/>
      <c r="EU1609" s="2"/>
      <c r="EV1609" s="2"/>
      <c r="EW1609" s="2"/>
      <c r="EX1609" s="2"/>
      <c r="EY1609" s="2"/>
      <c r="EZ1609" s="2"/>
      <c r="FA1609" s="2"/>
      <c r="FB1609" s="2"/>
      <c r="FC1609" s="2"/>
      <c r="FD1609" s="2"/>
      <c r="FE1609" s="2"/>
      <c r="FF1609" s="2"/>
      <c r="FG1609" s="2"/>
      <c r="FH1609" s="2"/>
      <c r="FI1609" s="2"/>
      <c r="FJ1609" s="2"/>
      <c r="FK1609" s="2"/>
      <c r="FL1609" s="2"/>
      <c r="FM1609" s="2"/>
      <c r="FN1609" s="2"/>
      <c r="FO1609" s="2"/>
      <c r="FP1609" s="2"/>
      <c r="FQ1609" s="2"/>
      <c r="FR1609" s="2"/>
      <c r="FS1609" s="2"/>
      <c r="FT1609" s="2"/>
      <c r="FU1609" s="2"/>
      <c r="FV1609" s="2"/>
      <c r="FW1609" s="2"/>
      <c r="FX1609" s="2"/>
      <c r="FY1609" s="2"/>
      <c r="FZ1609" s="2"/>
      <c r="GA1609" s="2"/>
      <c r="GB1609" s="2"/>
      <c r="GC1609" s="2"/>
      <c r="GD1609" s="2"/>
      <c r="GE1609" s="2"/>
      <c r="GF1609" s="2"/>
      <c r="GG1609" s="2"/>
      <c r="GH1609" s="2"/>
      <c r="GI1609" s="2"/>
      <c r="GJ1609" s="2"/>
      <c r="GK1609" s="2"/>
      <c r="GL1609" s="2"/>
      <c r="GM1609" s="2"/>
      <c r="GN1609" s="2"/>
      <c r="GO1609" s="2"/>
      <c r="GP1609" s="2"/>
      <c r="GQ1609" s="2"/>
      <c r="GR1609" s="2"/>
      <c r="GS1609" s="2"/>
      <c r="GT1609" s="2"/>
      <c r="GU1609" s="2"/>
      <c r="GV1609" s="2"/>
      <c r="GW1609" s="2"/>
      <c r="GX1609" s="2"/>
      <c r="GY1609" s="2"/>
      <c r="GZ1609" s="2"/>
      <c r="HA1609" s="2"/>
      <c r="HB1609" s="2"/>
      <c r="HC1609" s="2"/>
      <c r="HD1609" s="2"/>
      <c r="HE1609" s="2"/>
      <c r="HF1609" s="2"/>
      <c r="HG1609" s="2"/>
      <c r="HH1609" s="2"/>
      <c r="HI1609" s="2"/>
      <c r="HJ1609" s="2"/>
      <c r="HK1609" s="2"/>
      <c r="HL1609" s="2"/>
      <c r="HM1609" s="2"/>
      <c r="HN1609" s="2"/>
      <c r="HO1609" s="2"/>
      <c r="HP1609" s="2"/>
      <c r="HQ1609" s="2"/>
      <c r="HR1609" s="2"/>
      <c r="HS1609" s="2"/>
      <c r="HT1609" s="2"/>
      <c r="HU1609" s="2"/>
      <c r="HV1609" s="2"/>
      <c r="HW1609" s="2"/>
      <c r="HX1609" s="2"/>
      <c r="HY1609" s="2"/>
      <c r="HZ1609" s="2"/>
      <c r="IA1609" s="2"/>
      <c r="IB1609" s="2"/>
      <c r="IC1609" s="2"/>
      <c r="ID1609" s="2"/>
      <c r="IE1609" s="2"/>
      <c r="IF1609" s="2"/>
      <c r="IG1609" s="2"/>
      <c r="IH1609" s="2"/>
      <c r="II1609" s="2"/>
      <c r="IJ1609" s="2"/>
      <c r="IK1609" s="2"/>
      <c r="IL1609" s="2"/>
      <c r="IM1609" s="2"/>
      <c r="IN1609" s="2"/>
      <c r="IO1609" s="2"/>
      <c r="IP1609" s="2"/>
      <c r="IQ1609" s="2"/>
      <c r="IR1609" s="2"/>
      <c r="IS1609" s="2"/>
    </row>
    <row r="1610" spans="9:253" s="10" customFormat="1" x14ac:dyDescent="0.2">
      <c r="I1610" s="169"/>
      <c r="J1610" s="169"/>
      <c r="K1610" s="169"/>
      <c r="O1610" s="247"/>
      <c r="P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J1610" s="2"/>
      <c r="EK1610" s="2"/>
      <c r="EL1610" s="2"/>
      <c r="EM1610" s="2"/>
      <c r="EN1610" s="2"/>
      <c r="EO1610" s="2"/>
      <c r="EP1610" s="2"/>
      <c r="EQ1610" s="2"/>
      <c r="ER1610" s="2"/>
      <c r="ES1610" s="2"/>
      <c r="ET1610" s="2"/>
      <c r="EU1610" s="2"/>
      <c r="EV1610" s="2"/>
      <c r="EW1610" s="2"/>
      <c r="EX1610" s="2"/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/>
      <c r="FR1610" s="2"/>
      <c r="FS1610" s="2"/>
      <c r="FT1610" s="2"/>
      <c r="FU1610" s="2"/>
      <c r="FV1610" s="2"/>
      <c r="FW1610" s="2"/>
      <c r="FX1610" s="2"/>
      <c r="FY1610" s="2"/>
      <c r="FZ1610" s="2"/>
      <c r="GA1610" s="2"/>
      <c r="GB1610" s="2"/>
      <c r="GC1610" s="2"/>
      <c r="GD1610" s="2"/>
      <c r="GE1610" s="2"/>
      <c r="GF1610" s="2"/>
      <c r="GG1610" s="2"/>
      <c r="GH1610" s="2"/>
      <c r="GI1610" s="2"/>
      <c r="GJ1610" s="2"/>
      <c r="GK1610" s="2"/>
      <c r="GL1610" s="2"/>
      <c r="GM1610" s="2"/>
      <c r="GN1610" s="2"/>
      <c r="GO1610" s="2"/>
      <c r="GP1610" s="2"/>
      <c r="GQ1610" s="2"/>
      <c r="GR1610" s="2"/>
      <c r="GS1610" s="2"/>
      <c r="GT1610" s="2"/>
      <c r="GU1610" s="2"/>
      <c r="GV1610" s="2"/>
      <c r="GW1610" s="2"/>
      <c r="GX1610" s="2"/>
      <c r="GY1610" s="2"/>
      <c r="GZ1610" s="2"/>
      <c r="HA1610" s="2"/>
      <c r="HB1610" s="2"/>
      <c r="HC1610" s="2"/>
      <c r="HD1610" s="2"/>
      <c r="HE1610" s="2"/>
      <c r="HF1610" s="2"/>
      <c r="HG1610" s="2"/>
      <c r="HH1610" s="2"/>
      <c r="HI1610" s="2"/>
      <c r="HJ1610" s="2"/>
      <c r="HK1610" s="2"/>
      <c r="HL1610" s="2"/>
      <c r="HM1610" s="2"/>
      <c r="HN1610" s="2"/>
      <c r="HO1610" s="2"/>
      <c r="HP1610" s="2"/>
      <c r="HQ1610" s="2"/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/>
      <c r="IL1610" s="2"/>
      <c r="IM1610" s="2"/>
      <c r="IN1610" s="2"/>
      <c r="IO1610" s="2"/>
      <c r="IP1610" s="2"/>
      <c r="IQ1610" s="2"/>
      <c r="IR1610" s="2"/>
      <c r="IS1610" s="2"/>
    </row>
    <row r="1611" spans="9:253" s="10" customFormat="1" x14ac:dyDescent="0.2">
      <c r="I1611" s="169"/>
      <c r="J1611" s="169"/>
      <c r="K1611" s="169"/>
      <c r="O1611" s="247"/>
      <c r="P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  <c r="IP1611" s="2"/>
      <c r="IQ1611" s="2"/>
      <c r="IR1611" s="2"/>
      <c r="IS1611" s="2"/>
    </row>
    <row r="1612" spans="9:253" s="10" customFormat="1" x14ac:dyDescent="0.2">
      <c r="I1612" s="169"/>
      <c r="J1612" s="169"/>
      <c r="K1612" s="169"/>
      <c r="O1612" s="247"/>
      <c r="P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/>
      <c r="FR1612" s="2"/>
      <c r="FS1612" s="2"/>
      <c r="FT1612" s="2"/>
      <c r="FU1612" s="2"/>
      <c r="FV1612" s="2"/>
      <c r="FW1612" s="2"/>
      <c r="FX1612" s="2"/>
      <c r="FY1612" s="2"/>
      <c r="FZ1612" s="2"/>
      <c r="GA1612" s="2"/>
      <c r="GB1612" s="2"/>
      <c r="GC1612" s="2"/>
      <c r="GD1612" s="2"/>
      <c r="GE1612" s="2"/>
      <c r="GF1612" s="2"/>
      <c r="GG1612" s="2"/>
      <c r="GH1612" s="2"/>
      <c r="GI1612" s="2"/>
      <c r="GJ1612" s="2"/>
      <c r="GK1612" s="2"/>
      <c r="GL1612" s="2"/>
      <c r="GM1612" s="2"/>
      <c r="GN1612" s="2"/>
      <c r="GO1612" s="2"/>
      <c r="GP1612" s="2"/>
      <c r="GQ1612" s="2"/>
      <c r="GR1612" s="2"/>
      <c r="GS1612" s="2"/>
      <c r="GT1612" s="2"/>
      <c r="GU1612" s="2"/>
      <c r="GV1612" s="2"/>
      <c r="GW1612" s="2"/>
      <c r="GX1612" s="2"/>
      <c r="GY1612" s="2"/>
      <c r="GZ1612" s="2"/>
      <c r="HA1612" s="2"/>
      <c r="HB1612" s="2"/>
      <c r="HC1612" s="2"/>
      <c r="HD1612" s="2"/>
      <c r="HE1612" s="2"/>
      <c r="HF1612" s="2"/>
      <c r="HG1612" s="2"/>
      <c r="HH1612" s="2"/>
      <c r="HI1612" s="2"/>
      <c r="HJ1612" s="2"/>
      <c r="HK1612" s="2"/>
      <c r="HL1612" s="2"/>
      <c r="HM1612" s="2"/>
      <c r="HN1612" s="2"/>
      <c r="HO1612" s="2"/>
      <c r="HP1612" s="2"/>
      <c r="HQ1612" s="2"/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/>
      <c r="IL1612" s="2"/>
      <c r="IM1612" s="2"/>
      <c r="IN1612" s="2"/>
      <c r="IO1612" s="2"/>
      <c r="IP1612" s="2"/>
      <c r="IQ1612" s="2"/>
      <c r="IR1612" s="2"/>
      <c r="IS1612" s="2"/>
    </row>
    <row r="1613" spans="9:253" s="10" customFormat="1" x14ac:dyDescent="0.2">
      <c r="I1613" s="169"/>
      <c r="J1613" s="169"/>
      <c r="K1613" s="169"/>
      <c r="O1613" s="247"/>
      <c r="P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  <c r="CQ1613" s="2"/>
      <c r="CR1613" s="2"/>
      <c r="CS1613" s="2"/>
      <c r="CT1613" s="2"/>
      <c r="CU1613" s="2"/>
      <c r="CV1613" s="2"/>
      <c r="CW1613" s="2"/>
      <c r="CX1613" s="2"/>
      <c r="CY1613" s="2"/>
      <c r="CZ1613" s="2"/>
      <c r="DA1613" s="2"/>
      <c r="DB1613" s="2"/>
      <c r="DC1613" s="2"/>
      <c r="DD1613" s="2"/>
      <c r="DE1613" s="2"/>
      <c r="DF1613" s="2"/>
      <c r="DG1613" s="2"/>
      <c r="DH1613" s="2"/>
      <c r="DI1613" s="2"/>
      <c r="DJ1613" s="2"/>
      <c r="DK1613" s="2"/>
      <c r="DL1613" s="2"/>
      <c r="DM1613" s="2"/>
      <c r="DN1613" s="2"/>
      <c r="DO1613" s="2"/>
      <c r="DP1613" s="2"/>
      <c r="DQ1613" s="2"/>
      <c r="DR1613" s="2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J1613" s="2"/>
      <c r="EK1613" s="2"/>
      <c r="EL1613" s="2"/>
      <c r="EM1613" s="2"/>
      <c r="EN1613" s="2"/>
      <c r="EO1613" s="2"/>
      <c r="EP1613" s="2"/>
      <c r="EQ1613" s="2"/>
      <c r="ER1613" s="2"/>
      <c r="ES1613" s="2"/>
      <c r="ET1613" s="2"/>
      <c r="EU1613" s="2"/>
      <c r="EV1613" s="2"/>
      <c r="EW1613" s="2"/>
      <c r="EX1613" s="2"/>
      <c r="EY1613" s="2"/>
      <c r="EZ1613" s="2"/>
      <c r="FA1613" s="2"/>
      <c r="FB1613" s="2"/>
      <c r="FC1613" s="2"/>
      <c r="FD1613" s="2"/>
      <c r="FE1613" s="2"/>
      <c r="FF1613" s="2"/>
      <c r="FG1613" s="2"/>
      <c r="FH1613" s="2"/>
      <c r="FI1613" s="2"/>
      <c r="FJ1613" s="2"/>
      <c r="FK1613" s="2"/>
      <c r="FL1613" s="2"/>
      <c r="FM1613" s="2"/>
      <c r="FN1613" s="2"/>
      <c r="FO1613" s="2"/>
      <c r="FP1613" s="2"/>
      <c r="FQ1613" s="2"/>
      <c r="FR1613" s="2"/>
      <c r="FS1613" s="2"/>
      <c r="FT1613" s="2"/>
      <c r="FU1613" s="2"/>
      <c r="FV1613" s="2"/>
      <c r="FW1613" s="2"/>
      <c r="FX1613" s="2"/>
      <c r="FY1613" s="2"/>
      <c r="FZ1613" s="2"/>
      <c r="GA1613" s="2"/>
      <c r="GB1613" s="2"/>
      <c r="GC1613" s="2"/>
      <c r="GD1613" s="2"/>
      <c r="GE1613" s="2"/>
      <c r="GF1613" s="2"/>
      <c r="GG1613" s="2"/>
      <c r="GH1613" s="2"/>
      <c r="GI1613" s="2"/>
      <c r="GJ1613" s="2"/>
      <c r="GK1613" s="2"/>
      <c r="GL1613" s="2"/>
      <c r="GM1613" s="2"/>
      <c r="GN1613" s="2"/>
      <c r="GO1613" s="2"/>
      <c r="GP1613" s="2"/>
      <c r="GQ1613" s="2"/>
      <c r="GR1613" s="2"/>
      <c r="GS1613" s="2"/>
      <c r="GT1613" s="2"/>
      <c r="GU1613" s="2"/>
      <c r="GV1613" s="2"/>
      <c r="GW1613" s="2"/>
      <c r="GX1613" s="2"/>
      <c r="GY1613" s="2"/>
      <c r="GZ1613" s="2"/>
      <c r="HA1613" s="2"/>
      <c r="HB1613" s="2"/>
      <c r="HC1613" s="2"/>
      <c r="HD1613" s="2"/>
      <c r="HE1613" s="2"/>
      <c r="HF1613" s="2"/>
      <c r="HG1613" s="2"/>
      <c r="HH1613" s="2"/>
      <c r="HI1613" s="2"/>
      <c r="HJ1613" s="2"/>
      <c r="HK1613" s="2"/>
      <c r="HL1613" s="2"/>
      <c r="HM1613" s="2"/>
      <c r="HN1613" s="2"/>
      <c r="HO1613" s="2"/>
      <c r="HP1613" s="2"/>
      <c r="HQ1613" s="2"/>
      <c r="HR1613" s="2"/>
      <c r="HS1613" s="2"/>
      <c r="HT1613" s="2"/>
      <c r="HU1613" s="2"/>
      <c r="HV1613" s="2"/>
      <c r="HW1613" s="2"/>
      <c r="HX1613" s="2"/>
      <c r="HY1613" s="2"/>
      <c r="HZ1613" s="2"/>
      <c r="IA1613" s="2"/>
      <c r="IB1613" s="2"/>
      <c r="IC1613" s="2"/>
      <c r="ID1613" s="2"/>
      <c r="IE1613" s="2"/>
      <c r="IF1613" s="2"/>
      <c r="IG1613" s="2"/>
      <c r="IH1613" s="2"/>
      <c r="II1613" s="2"/>
      <c r="IJ1613" s="2"/>
      <c r="IK1613" s="2"/>
      <c r="IL1613" s="2"/>
      <c r="IM1613" s="2"/>
      <c r="IN1613" s="2"/>
      <c r="IO1613" s="2"/>
      <c r="IP1613" s="2"/>
      <c r="IQ1613" s="2"/>
      <c r="IR1613" s="2"/>
      <c r="IS1613" s="2"/>
    </row>
    <row r="1614" spans="9:253" s="10" customFormat="1" x14ac:dyDescent="0.2">
      <c r="I1614" s="169"/>
      <c r="J1614" s="169"/>
      <c r="K1614" s="169"/>
      <c r="O1614" s="247"/>
      <c r="P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  <c r="CQ1614" s="2"/>
      <c r="CR1614" s="2"/>
      <c r="CS1614" s="2"/>
      <c r="CT1614" s="2"/>
      <c r="CU1614" s="2"/>
      <c r="CV1614" s="2"/>
      <c r="CW1614" s="2"/>
      <c r="CX1614" s="2"/>
      <c r="CY1614" s="2"/>
      <c r="CZ1614" s="2"/>
      <c r="DA1614" s="2"/>
      <c r="DB1614" s="2"/>
      <c r="DC1614" s="2"/>
      <c r="DD1614" s="2"/>
      <c r="DE1614" s="2"/>
      <c r="DF1614" s="2"/>
      <c r="DG1614" s="2"/>
      <c r="DH1614" s="2"/>
      <c r="DI1614" s="2"/>
      <c r="DJ1614" s="2"/>
      <c r="DK1614" s="2"/>
      <c r="DL1614" s="2"/>
      <c r="DM1614" s="2"/>
      <c r="DN1614" s="2"/>
      <c r="DO1614" s="2"/>
      <c r="DP1614" s="2"/>
      <c r="DQ1614" s="2"/>
      <c r="DR1614" s="2"/>
      <c r="DS1614" s="2"/>
      <c r="DT1614" s="2"/>
      <c r="DU1614" s="2"/>
      <c r="DV1614" s="2"/>
      <c r="DW1614" s="2"/>
      <c r="DX1614" s="2"/>
      <c r="DY1614" s="2"/>
      <c r="DZ1614" s="2"/>
      <c r="EA1614" s="2"/>
      <c r="EB1614" s="2"/>
      <c r="EC1614" s="2"/>
      <c r="ED1614" s="2"/>
      <c r="EE1614" s="2"/>
      <c r="EF1614" s="2"/>
      <c r="EG1614" s="2"/>
      <c r="EH1614" s="2"/>
      <c r="EI1614" s="2"/>
      <c r="EJ1614" s="2"/>
      <c r="EK1614" s="2"/>
      <c r="EL1614" s="2"/>
      <c r="EM1614" s="2"/>
      <c r="EN1614" s="2"/>
      <c r="EO1614" s="2"/>
      <c r="EP1614" s="2"/>
      <c r="EQ1614" s="2"/>
      <c r="ER1614" s="2"/>
      <c r="ES1614" s="2"/>
      <c r="ET1614" s="2"/>
      <c r="EU1614" s="2"/>
      <c r="EV1614" s="2"/>
      <c r="EW1614" s="2"/>
      <c r="EX1614" s="2"/>
      <c r="EY1614" s="2"/>
      <c r="EZ1614" s="2"/>
      <c r="FA1614" s="2"/>
      <c r="FB1614" s="2"/>
      <c r="FC1614" s="2"/>
      <c r="FD1614" s="2"/>
      <c r="FE1614" s="2"/>
      <c r="FF1614" s="2"/>
      <c r="FG1614" s="2"/>
      <c r="FH1614" s="2"/>
      <c r="FI1614" s="2"/>
      <c r="FJ1614" s="2"/>
      <c r="FK1614" s="2"/>
      <c r="FL1614" s="2"/>
      <c r="FM1614" s="2"/>
      <c r="FN1614" s="2"/>
      <c r="FO1614" s="2"/>
      <c r="FP1614" s="2"/>
      <c r="FQ1614" s="2"/>
      <c r="FR1614" s="2"/>
      <c r="FS1614" s="2"/>
      <c r="FT1614" s="2"/>
      <c r="FU1614" s="2"/>
      <c r="FV1614" s="2"/>
      <c r="FW1614" s="2"/>
      <c r="FX1614" s="2"/>
      <c r="FY1614" s="2"/>
      <c r="FZ1614" s="2"/>
      <c r="GA1614" s="2"/>
      <c r="GB1614" s="2"/>
      <c r="GC1614" s="2"/>
      <c r="GD1614" s="2"/>
      <c r="GE1614" s="2"/>
      <c r="GF1614" s="2"/>
      <c r="GG1614" s="2"/>
      <c r="GH1614" s="2"/>
      <c r="GI1614" s="2"/>
      <c r="GJ1614" s="2"/>
      <c r="GK1614" s="2"/>
      <c r="GL1614" s="2"/>
      <c r="GM1614" s="2"/>
      <c r="GN1614" s="2"/>
      <c r="GO1614" s="2"/>
      <c r="GP1614" s="2"/>
      <c r="GQ1614" s="2"/>
      <c r="GR1614" s="2"/>
      <c r="GS1614" s="2"/>
      <c r="GT1614" s="2"/>
      <c r="GU1614" s="2"/>
      <c r="GV1614" s="2"/>
      <c r="GW1614" s="2"/>
      <c r="GX1614" s="2"/>
      <c r="GY1614" s="2"/>
      <c r="GZ1614" s="2"/>
      <c r="HA1614" s="2"/>
      <c r="HB1614" s="2"/>
      <c r="HC1614" s="2"/>
      <c r="HD1614" s="2"/>
      <c r="HE1614" s="2"/>
      <c r="HF1614" s="2"/>
      <c r="HG1614" s="2"/>
      <c r="HH1614" s="2"/>
      <c r="HI1614" s="2"/>
      <c r="HJ1614" s="2"/>
      <c r="HK1614" s="2"/>
      <c r="HL1614" s="2"/>
      <c r="HM1614" s="2"/>
      <c r="HN1614" s="2"/>
      <c r="HO1614" s="2"/>
      <c r="HP1614" s="2"/>
      <c r="HQ1614" s="2"/>
      <c r="HR1614" s="2"/>
      <c r="HS1614" s="2"/>
      <c r="HT1614" s="2"/>
      <c r="HU1614" s="2"/>
      <c r="HV1614" s="2"/>
      <c r="HW1614" s="2"/>
      <c r="HX1614" s="2"/>
      <c r="HY1614" s="2"/>
      <c r="HZ1614" s="2"/>
      <c r="IA1614" s="2"/>
      <c r="IB1614" s="2"/>
      <c r="IC1614" s="2"/>
      <c r="ID1614" s="2"/>
      <c r="IE1614" s="2"/>
      <c r="IF1614" s="2"/>
      <c r="IG1614" s="2"/>
      <c r="IH1614" s="2"/>
      <c r="II1614" s="2"/>
      <c r="IJ1614" s="2"/>
      <c r="IK1614" s="2"/>
      <c r="IL1614" s="2"/>
      <c r="IM1614" s="2"/>
      <c r="IN1614" s="2"/>
      <c r="IO1614" s="2"/>
      <c r="IP1614" s="2"/>
      <c r="IQ1614" s="2"/>
      <c r="IR1614" s="2"/>
      <c r="IS1614" s="2"/>
    </row>
    <row r="1615" spans="9:253" s="10" customFormat="1" x14ac:dyDescent="0.2">
      <c r="I1615" s="169"/>
      <c r="J1615" s="169"/>
      <c r="K1615" s="169"/>
      <c r="O1615" s="247"/>
      <c r="P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  <c r="CQ1615" s="2"/>
      <c r="CR1615" s="2"/>
      <c r="CS1615" s="2"/>
      <c r="CT1615" s="2"/>
      <c r="CU1615" s="2"/>
      <c r="CV1615" s="2"/>
      <c r="CW1615" s="2"/>
      <c r="CX1615" s="2"/>
      <c r="CY1615" s="2"/>
      <c r="CZ1615" s="2"/>
      <c r="DA1615" s="2"/>
      <c r="DB1615" s="2"/>
      <c r="DC1615" s="2"/>
      <c r="DD1615" s="2"/>
      <c r="DE1615" s="2"/>
      <c r="DF1615" s="2"/>
      <c r="DG1615" s="2"/>
      <c r="DH1615" s="2"/>
      <c r="DI1615" s="2"/>
      <c r="DJ1615" s="2"/>
      <c r="DK1615" s="2"/>
      <c r="DL1615" s="2"/>
      <c r="DM1615" s="2"/>
      <c r="DN1615" s="2"/>
      <c r="DO1615" s="2"/>
      <c r="DP1615" s="2"/>
      <c r="DQ1615" s="2"/>
      <c r="DR1615" s="2"/>
      <c r="DS1615" s="2"/>
      <c r="DT1615" s="2"/>
      <c r="DU1615" s="2"/>
      <c r="DV1615" s="2"/>
      <c r="DW1615" s="2"/>
      <c r="DX1615" s="2"/>
      <c r="DY1615" s="2"/>
      <c r="DZ1615" s="2"/>
      <c r="EA1615" s="2"/>
      <c r="EB1615" s="2"/>
      <c r="EC1615" s="2"/>
      <c r="ED1615" s="2"/>
      <c r="EE1615" s="2"/>
      <c r="EF1615" s="2"/>
      <c r="EG1615" s="2"/>
      <c r="EH1615" s="2"/>
      <c r="EI1615" s="2"/>
      <c r="EJ1615" s="2"/>
      <c r="EK1615" s="2"/>
      <c r="EL1615" s="2"/>
      <c r="EM1615" s="2"/>
      <c r="EN1615" s="2"/>
      <c r="EO1615" s="2"/>
      <c r="EP1615" s="2"/>
      <c r="EQ1615" s="2"/>
      <c r="ER1615" s="2"/>
      <c r="ES1615" s="2"/>
      <c r="ET1615" s="2"/>
      <c r="EU1615" s="2"/>
      <c r="EV1615" s="2"/>
      <c r="EW1615" s="2"/>
      <c r="EX1615" s="2"/>
      <c r="EY1615" s="2"/>
      <c r="EZ1615" s="2"/>
      <c r="FA1615" s="2"/>
      <c r="FB1615" s="2"/>
      <c r="FC1615" s="2"/>
      <c r="FD1615" s="2"/>
      <c r="FE1615" s="2"/>
      <c r="FF1615" s="2"/>
      <c r="FG1615" s="2"/>
      <c r="FH1615" s="2"/>
      <c r="FI1615" s="2"/>
      <c r="FJ1615" s="2"/>
      <c r="FK1615" s="2"/>
      <c r="FL1615" s="2"/>
      <c r="FM1615" s="2"/>
      <c r="FN1615" s="2"/>
      <c r="FO1615" s="2"/>
      <c r="FP1615" s="2"/>
      <c r="FQ1615" s="2"/>
      <c r="FR1615" s="2"/>
      <c r="FS1615" s="2"/>
      <c r="FT1615" s="2"/>
      <c r="FU1615" s="2"/>
      <c r="FV1615" s="2"/>
      <c r="FW1615" s="2"/>
      <c r="FX1615" s="2"/>
      <c r="FY1615" s="2"/>
      <c r="FZ1615" s="2"/>
      <c r="GA1615" s="2"/>
      <c r="GB1615" s="2"/>
      <c r="GC1615" s="2"/>
      <c r="GD1615" s="2"/>
      <c r="GE1615" s="2"/>
      <c r="GF1615" s="2"/>
      <c r="GG1615" s="2"/>
      <c r="GH1615" s="2"/>
      <c r="GI1615" s="2"/>
      <c r="GJ1615" s="2"/>
      <c r="GK1615" s="2"/>
      <c r="GL1615" s="2"/>
      <c r="GM1615" s="2"/>
      <c r="GN1615" s="2"/>
      <c r="GO1615" s="2"/>
      <c r="GP1615" s="2"/>
      <c r="GQ1615" s="2"/>
      <c r="GR1615" s="2"/>
      <c r="GS1615" s="2"/>
      <c r="GT1615" s="2"/>
      <c r="GU1615" s="2"/>
      <c r="GV1615" s="2"/>
      <c r="GW1615" s="2"/>
      <c r="GX1615" s="2"/>
      <c r="GY1615" s="2"/>
      <c r="GZ1615" s="2"/>
      <c r="HA1615" s="2"/>
      <c r="HB1615" s="2"/>
      <c r="HC1615" s="2"/>
      <c r="HD1615" s="2"/>
      <c r="HE1615" s="2"/>
      <c r="HF1615" s="2"/>
      <c r="HG1615" s="2"/>
      <c r="HH1615" s="2"/>
      <c r="HI1615" s="2"/>
      <c r="HJ1615" s="2"/>
      <c r="HK1615" s="2"/>
      <c r="HL1615" s="2"/>
      <c r="HM1615" s="2"/>
      <c r="HN1615" s="2"/>
      <c r="HO1615" s="2"/>
      <c r="HP1615" s="2"/>
      <c r="HQ1615" s="2"/>
      <c r="HR1615" s="2"/>
      <c r="HS1615" s="2"/>
      <c r="HT1615" s="2"/>
      <c r="HU1615" s="2"/>
      <c r="HV1615" s="2"/>
      <c r="HW1615" s="2"/>
      <c r="HX1615" s="2"/>
      <c r="HY1615" s="2"/>
      <c r="HZ1615" s="2"/>
      <c r="IA1615" s="2"/>
      <c r="IB1615" s="2"/>
      <c r="IC1615" s="2"/>
      <c r="ID1615" s="2"/>
      <c r="IE1615" s="2"/>
      <c r="IF1615" s="2"/>
      <c r="IG1615" s="2"/>
      <c r="IH1615" s="2"/>
      <c r="II1615" s="2"/>
      <c r="IJ1615" s="2"/>
      <c r="IK1615" s="2"/>
      <c r="IL1615" s="2"/>
      <c r="IM1615" s="2"/>
      <c r="IN1615" s="2"/>
      <c r="IO1615" s="2"/>
      <c r="IP1615" s="2"/>
      <c r="IQ1615" s="2"/>
      <c r="IR1615" s="2"/>
      <c r="IS1615" s="2"/>
    </row>
    <row r="1616" spans="9:253" s="10" customFormat="1" x14ac:dyDescent="0.2">
      <c r="I1616" s="169"/>
      <c r="J1616" s="169"/>
      <c r="K1616" s="169"/>
      <c r="O1616" s="247"/>
      <c r="P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  <c r="CQ1616" s="2"/>
      <c r="CR1616" s="2"/>
      <c r="CS1616" s="2"/>
      <c r="CT1616" s="2"/>
      <c r="CU1616" s="2"/>
      <c r="CV1616" s="2"/>
      <c r="CW1616" s="2"/>
      <c r="CX1616" s="2"/>
      <c r="CY1616" s="2"/>
      <c r="CZ1616" s="2"/>
      <c r="DA1616" s="2"/>
      <c r="DB1616" s="2"/>
      <c r="DC1616" s="2"/>
      <c r="DD1616" s="2"/>
      <c r="DE1616" s="2"/>
      <c r="DF1616" s="2"/>
      <c r="DG1616" s="2"/>
      <c r="DH1616" s="2"/>
      <c r="DI1616" s="2"/>
      <c r="DJ1616" s="2"/>
      <c r="DK1616" s="2"/>
      <c r="DL1616" s="2"/>
      <c r="DM1616" s="2"/>
      <c r="DN1616" s="2"/>
      <c r="DO1616" s="2"/>
      <c r="DP1616" s="2"/>
      <c r="DQ1616" s="2"/>
      <c r="DR1616" s="2"/>
      <c r="DS1616" s="2"/>
      <c r="DT1616" s="2"/>
      <c r="DU1616" s="2"/>
      <c r="DV1616" s="2"/>
      <c r="DW1616" s="2"/>
      <c r="DX1616" s="2"/>
      <c r="DY1616" s="2"/>
      <c r="DZ1616" s="2"/>
      <c r="EA1616" s="2"/>
      <c r="EB1616" s="2"/>
      <c r="EC1616" s="2"/>
      <c r="ED1616" s="2"/>
      <c r="EE1616" s="2"/>
      <c r="EF1616" s="2"/>
      <c r="EG1616" s="2"/>
      <c r="EH1616" s="2"/>
      <c r="EI1616" s="2"/>
      <c r="EJ1616" s="2"/>
      <c r="EK1616" s="2"/>
      <c r="EL1616" s="2"/>
      <c r="EM1616" s="2"/>
      <c r="EN1616" s="2"/>
      <c r="EO1616" s="2"/>
      <c r="EP1616" s="2"/>
      <c r="EQ1616" s="2"/>
      <c r="ER1616" s="2"/>
      <c r="ES1616" s="2"/>
      <c r="ET1616" s="2"/>
      <c r="EU1616" s="2"/>
      <c r="EV1616" s="2"/>
      <c r="EW1616" s="2"/>
      <c r="EX1616" s="2"/>
      <c r="EY1616" s="2"/>
      <c r="EZ1616" s="2"/>
      <c r="FA1616" s="2"/>
      <c r="FB1616" s="2"/>
      <c r="FC1616" s="2"/>
      <c r="FD1616" s="2"/>
      <c r="FE1616" s="2"/>
      <c r="FF1616" s="2"/>
      <c r="FG1616" s="2"/>
      <c r="FH1616" s="2"/>
      <c r="FI1616" s="2"/>
      <c r="FJ1616" s="2"/>
      <c r="FK1616" s="2"/>
      <c r="FL1616" s="2"/>
      <c r="FM1616" s="2"/>
      <c r="FN1616" s="2"/>
      <c r="FO1616" s="2"/>
      <c r="FP1616" s="2"/>
      <c r="FQ1616" s="2"/>
      <c r="FR1616" s="2"/>
      <c r="FS1616" s="2"/>
      <c r="FT1616" s="2"/>
      <c r="FU1616" s="2"/>
      <c r="FV1616" s="2"/>
      <c r="FW1616" s="2"/>
      <c r="FX1616" s="2"/>
      <c r="FY1616" s="2"/>
      <c r="FZ1616" s="2"/>
      <c r="GA1616" s="2"/>
      <c r="GB1616" s="2"/>
      <c r="GC1616" s="2"/>
      <c r="GD1616" s="2"/>
      <c r="GE1616" s="2"/>
      <c r="GF1616" s="2"/>
      <c r="GG1616" s="2"/>
      <c r="GH1616" s="2"/>
      <c r="GI1616" s="2"/>
      <c r="GJ1616" s="2"/>
      <c r="GK1616" s="2"/>
      <c r="GL1616" s="2"/>
      <c r="GM1616" s="2"/>
      <c r="GN1616" s="2"/>
      <c r="GO1616" s="2"/>
      <c r="GP1616" s="2"/>
      <c r="GQ1616" s="2"/>
      <c r="GR1616" s="2"/>
      <c r="GS1616" s="2"/>
      <c r="GT1616" s="2"/>
      <c r="GU1616" s="2"/>
      <c r="GV1616" s="2"/>
      <c r="GW1616" s="2"/>
      <c r="GX1616" s="2"/>
      <c r="GY1616" s="2"/>
      <c r="GZ1616" s="2"/>
      <c r="HA1616" s="2"/>
      <c r="HB1616" s="2"/>
      <c r="HC1616" s="2"/>
      <c r="HD1616" s="2"/>
      <c r="HE1616" s="2"/>
      <c r="HF1616" s="2"/>
      <c r="HG1616" s="2"/>
      <c r="HH1616" s="2"/>
      <c r="HI1616" s="2"/>
      <c r="HJ1616" s="2"/>
      <c r="HK1616" s="2"/>
      <c r="HL1616" s="2"/>
      <c r="HM1616" s="2"/>
      <c r="HN1616" s="2"/>
      <c r="HO1616" s="2"/>
      <c r="HP1616" s="2"/>
      <c r="HQ1616" s="2"/>
      <c r="HR1616" s="2"/>
      <c r="HS1616" s="2"/>
      <c r="HT1616" s="2"/>
      <c r="HU1616" s="2"/>
      <c r="HV1616" s="2"/>
      <c r="HW1616" s="2"/>
      <c r="HX1616" s="2"/>
      <c r="HY1616" s="2"/>
      <c r="HZ1616" s="2"/>
      <c r="IA1616" s="2"/>
      <c r="IB1616" s="2"/>
      <c r="IC1616" s="2"/>
      <c r="ID1616" s="2"/>
      <c r="IE1616" s="2"/>
      <c r="IF1616" s="2"/>
      <c r="IG1616" s="2"/>
      <c r="IH1616" s="2"/>
      <c r="II1616" s="2"/>
      <c r="IJ1616" s="2"/>
      <c r="IK1616" s="2"/>
      <c r="IL1616" s="2"/>
      <c r="IM1616" s="2"/>
      <c r="IN1616" s="2"/>
      <c r="IO1616" s="2"/>
      <c r="IP1616" s="2"/>
      <c r="IQ1616" s="2"/>
      <c r="IR1616" s="2"/>
      <c r="IS1616" s="2"/>
    </row>
    <row r="1617" spans="9:253" s="10" customFormat="1" x14ac:dyDescent="0.2">
      <c r="I1617" s="169"/>
      <c r="J1617" s="169"/>
      <c r="K1617" s="169"/>
      <c r="O1617" s="247"/>
      <c r="P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  <c r="CQ1617" s="2"/>
      <c r="CR1617" s="2"/>
      <c r="CS1617" s="2"/>
      <c r="CT1617" s="2"/>
      <c r="CU1617" s="2"/>
      <c r="CV1617" s="2"/>
      <c r="CW1617" s="2"/>
      <c r="CX1617" s="2"/>
      <c r="CY1617" s="2"/>
      <c r="CZ1617" s="2"/>
      <c r="DA1617" s="2"/>
      <c r="DB1617" s="2"/>
      <c r="DC1617" s="2"/>
      <c r="DD1617" s="2"/>
      <c r="DE1617" s="2"/>
      <c r="DF1617" s="2"/>
      <c r="DG1617" s="2"/>
      <c r="DH1617" s="2"/>
      <c r="DI1617" s="2"/>
      <c r="DJ1617" s="2"/>
      <c r="DK1617" s="2"/>
      <c r="DL1617" s="2"/>
      <c r="DM1617" s="2"/>
      <c r="DN1617" s="2"/>
      <c r="DO1617" s="2"/>
      <c r="DP1617" s="2"/>
      <c r="DQ1617" s="2"/>
      <c r="DR1617" s="2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  <c r="FD1617" s="2"/>
      <c r="FE1617" s="2"/>
      <c r="FF1617" s="2"/>
      <c r="FG1617" s="2"/>
      <c r="FH1617" s="2"/>
      <c r="FI1617" s="2"/>
      <c r="FJ1617" s="2"/>
      <c r="FK1617" s="2"/>
      <c r="FL1617" s="2"/>
      <c r="FM1617" s="2"/>
      <c r="FN1617" s="2"/>
      <c r="FO1617" s="2"/>
      <c r="FP1617" s="2"/>
      <c r="FQ1617" s="2"/>
      <c r="FR1617" s="2"/>
      <c r="FS1617" s="2"/>
      <c r="FT1617" s="2"/>
      <c r="FU1617" s="2"/>
      <c r="FV1617" s="2"/>
      <c r="FW1617" s="2"/>
      <c r="FX1617" s="2"/>
      <c r="FY1617" s="2"/>
      <c r="FZ1617" s="2"/>
      <c r="GA1617" s="2"/>
      <c r="GB1617" s="2"/>
      <c r="GC1617" s="2"/>
      <c r="GD1617" s="2"/>
      <c r="GE1617" s="2"/>
      <c r="GF1617" s="2"/>
      <c r="GG1617" s="2"/>
      <c r="GH1617" s="2"/>
      <c r="GI1617" s="2"/>
      <c r="GJ1617" s="2"/>
      <c r="GK1617" s="2"/>
      <c r="GL1617" s="2"/>
      <c r="GM1617" s="2"/>
      <c r="GN1617" s="2"/>
      <c r="GO1617" s="2"/>
      <c r="GP1617" s="2"/>
      <c r="GQ1617" s="2"/>
      <c r="GR1617" s="2"/>
      <c r="GS1617" s="2"/>
      <c r="GT1617" s="2"/>
      <c r="GU1617" s="2"/>
      <c r="GV1617" s="2"/>
      <c r="GW1617" s="2"/>
      <c r="GX1617" s="2"/>
      <c r="GY1617" s="2"/>
      <c r="GZ1617" s="2"/>
      <c r="HA1617" s="2"/>
      <c r="HB1617" s="2"/>
      <c r="HC1617" s="2"/>
      <c r="HD1617" s="2"/>
      <c r="HE1617" s="2"/>
      <c r="HF1617" s="2"/>
      <c r="HG1617" s="2"/>
      <c r="HH1617" s="2"/>
      <c r="HI1617" s="2"/>
      <c r="HJ1617" s="2"/>
      <c r="HK1617" s="2"/>
      <c r="HL1617" s="2"/>
      <c r="HM1617" s="2"/>
      <c r="HN1617" s="2"/>
      <c r="HO1617" s="2"/>
      <c r="HP1617" s="2"/>
      <c r="HQ1617" s="2"/>
      <c r="HR1617" s="2"/>
      <c r="HS1617" s="2"/>
      <c r="HT1617" s="2"/>
      <c r="HU1617" s="2"/>
      <c r="HV1617" s="2"/>
      <c r="HW1617" s="2"/>
      <c r="HX1617" s="2"/>
      <c r="HY1617" s="2"/>
      <c r="HZ1617" s="2"/>
      <c r="IA1617" s="2"/>
      <c r="IB1617" s="2"/>
      <c r="IC1617" s="2"/>
      <c r="ID1617" s="2"/>
      <c r="IE1617" s="2"/>
      <c r="IF1617" s="2"/>
      <c r="IG1617" s="2"/>
      <c r="IH1617" s="2"/>
      <c r="II1617" s="2"/>
      <c r="IJ1617" s="2"/>
      <c r="IK1617" s="2"/>
      <c r="IL1617" s="2"/>
      <c r="IM1617" s="2"/>
      <c r="IN1617" s="2"/>
      <c r="IO1617" s="2"/>
      <c r="IP1617" s="2"/>
      <c r="IQ1617" s="2"/>
      <c r="IR1617" s="2"/>
      <c r="IS1617" s="2"/>
    </row>
    <row r="1618" spans="9:253" s="10" customFormat="1" x14ac:dyDescent="0.2">
      <c r="I1618" s="169"/>
      <c r="J1618" s="169"/>
      <c r="K1618" s="169"/>
      <c r="O1618" s="247"/>
      <c r="P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  <c r="CQ1618" s="2"/>
      <c r="CR1618" s="2"/>
      <c r="CS1618" s="2"/>
      <c r="CT1618" s="2"/>
      <c r="CU1618" s="2"/>
      <c r="CV1618" s="2"/>
      <c r="CW1618" s="2"/>
      <c r="CX1618" s="2"/>
      <c r="CY1618" s="2"/>
      <c r="CZ1618" s="2"/>
      <c r="DA1618" s="2"/>
      <c r="DB1618" s="2"/>
      <c r="DC1618" s="2"/>
      <c r="DD1618" s="2"/>
      <c r="DE1618" s="2"/>
      <c r="DF1618" s="2"/>
      <c r="DG1618" s="2"/>
      <c r="DH1618" s="2"/>
      <c r="DI1618" s="2"/>
      <c r="DJ1618" s="2"/>
      <c r="DK1618" s="2"/>
      <c r="DL1618" s="2"/>
      <c r="DM1618" s="2"/>
      <c r="DN1618" s="2"/>
      <c r="DO1618" s="2"/>
      <c r="DP1618" s="2"/>
      <c r="DQ1618" s="2"/>
      <c r="DR1618" s="2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  <c r="FD1618" s="2"/>
      <c r="FE1618" s="2"/>
      <c r="FF1618" s="2"/>
      <c r="FG1618" s="2"/>
      <c r="FH1618" s="2"/>
      <c r="FI1618" s="2"/>
      <c r="FJ1618" s="2"/>
      <c r="FK1618" s="2"/>
      <c r="FL1618" s="2"/>
      <c r="FM1618" s="2"/>
      <c r="FN1618" s="2"/>
      <c r="FO1618" s="2"/>
      <c r="FP1618" s="2"/>
      <c r="FQ1618" s="2"/>
      <c r="FR1618" s="2"/>
      <c r="FS1618" s="2"/>
      <c r="FT1618" s="2"/>
      <c r="FU1618" s="2"/>
      <c r="FV1618" s="2"/>
      <c r="FW1618" s="2"/>
      <c r="FX1618" s="2"/>
      <c r="FY1618" s="2"/>
      <c r="FZ1618" s="2"/>
      <c r="GA1618" s="2"/>
      <c r="GB1618" s="2"/>
      <c r="GC1618" s="2"/>
      <c r="GD1618" s="2"/>
      <c r="GE1618" s="2"/>
      <c r="GF1618" s="2"/>
      <c r="GG1618" s="2"/>
      <c r="GH1618" s="2"/>
      <c r="GI1618" s="2"/>
      <c r="GJ1618" s="2"/>
      <c r="GK1618" s="2"/>
      <c r="GL1618" s="2"/>
      <c r="GM1618" s="2"/>
      <c r="GN1618" s="2"/>
      <c r="GO1618" s="2"/>
      <c r="GP1618" s="2"/>
      <c r="GQ1618" s="2"/>
      <c r="GR1618" s="2"/>
      <c r="GS1618" s="2"/>
      <c r="GT1618" s="2"/>
      <c r="GU1618" s="2"/>
      <c r="GV1618" s="2"/>
      <c r="GW1618" s="2"/>
      <c r="GX1618" s="2"/>
      <c r="GY1618" s="2"/>
      <c r="GZ1618" s="2"/>
      <c r="HA1618" s="2"/>
      <c r="HB1618" s="2"/>
      <c r="HC1618" s="2"/>
      <c r="HD1618" s="2"/>
      <c r="HE1618" s="2"/>
      <c r="HF1618" s="2"/>
      <c r="HG1618" s="2"/>
      <c r="HH1618" s="2"/>
      <c r="HI1618" s="2"/>
      <c r="HJ1618" s="2"/>
      <c r="HK1618" s="2"/>
      <c r="HL1618" s="2"/>
      <c r="HM1618" s="2"/>
      <c r="HN1618" s="2"/>
      <c r="HO1618" s="2"/>
      <c r="HP1618" s="2"/>
      <c r="HQ1618" s="2"/>
      <c r="HR1618" s="2"/>
      <c r="HS1618" s="2"/>
      <c r="HT1618" s="2"/>
      <c r="HU1618" s="2"/>
      <c r="HV1618" s="2"/>
      <c r="HW1618" s="2"/>
      <c r="HX1618" s="2"/>
      <c r="HY1618" s="2"/>
      <c r="HZ1618" s="2"/>
      <c r="IA1618" s="2"/>
      <c r="IB1618" s="2"/>
      <c r="IC1618" s="2"/>
      <c r="ID1618" s="2"/>
      <c r="IE1618" s="2"/>
      <c r="IF1618" s="2"/>
      <c r="IG1618" s="2"/>
      <c r="IH1618" s="2"/>
      <c r="II1618" s="2"/>
      <c r="IJ1618" s="2"/>
      <c r="IK1618" s="2"/>
      <c r="IL1618" s="2"/>
      <c r="IM1618" s="2"/>
      <c r="IN1618" s="2"/>
      <c r="IO1618" s="2"/>
      <c r="IP1618" s="2"/>
      <c r="IQ1618" s="2"/>
      <c r="IR1618" s="2"/>
      <c r="IS1618" s="2"/>
    </row>
    <row r="1619" spans="9:253" s="10" customFormat="1" x14ac:dyDescent="0.2">
      <c r="I1619" s="169"/>
      <c r="J1619" s="169"/>
      <c r="K1619" s="169"/>
      <c r="O1619" s="247"/>
      <c r="P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  <c r="CQ1619" s="2"/>
      <c r="CR1619" s="2"/>
      <c r="CS1619" s="2"/>
      <c r="CT1619" s="2"/>
      <c r="CU1619" s="2"/>
      <c r="CV1619" s="2"/>
      <c r="CW1619" s="2"/>
      <c r="CX1619" s="2"/>
      <c r="CY1619" s="2"/>
      <c r="CZ1619" s="2"/>
      <c r="DA1619" s="2"/>
      <c r="DB1619" s="2"/>
      <c r="DC1619" s="2"/>
      <c r="DD1619" s="2"/>
      <c r="DE1619" s="2"/>
      <c r="DF1619" s="2"/>
      <c r="DG1619" s="2"/>
      <c r="DH1619" s="2"/>
      <c r="DI1619" s="2"/>
      <c r="DJ1619" s="2"/>
      <c r="DK1619" s="2"/>
      <c r="DL1619" s="2"/>
      <c r="DM1619" s="2"/>
      <c r="DN1619" s="2"/>
      <c r="DO1619" s="2"/>
      <c r="DP1619" s="2"/>
      <c r="DQ1619" s="2"/>
      <c r="DR1619" s="2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J1619" s="2"/>
      <c r="EK1619" s="2"/>
      <c r="EL1619" s="2"/>
      <c r="EM1619" s="2"/>
      <c r="EN1619" s="2"/>
      <c r="EO1619" s="2"/>
      <c r="EP1619" s="2"/>
      <c r="EQ1619" s="2"/>
      <c r="ER1619" s="2"/>
      <c r="ES1619" s="2"/>
      <c r="ET1619" s="2"/>
      <c r="EU1619" s="2"/>
      <c r="EV1619" s="2"/>
      <c r="EW1619" s="2"/>
      <c r="EX1619" s="2"/>
      <c r="EY1619" s="2"/>
      <c r="EZ1619" s="2"/>
      <c r="FA1619" s="2"/>
      <c r="FB1619" s="2"/>
      <c r="FC1619" s="2"/>
      <c r="FD1619" s="2"/>
      <c r="FE1619" s="2"/>
      <c r="FF1619" s="2"/>
      <c r="FG1619" s="2"/>
      <c r="FH1619" s="2"/>
      <c r="FI1619" s="2"/>
      <c r="FJ1619" s="2"/>
      <c r="FK1619" s="2"/>
      <c r="FL1619" s="2"/>
      <c r="FM1619" s="2"/>
      <c r="FN1619" s="2"/>
      <c r="FO1619" s="2"/>
      <c r="FP1619" s="2"/>
      <c r="FQ1619" s="2"/>
      <c r="FR1619" s="2"/>
      <c r="FS1619" s="2"/>
      <c r="FT1619" s="2"/>
      <c r="FU1619" s="2"/>
      <c r="FV1619" s="2"/>
      <c r="FW1619" s="2"/>
      <c r="FX1619" s="2"/>
      <c r="FY1619" s="2"/>
      <c r="FZ1619" s="2"/>
      <c r="GA1619" s="2"/>
      <c r="GB1619" s="2"/>
      <c r="GC1619" s="2"/>
      <c r="GD1619" s="2"/>
      <c r="GE1619" s="2"/>
      <c r="GF1619" s="2"/>
      <c r="GG1619" s="2"/>
      <c r="GH1619" s="2"/>
      <c r="GI1619" s="2"/>
      <c r="GJ1619" s="2"/>
      <c r="GK1619" s="2"/>
      <c r="GL1619" s="2"/>
      <c r="GM1619" s="2"/>
      <c r="GN1619" s="2"/>
      <c r="GO1619" s="2"/>
      <c r="GP1619" s="2"/>
      <c r="GQ1619" s="2"/>
      <c r="GR1619" s="2"/>
      <c r="GS1619" s="2"/>
      <c r="GT1619" s="2"/>
      <c r="GU1619" s="2"/>
      <c r="GV1619" s="2"/>
      <c r="GW1619" s="2"/>
      <c r="GX1619" s="2"/>
      <c r="GY1619" s="2"/>
      <c r="GZ1619" s="2"/>
      <c r="HA1619" s="2"/>
      <c r="HB1619" s="2"/>
      <c r="HC1619" s="2"/>
      <c r="HD1619" s="2"/>
      <c r="HE1619" s="2"/>
      <c r="HF1619" s="2"/>
      <c r="HG1619" s="2"/>
      <c r="HH1619" s="2"/>
      <c r="HI1619" s="2"/>
      <c r="HJ1619" s="2"/>
      <c r="HK1619" s="2"/>
      <c r="HL1619" s="2"/>
      <c r="HM1619" s="2"/>
      <c r="HN1619" s="2"/>
      <c r="HO1619" s="2"/>
      <c r="HP1619" s="2"/>
      <c r="HQ1619" s="2"/>
      <c r="HR1619" s="2"/>
      <c r="HS1619" s="2"/>
      <c r="HT1619" s="2"/>
      <c r="HU1619" s="2"/>
      <c r="HV1619" s="2"/>
      <c r="HW1619" s="2"/>
      <c r="HX1619" s="2"/>
      <c r="HY1619" s="2"/>
      <c r="HZ1619" s="2"/>
      <c r="IA1619" s="2"/>
      <c r="IB1619" s="2"/>
      <c r="IC1619" s="2"/>
      <c r="ID1619" s="2"/>
      <c r="IE1619" s="2"/>
      <c r="IF1619" s="2"/>
      <c r="IG1619" s="2"/>
      <c r="IH1619" s="2"/>
      <c r="II1619" s="2"/>
      <c r="IJ1619" s="2"/>
      <c r="IK1619" s="2"/>
      <c r="IL1619" s="2"/>
      <c r="IM1619" s="2"/>
      <c r="IN1619" s="2"/>
      <c r="IO1619" s="2"/>
      <c r="IP1619" s="2"/>
      <c r="IQ1619" s="2"/>
      <c r="IR1619" s="2"/>
      <c r="IS1619" s="2"/>
    </row>
    <row r="1620" spans="9:253" s="10" customFormat="1" x14ac:dyDescent="0.2">
      <c r="I1620" s="169"/>
      <c r="J1620" s="169"/>
      <c r="K1620" s="169"/>
      <c r="O1620" s="247"/>
      <c r="P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2"/>
      <c r="DH1620" s="2"/>
      <c r="DI1620" s="2"/>
      <c r="DJ1620" s="2"/>
      <c r="DK1620" s="2"/>
      <c r="DL1620" s="2"/>
      <c r="DM1620" s="2"/>
      <c r="DN1620" s="2"/>
      <c r="DO1620" s="2"/>
      <c r="DP1620" s="2"/>
      <c r="DQ1620" s="2"/>
      <c r="DR1620" s="2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J1620" s="2"/>
      <c r="EK1620" s="2"/>
      <c r="EL1620" s="2"/>
      <c r="EM1620" s="2"/>
      <c r="EN1620" s="2"/>
      <c r="EO1620" s="2"/>
      <c r="EP1620" s="2"/>
      <c r="EQ1620" s="2"/>
      <c r="ER1620" s="2"/>
      <c r="ES1620" s="2"/>
      <c r="ET1620" s="2"/>
      <c r="EU1620" s="2"/>
      <c r="EV1620" s="2"/>
      <c r="EW1620" s="2"/>
      <c r="EX1620" s="2"/>
      <c r="EY1620" s="2"/>
      <c r="EZ1620" s="2"/>
      <c r="FA1620" s="2"/>
      <c r="FB1620" s="2"/>
      <c r="FC1620" s="2"/>
      <c r="FD1620" s="2"/>
      <c r="FE1620" s="2"/>
      <c r="FF1620" s="2"/>
      <c r="FG1620" s="2"/>
      <c r="FH1620" s="2"/>
      <c r="FI1620" s="2"/>
      <c r="FJ1620" s="2"/>
      <c r="FK1620" s="2"/>
      <c r="FL1620" s="2"/>
      <c r="FM1620" s="2"/>
      <c r="FN1620" s="2"/>
      <c r="FO1620" s="2"/>
      <c r="FP1620" s="2"/>
      <c r="FQ1620" s="2"/>
      <c r="FR1620" s="2"/>
      <c r="FS1620" s="2"/>
      <c r="FT1620" s="2"/>
      <c r="FU1620" s="2"/>
      <c r="FV1620" s="2"/>
      <c r="FW1620" s="2"/>
      <c r="FX1620" s="2"/>
      <c r="FY1620" s="2"/>
      <c r="FZ1620" s="2"/>
      <c r="GA1620" s="2"/>
      <c r="GB1620" s="2"/>
      <c r="GC1620" s="2"/>
      <c r="GD1620" s="2"/>
      <c r="GE1620" s="2"/>
      <c r="GF1620" s="2"/>
      <c r="GG1620" s="2"/>
      <c r="GH1620" s="2"/>
      <c r="GI1620" s="2"/>
      <c r="GJ1620" s="2"/>
      <c r="GK1620" s="2"/>
      <c r="GL1620" s="2"/>
      <c r="GM1620" s="2"/>
      <c r="GN1620" s="2"/>
      <c r="GO1620" s="2"/>
      <c r="GP1620" s="2"/>
      <c r="GQ1620" s="2"/>
      <c r="GR1620" s="2"/>
      <c r="GS1620" s="2"/>
      <c r="GT1620" s="2"/>
      <c r="GU1620" s="2"/>
      <c r="GV1620" s="2"/>
      <c r="GW1620" s="2"/>
      <c r="GX1620" s="2"/>
      <c r="GY1620" s="2"/>
      <c r="GZ1620" s="2"/>
      <c r="HA1620" s="2"/>
      <c r="HB1620" s="2"/>
      <c r="HC1620" s="2"/>
      <c r="HD1620" s="2"/>
      <c r="HE1620" s="2"/>
      <c r="HF1620" s="2"/>
      <c r="HG1620" s="2"/>
      <c r="HH1620" s="2"/>
      <c r="HI1620" s="2"/>
      <c r="HJ1620" s="2"/>
      <c r="HK1620" s="2"/>
      <c r="HL1620" s="2"/>
      <c r="HM1620" s="2"/>
      <c r="HN1620" s="2"/>
      <c r="HO1620" s="2"/>
      <c r="HP1620" s="2"/>
      <c r="HQ1620" s="2"/>
      <c r="HR1620" s="2"/>
      <c r="HS1620" s="2"/>
      <c r="HT1620" s="2"/>
      <c r="HU1620" s="2"/>
      <c r="HV1620" s="2"/>
      <c r="HW1620" s="2"/>
      <c r="HX1620" s="2"/>
      <c r="HY1620" s="2"/>
      <c r="HZ1620" s="2"/>
      <c r="IA1620" s="2"/>
      <c r="IB1620" s="2"/>
      <c r="IC1620" s="2"/>
      <c r="ID1620" s="2"/>
      <c r="IE1620" s="2"/>
      <c r="IF1620" s="2"/>
      <c r="IG1620" s="2"/>
      <c r="IH1620" s="2"/>
      <c r="II1620" s="2"/>
      <c r="IJ1620" s="2"/>
      <c r="IK1620" s="2"/>
      <c r="IL1620" s="2"/>
      <c r="IM1620" s="2"/>
      <c r="IN1620" s="2"/>
      <c r="IO1620" s="2"/>
      <c r="IP1620" s="2"/>
      <c r="IQ1620" s="2"/>
      <c r="IR1620" s="2"/>
      <c r="IS1620" s="2"/>
    </row>
    <row r="1621" spans="9:253" s="10" customFormat="1" x14ac:dyDescent="0.2">
      <c r="I1621" s="169"/>
      <c r="J1621" s="169"/>
      <c r="K1621" s="169"/>
      <c r="O1621" s="247"/>
      <c r="P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  <c r="CQ1621" s="2"/>
      <c r="CR1621" s="2"/>
      <c r="CS1621" s="2"/>
      <c r="CT1621" s="2"/>
      <c r="CU1621" s="2"/>
      <c r="CV1621" s="2"/>
      <c r="CW1621" s="2"/>
      <c r="CX1621" s="2"/>
      <c r="CY1621" s="2"/>
      <c r="CZ1621" s="2"/>
      <c r="DA1621" s="2"/>
      <c r="DB1621" s="2"/>
      <c r="DC1621" s="2"/>
      <c r="DD1621" s="2"/>
      <c r="DE1621" s="2"/>
      <c r="DF1621" s="2"/>
      <c r="DG1621" s="2"/>
      <c r="DH1621" s="2"/>
      <c r="DI1621" s="2"/>
      <c r="DJ1621" s="2"/>
      <c r="DK1621" s="2"/>
      <c r="DL1621" s="2"/>
      <c r="DM1621" s="2"/>
      <c r="DN1621" s="2"/>
      <c r="DO1621" s="2"/>
      <c r="DP1621" s="2"/>
      <c r="DQ1621" s="2"/>
      <c r="DR1621" s="2"/>
      <c r="DS1621" s="2"/>
      <c r="DT1621" s="2"/>
      <c r="DU1621" s="2"/>
      <c r="DV1621" s="2"/>
      <c r="DW1621" s="2"/>
      <c r="DX1621" s="2"/>
      <c r="DY1621" s="2"/>
      <c r="DZ1621" s="2"/>
      <c r="EA1621" s="2"/>
      <c r="EB1621" s="2"/>
      <c r="EC1621" s="2"/>
      <c r="ED1621" s="2"/>
      <c r="EE1621" s="2"/>
      <c r="EF1621" s="2"/>
      <c r="EG1621" s="2"/>
      <c r="EH1621" s="2"/>
      <c r="EI1621" s="2"/>
      <c r="EJ1621" s="2"/>
      <c r="EK1621" s="2"/>
      <c r="EL1621" s="2"/>
      <c r="EM1621" s="2"/>
      <c r="EN1621" s="2"/>
      <c r="EO1621" s="2"/>
      <c r="EP1621" s="2"/>
      <c r="EQ1621" s="2"/>
      <c r="ER1621" s="2"/>
      <c r="ES1621" s="2"/>
      <c r="ET1621" s="2"/>
      <c r="EU1621" s="2"/>
      <c r="EV1621" s="2"/>
      <c r="EW1621" s="2"/>
      <c r="EX1621" s="2"/>
      <c r="EY1621" s="2"/>
      <c r="EZ1621" s="2"/>
      <c r="FA1621" s="2"/>
      <c r="FB1621" s="2"/>
      <c r="FC1621" s="2"/>
      <c r="FD1621" s="2"/>
      <c r="FE1621" s="2"/>
      <c r="FF1621" s="2"/>
      <c r="FG1621" s="2"/>
      <c r="FH1621" s="2"/>
      <c r="FI1621" s="2"/>
      <c r="FJ1621" s="2"/>
      <c r="FK1621" s="2"/>
      <c r="FL1621" s="2"/>
      <c r="FM1621" s="2"/>
      <c r="FN1621" s="2"/>
      <c r="FO1621" s="2"/>
      <c r="FP1621" s="2"/>
      <c r="FQ1621" s="2"/>
      <c r="FR1621" s="2"/>
      <c r="FS1621" s="2"/>
      <c r="FT1621" s="2"/>
      <c r="FU1621" s="2"/>
      <c r="FV1621" s="2"/>
      <c r="FW1621" s="2"/>
      <c r="FX1621" s="2"/>
      <c r="FY1621" s="2"/>
      <c r="FZ1621" s="2"/>
      <c r="GA1621" s="2"/>
      <c r="GB1621" s="2"/>
      <c r="GC1621" s="2"/>
      <c r="GD1621" s="2"/>
      <c r="GE1621" s="2"/>
      <c r="GF1621" s="2"/>
      <c r="GG1621" s="2"/>
      <c r="GH1621" s="2"/>
      <c r="GI1621" s="2"/>
      <c r="GJ1621" s="2"/>
      <c r="GK1621" s="2"/>
      <c r="GL1621" s="2"/>
      <c r="GM1621" s="2"/>
      <c r="GN1621" s="2"/>
      <c r="GO1621" s="2"/>
      <c r="GP1621" s="2"/>
      <c r="GQ1621" s="2"/>
      <c r="GR1621" s="2"/>
      <c r="GS1621" s="2"/>
      <c r="GT1621" s="2"/>
      <c r="GU1621" s="2"/>
      <c r="GV1621" s="2"/>
      <c r="GW1621" s="2"/>
      <c r="GX1621" s="2"/>
      <c r="GY1621" s="2"/>
      <c r="GZ1621" s="2"/>
      <c r="HA1621" s="2"/>
      <c r="HB1621" s="2"/>
      <c r="HC1621" s="2"/>
      <c r="HD1621" s="2"/>
      <c r="HE1621" s="2"/>
      <c r="HF1621" s="2"/>
      <c r="HG1621" s="2"/>
      <c r="HH1621" s="2"/>
      <c r="HI1621" s="2"/>
      <c r="HJ1621" s="2"/>
      <c r="HK1621" s="2"/>
      <c r="HL1621" s="2"/>
      <c r="HM1621" s="2"/>
      <c r="HN1621" s="2"/>
      <c r="HO1621" s="2"/>
      <c r="HP1621" s="2"/>
      <c r="HQ1621" s="2"/>
      <c r="HR1621" s="2"/>
      <c r="HS1621" s="2"/>
      <c r="HT1621" s="2"/>
      <c r="HU1621" s="2"/>
      <c r="HV1621" s="2"/>
      <c r="HW1621" s="2"/>
      <c r="HX1621" s="2"/>
      <c r="HY1621" s="2"/>
      <c r="HZ1621" s="2"/>
      <c r="IA1621" s="2"/>
      <c r="IB1621" s="2"/>
      <c r="IC1621" s="2"/>
      <c r="ID1621" s="2"/>
      <c r="IE1621" s="2"/>
      <c r="IF1621" s="2"/>
      <c r="IG1621" s="2"/>
      <c r="IH1621" s="2"/>
      <c r="II1621" s="2"/>
      <c r="IJ1621" s="2"/>
      <c r="IK1621" s="2"/>
      <c r="IL1621" s="2"/>
      <c r="IM1621" s="2"/>
      <c r="IN1621" s="2"/>
      <c r="IO1621" s="2"/>
      <c r="IP1621" s="2"/>
      <c r="IQ1621" s="2"/>
      <c r="IR1621" s="2"/>
      <c r="IS1621" s="2"/>
    </row>
    <row r="1622" spans="9:253" s="10" customFormat="1" x14ac:dyDescent="0.2">
      <c r="I1622" s="169"/>
      <c r="J1622" s="169"/>
      <c r="K1622" s="169"/>
      <c r="O1622" s="247"/>
      <c r="P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  <c r="CQ1622" s="2"/>
      <c r="CR1622" s="2"/>
      <c r="CS1622" s="2"/>
      <c r="CT1622" s="2"/>
      <c r="CU1622" s="2"/>
      <c r="CV1622" s="2"/>
      <c r="CW1622" s="2"/>
      <c r="CX1622" s="2"/>
      <c r="CY1622" s="2"/>
      <c r="CZ1622" s="2"/>
      <c r="DA1622" s="2"/>
      <c r="DB1622" s="2"/>
      <c r="DC1622" s="2"/>
      <c r="DD1622" s="2"/>
      <c r="DE1622" s="2"/>
      <c r="DF1622" s="2"/>
      <c r="DG1622" s="2"/>
      <c r="DH1622" s="2"/>
      <c r="DI1622" s="2"/>
      <c r="DJ1622" s="2"/>
      <c r="DK1622" s="2"/>
      <c r="DL1622" s="2"/>
      <c r="DM1622" s="2"/>
      <c r="DN1622" s="2"/>
      <c r="DO1622" s="2"/>
      <c r="DP1622" s="2"/>
      <c r="DQ1622" s="2"/>
      <c r="DR1622" s="2"/>
      <c r="DS1622" s="2"/>
      <c r="DT1622" s="2"/>
      <c r="DU1622" s="2"/>
      <c r="DV1622" s="2"/>
      <c r="DW1622" s="2"/>
      <c r="DX1622" s="2"/>
      <c r="DY1622" s="2"/>
      <c r="DZ1622" s="2"/>
      <c r="EA1622" s="2"/>
      <c r="EB1622" s="2"/>
      <c r="EC1622" s="2"/>
      <c r="ED1622" s="2"/>
      <c r="EE1622" s="2"/>
      <c r="EF1622" s="2"/>
      <c r="EG1622" s="2"/>
      <c r="EH1622" s="2"/>
      <c r="EI1622" s="2"/>
      <c r="EJ1622" s="2"/>
      <c r="EK1622" s="2"/>
      <c r="EL1622" s="2"/>
      <c r="EM1622" s="2"/>
      <c r="EN1622" s="2"/>
      <c r="EO1622" s="2"/>
      <c r="EP1622" s="2"/>
      <c r="EQ1622" s="2"/>
      <c r="ER1622" s="2"/>
      <c r="ES1622" s="2"/>
      <c r="ET1622" s="2"/>
      <c r="EU1622" s="2"/>
      <c r="EV1622" s="2"/>
      <c r="EW1622" s="2"/>
      <c r="EX1622" s="2"/>
      <c r="EY1622" s="2"/>
      <c r="EZ1622" s="2"/>
      <c r="FA1622" s="2"/>
      <c r="FB1622" s="2"/>
      <c r="FC1622" s="2"/>
      <c r="FD1622" s="2"/>
      <c r="FE1622" s="2"/>
      <c r="FF1622" s="2"/>
      <c r="FG1622" s="2"/>
      <c r="FH1622" s="2"/>
      <c r="FI1622" s="2"/>
      <c r="FJ1622" s="2"/>
      <c r="FK1622" s="2"/>
      <c r="FL1622" s="2"/>
      <c r="FM1622" s="2"/>
      <c r="FN1622" s="2"/>
      <c r="FO1622" s="2"/>
      <c r="FP1622" s="2"/>
      <c r="FQ1622" s="2"/>
      <c r="FR1622" s="2"/>
      <c r="FS1622" s="2"/>
      <c r="FT1622" s="2"/>
      <c r="FU1622" s="2"/>
      <c r="FV1622" s="2"/>
      <c r="FW1622" s="2"/>
      <c r="FX1622" s="2"/>
      <c r="FY1622" s="2"/>
      <c r="FZ1622" s="2"/>
      <c r="GA1622" s="2"/>
      <c r="GB1622" s="2"/>
      <c r="GC1622" s="2"/>
      <c r="GD1622" s="2"/>
      <c r="GE1622" s="2"/>
      <c r="GF1622" s="2"/>
      <c r="GG1622" s="2"/>
      <c r="GH1622" s="2"/>
      <c r="GI1622" s="2"/>
      <c r="GJ1622" s="2"/>
      <c r="GK1622" s="2"/>
      <c r="GL1622" s="2"/>
      <c r="GM1622" s="2"/>
      <c r="GN1622" s="2"/>
      <c r="GO1622" s="2"/>
      <c r="GP1622" s="2"/>
      <c r="GQ1622" s="2"/>
      <c r="GR1622" s="2"/>
      <c r="GS1622" s="2"/>
      <c r="GT1622" s="2"/>
      <c r="GU1622" s="2"/>
      <c r="GV1622" s="2"/>
      <c r="GW1622" s="2"/>
      <c r="GX1622" s="2"/>
      <c r="GY1622" s="2"/>
      <c r="GZ1622" s="2"/>
      <c r="HA1622" s="2"/>
      <c r="HB1622" s="2"/>
      <c r="HC1622" s="2"/>
      <c r="HD1622" s="2"/>
      <c r="HE1622" s="2"/>
      <c r="HF1622" s="2"/>
      <c r="HG1622" s="2"/>
      <c r="HH1622" s="2"/>
      <c r="HI1622" s="2"/>
      <c r="HJ1622" s="2"/>
      <c r="HK1622" s="2"/>
      <c r="HL1622" s="2"/>
      <c r="HM1622" s="2"/>
      <c r="HN1622" s="2"/>
      <c r="HO1622" s="2"/>
      <c r="HP1622" s="2"/>
      <c r="HQ1622" s="2"/>
      <c r="HR1622" s="2"/>
      <c r="HS1622" s="2"/>
      <c r="HT1622" s="2"/>
      <c r="HU1622" s="2"/>
      <c r="HV1622" s="2"/>
      <c r="HW1622" s="2"/>
      <c r="HX1622" s="2"/>
      <c r="HY1622" s="2"/>
      <c r="HZ1622" s="2"/>
      <c r="IA1622" s="2"/>
      <c r="IB1622" s="2"/>
      <c r="IC1622" s="2"/>
      <c r="ID1622" s="2"/>
      <c r="IE1622" s="2"/>
      <c r="IF1622" s="2"/>
      <c r="IG1622" s="2"/>
      <c r="IH1622" s="2"/>
      <c r="II1622" s="2"/>
      <c r="IJ1622" s="2"/>
      <c r="IK1622" s="2"/>
      <c r="IL1622" s="2"/>
      <c r="IM1622" s="2"/>
      <c r="IN1622" s="2"/>
      <c r="IO1622" s="2"/>
      <c r="IP1622" s="2"/>
      <c r="IQ1622" s="2"/>
      <c r="IR1622" s="2"/>
      <c r="IS1622" s="2"/>
    </row>
    <row r="1623" spans="9:253" s="10" customFormat="1" x14ac:dyDescent="0.2">
      <c r="I1623" s="169"/>
      <c r="J1623" s="169"/>
      <c r="K1623" s="169"/>
      <c r="O1623" s="247"/>
      <c r="P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  <c r="CQ1623" s="2"/>
      <c r="CR1623" s="2"/>
      <c r="CS1623" s="2"/>
      <c r="CT1623" s="2"/>
      <c r="CU1623" s="2"/>
      <c r="CV1623" s="2"/>
      <c r="CW1623" s="2"/>
      <c r="CX1623" s="2"/>
      <c r="CY1623" s="2"/>
      <c r="CZ1623" s="2"/>
      <c r="DA1623" s="2"/>
      <c r="DB1623" s="2"/>
      <c r="DC1623" s="2"/>
      <c r="DD1623" s="2"/>
      <c r="DE1623" s="2"/>
      <c r="DF1623" s="2"/>
      <c r="DG1623" s="2"/>
      <c r="DH1623" s="2"/>
      <c r="DI1623" s="2"/>
      <c r="DJ1623" s="2"/>
      <c r="DK1623" s="2"/>
      <c r="DL1623" s="2"/>
      <c r="DM1623" s="2"/>
      <c r="DN1623" s="2"/>
      <c r="DO1623" s="2"/>
      <c r="DP1623" s="2"/>
      <c r="DQ1623" s="2"/>
      <c r="DR1623" s="2"/>
      <c r="DS1623" s="2"/>
      <c r="DT1623" s="2"/>
      <c r="DU1623" s="2"/>
      <c r="DV1623" s="2"/>
      <c r="DW1623" s="2"/>
      <c r="DX1623" s="2"/>
      <c r="DY1623" s="2"/>
      <c r="DZ1623" s="2"/>
      <c r="EA1623" s="2"/>
      <c r="EB1623" s="2"/>
      <c r="EC1623" s="2"/>
      <c r="ED1623" s="2"/>
      <c r="EE1623" s="2"/>
      <c r="EF1623" s="2"/>
      <c r="EG1623" s="2"/>
      <c r="EH1623" s="2"/>
      <c r="EI1623" s="2"/>
      <c r="EJ1623" s="2"/>
      <c r="EK1623" s="2"/>
      <c r="EL1623" s="2"/>
      <c r="EM1623" s="2"/>
      <c r="EN1623" s="2"/>
      <c r="EO1623" s="2"/>
      <c r="EP1623" s="2"/>
      <c r="EQ1623" s="2"/>
      <c r="ER1623" s="2"/>
      <c r="ES1623" s="2"/>
      <c r="ET1623" s="2"/>
      <c r="EU1623" s="2"/>
      <c r="EV1623" s="2"/>
      <c r="EW1623" s="2"/>
      <c r="EX1623" s="2"/>
      <c r="EY1623" s="2"/>
      <c r="EZ1623" s="2"/>
      <c r="FA1623" s="2"/>
      <c r="FB1623" s="2"/>
      <c r="FC1623" s="2"/>
      <c r="FD1623" s="2"/>
      <c r="FE1623" s="2"/>
      <c r="FF1623" s="2"/>
      <c r="FG1623" s="2"/>
      <c r="FH1623" s="2"/>
      <c r="FI1623" s="2"/>
      <c r="FJ1623" s="2"/>
      <c r="FK1623" s="2"/>
      <c r="FL1623" s="2"/>
      <c r="FM1623" s="2"/>
      <c r="FN1623" s="2"/>
      <c r="FO1623" s="2"/>
      <c r="FP1623" s="2"/>
      <c r="FQ1623" s="2"/>
      <c r="FR1623" s="2"/>
      <c r="FS1623" s="2"/>
      <c r="FT1623" s="2"/>
      <c r="FU1623" s="2"/>
      <c r="FV1623" s="2"/>
      <c r="FW1623" s="2"/>
      <c r="FX1623" s="2"/>
      <c r="FY1623" s="2"/>
      <c r="FZ1623" s="2"/>
      <c r="GA1623" s="2"/>
      <c r="GB1623" s="2"/>
      <c r="GC1623" s="2"/>
      <c r="GD1623" s="2"/>
      <c r="GE1623" s="2"/>
      <c r="GF1623" s="2"/>
      <c r="GG1623" s="2"/>
      <c r="GH1623" s="2"/>
      <c r="GI1623" s="2"/>
      <c r="GJ1623" s="2"/>
      <c r="GK1623" s="2"/>
      <c r="GL1623" s="2"/>
      <c r="GM1623" s="2"/>
      <c r="GN1623" s="2"/>
      <c r="GO1623" s="2"/>
      <c r="GP1623" s="2"/>
      <c r="GQ1623" s="2"/>
      <c r="GR1623" s="2"/>
      <c r="GS1623" s="2"/>
      <c r="GT1623" s="2"/>
      <c r="GU1623" s="2"/>
      <c r="GV1623" s="2"/>
      <c r="GW1623" s="2"/>
      <c r="GX1623" s="2"/>
      <c r="GY1623" s="2"/>
      <c r="GZ1623" s="2"/>
      <c r="HA1623" s="2"/>
      <c r="HB1623" s="2"/>
      <c r="HC1623" s="2"/>
      <c r="HD1623" s="2"/>
      <c r="HE1623" s="2"/>
      <c r="HF1623" s="2"/>
      <c r="HG1623" s="2"/>
      <c r="HH1623" s="2"/>
      <c r="HI1623" s="2"/>
      <c r="HJ1623" s="2"/>
      <c r="HK1623" s="2"/>
      <c r="HL1623" s="2"/>
      <c r="HM1623" s="2"/>
      <c r="HN1623" s="2"/>
      <c r="HO1623" s="2"/>
      <c r="HP1623" s="2"/>
      <c r="HQ1623" s="2"/>
      <c r="HR1623" s="2"/>
      <c r="HS1623" s="2"/>
      <c r="HT1623" s="2"/>
      <c r="HU1623" s="2"/>
      <c r="HV1623" s="2"/>
      <c r="HW1623" s="2"/>
      <c r="HX1623" s="2"/>
      <c r="HY1623" s="2"/>
      <c r="HZ1623" s="2"/>
      <c r="IA1623" s="2"/>
      <c r="IB1623" s="2"/>
      <c r="IC1623" s="2"/>
      <c r="ID1623" s="2"/>
      <c r="IE1623" s="2"/>
      <c r="IF1623" s="2"/>
      <c r="IG1623" s="2"/>
      <c r="IH1623" s="2"/>
      <c r="II1623" s="2"/>
      <c r="IJ1623" s="2"/>
      <c r="IK1623" s="2"/>
      <c r="IL1623" s="2"/>
      <c r="IM1623" s="2"/>
      <c r="IN1623" s="2"/>
      <c r="IO1623" s="2"/>
      <c r="IP1623" s="2"/>
      <c r="IQ1623" s="2"/>
      <c r="IR1623" s="2"/>
      <c r="IS1623" s="2"/>
    </row>
    <row r="1624" spans="9:253" s="10" customFormat="1" x14ac:dyDescent="0.2">
      <c r="I1624" s="169"/>
      <c r="J1624" s="169"/>
      <c r="K1624" s="169"/>
      <c r="O1624" s="247"/>
      <c r="P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  <c r="CQ1624" s="2"/>
      <c r="CR1624" s="2"/>
      <c r="CS1624" s="2"/>
      <c r="CT1624" s="2"/>
      <c r="CU1624" s="2"/>
      <c r="CV1624" s="2"/>
      <c r="CW1624" s="2"/>
      <c r="CX1624" s="2"/>
      <c r="CY1624" s="2"/>
      <c r="CZ1624" s="2"/>
      <c r="DA1624" s="2"/>
      <c r="DB1624" s="2"/>
      <c r="DC1624" s="2"/>
      <c r="DD1624" s="2"/>
      <c r="DE1624" s="2"/>
      <c r="DF1624" s="2"/>
      <c r="DG1624" s="2"/>
      <c r="DH1624" s="2"/>
      <c r="DI1624" s="2"/>
      <c r="DJ1624" s="2"/>
      <c r="DK1624" s="2"/>
      <c r="DL1624" s="2"/>
      <c r="DM1624" s="2"/>
      <c r="DN1624" s="2"/>
      <c r="DO1624" s="2"/>
      <c r="DP1624" s="2"/>
      <c r="DQ1624" s="2"/>
      <c r="DR1624" s="2"/>
      <c r="DS1624" s="2"/>
      <c r="DT1624" s="2"/>
      <c r="DU1624" s="2"/>
      <c r="DV1624" s="2"/>
      <c r="DW1624" s="2"/>
      <c r="DX1624" s="2"/>
      <c r="DY1624" s="2"/>
      <c r="DZ1624" s="2"/>
      <c r="EA1624" s="2"/>
      <c r="EB1624" s="2"/>
      <c r="EC1624" s="2"/>
      <c r="ED1624" s="2"/>
      <c r="EE1624" s="2"/>
      <c r="EF1624" s="2"/>
      <c r="EG1624" s="2"/>
      <c r="EH1624" s="2"/>
      <c r="EI1624" s="2"/>
      <c r="EJ1624" s="2"/>
      <c r="EK1624" s="2"/>
      <c r="EL1624" s="2"/>
      <c r="EM1624" s="2"/>
      <c r="EN1624" s="2"/>
      <c r="EO1624" s="2"/>
      <c r="EP1624" s="2"/>
      <c r="EQ1624" s="2"/>
      <c r="ER1624" s="2"/>
      <c r="ES1624" s="2"/>
      <c r="ET1624" s="2"/>
      <c r="EU1624" s="2"/>
      <c r="EV1624" s="2"/>
      <c r="EW1624" s="2"/>
      <c r="EX1624" s="2"/>
      <c r="EY1624" s="2"/>
      <c r="EZ1624" s="2"/>
      <c r="FA1624" s="2"/>
      <c r="FB1624" s="2"/>
      <c r="FC1624" s="2"/>
      <c r="FD1624" s="2"/>
      <c r="FE1624" s="2"/>
      <c r="FF1624" s="2"/>
      <c r="FG1624" s="2"/>
      <c r="FH1624" s="2"/>
      <c r="FI1624" s="2"/>
      <c r="FJ1624" s="2"/>
      <c r="FK1624" s="2"/>
      <c r="FL1624" s="2"/>
      <c r="FM1624" s="2"/>
      <c r="FN1624" s="2"/>
      <c r="FO1624" s="2"/>
      <c r="FP1624" s="2"/>
      <c r="FQ1624" s="2"/>
      <c r="FR1624" s="2"/>
      <c r="FS1624" s="2"/>
      <c r="FT1624" s="2"/>
      <c r="FU1624" s="2"/>
      <c r="FV1624" s="2"/>
      <c r="FW1624" s="2"/>
      <c r="FX1624" s="2"/>
      <c r="FY1624" s="2"/>
      <c r="FZ1624" s="2"/>
      <c r="GA1624" s="2"/>
      <c r="GB1624" s="2"/>
      <c r="GC1624" s="2"/>
      <c r="GD1624" s="2"/>
      <c r="GE1624" s="2"/>
      <c r="GF1624" s="2"/>
      <c r="GG1624" s="2"/>
      <c r="GH1624" s="2"/>
      <c r="GI1624" s="2"/>
      <c r="GJ1624" s="2"/>
      <c r="GK1624" s="2"/>
      <c r="GL1624" s="2"/>
      <c r="GM1624" s="2"/>
      <c r="GN1624" s="2"/>
      <c r="GO1624" s="2"/>
      <c r="GP1624" s="2"/>
      <c r="GQ1624" s="2"/>
      <c r="GR1624" s="2"/>
      <c r="GS1624" s="2"/>
      <c r="GT1624" s="2"/>
      <c r="GU1624" s="2"/>
      <c r="GV1624" s="2"/>
      <c r="GW1624" s="2"/>
      <c r="GX1624" s="2"/>
      <c r="GY1624" s="2"/>
      <c r="GZ1624" s="2"/>
      <c r="HA1624" s="2"/>
      <c r="HB1624" s="2"/>
      <c r="HC1624" s="2"/>
      <c r="HD1624" s="2"/>
      <c r="HE1624" s="2"/>
      <c r="HF1624" s="2"/>
      <c r="HG1624" s="2"/>
      <c r="HH1624" s="2"/>
      <c r="HI1624" s="2"/>
      <c r="HJ1624" s="2"/>
      <c r="HK1624" s="2"/>
      <c r="HL1624" s="2"/>
      <c r="HM1624" s="2"/>
      <c r="HN1624" s="2"/>
      <c r="HO1624" s="2"/>
      <c r="HP1624" s="2"/>
      <c r="HQ1624" s="2"/>
      <c r="HR1624" s="2"/>
      <c r="HS1624" s="2"/>
      <c r="HT1624" s="2"/>
      <c r="HU1624" s="2"/>
      <c r="HV1624" s="2"/>
      <c r="HW1624" s="2"/>
      <c r="HX1624" s="2"/>
      <c r="HY1624" s="2"/>
      <c r="HZ1624" s="2"/>
      <c r="IA1624" s="2"/>
      <c r="IB1624" s="2"/>
      <c r="IC1624" s="2"/>
      <c r="ID1624" s="2"/>
      <c r="IE1624" s="2"/>
      <c r="IF1624" s="2"/>
      <c r="IG1624" s="2"/>
      <c r="IH1624" s="2"/>
      <c r="II1624" s="2"/>
      <c r="IJ1624" s="2"/>
      <c r="IK1624" s="2"/>
      <c r="IL1624" s="2"/>
      <c r="IM1624" s="2"/>
      <c r="IN1624" s="2"/>
      <c r="IO1624" s="2"/>
      <c r="IP1624" s="2"/>
      <c r="IQ1624" s="2"/>
      <c r="IR1624" s="2"/>
      <c r="IS1624" s="2"/>
    </row>
    <row r="1625" spans="9:253" s="10" customFormat="1" x14ac:dyDescent="0.2">
      <c r="I1625" s="169"/>
      <c r="J1625" s="169"/>
      <c r="K1625" s="169"/>
      <c r="O1625" s="247"/>
      <c r="P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  <c r="CQ1625" s="2"/>
      <c r="CR1625" s="2"/>
      <c r="CS1625" s="2"/>
      <c r="CT1625" s="2"/>
      <c r="CU1625" s="2"/>
      <c r="CV1625" s="2"/>
      <c r="CW1625" s="2"/>
      <c r="CX1625" s="2"/>
      <c r="CY1625" s="2"/>
      <c r="CZ1625" s="2"/>
      <c r="DA1625" s="2"/>
      <c r="DB1625" s="2"/>
      <c r="DC1625" s="2"/>
      <c r="DD1625" s="2"/>
      <c r="DE1625" s="2"/>
      <c r="DF1625" s="2"/>
      <c r="DG1625" s="2"/>
      <c r="DH1625" s="2"/>
      <c r="DI1625" s="2"/>
      <c r="DJ1625" s="2"/>
      <c r="DK1625" s="2"/>
      <c r="DL1625" s="2"/>
      <c r="DM1625" s="2"/>
      <c r="DN1625" s="2"/>
      <c r="DO1625" s="2"/>
      <c r="DP1625" s="2"/>
      <c r="DQ1625" s="2"/>
      <c r="DR1625" s="2"/>
      <c r="DS1625" s="2"/>
      <c r="DT1625" s="2"/>
      <c r="DU1625" s="2"/>
      <c r="DV1625" s="2"/>
      <c r="DW1625" s="2"/>
      <c r="DX1625" s="2"/>
      <c r="DY1625" s="2"/>
      <c r="DZ1625" s="2"/>
      <c r="EA1625" s="2"/>
      <c r="EB1625" s="2"/>
      <c r="EC1625" s="2"/>
      <c r="ED1625" s="2"/>
      <c r="EE1625" s="2"/>
      <c r="EF1625" s="2"/>
      <c r="EG1625" s="2"/>
      <c r="EH1625" s="2"/>
      <c r="EI1625" s="2"/>
      <c r="EJ1625" s="2"/>
      <c r="EK1625" s="2"/>
      <c r="EL1625" s="2"/>
      <c r="EM1625" s="2"/>
      <c r="EN1625" s="2"/>
      <c r="EO1625" s="2"/>
      <c r="EP1625" s="2"/>
      <c r="EQ1625" s="2"/>
      <c r="ER1625" s="2"/>
      <c r="ES1625" s="2"/>
      <c r="ET1625" s="2"/>
      <c r="EU1625" s="2"/>
      <c r="EV1625" s="2"/>
      <c r="EW1625" s="2"/>
      <c r="EX1625" s="2"/>
      <c r="EY1625" s="2"/>
      <c r="EZ1625" s="2"/>
      <c r="FA1625" s="2"/>
      <c r="FB1625" s="2"/>
      <c r="FC1625" s="2"/>
      <c r="FD1625" s="2"/>
      <c r="FE1625" s="2"/>
      <c r="FF1625" s="2"/>
      <c r="FG1625" s="2"/>
      <c r="FH1625" s="2"/>
      <c r="FI1625" s="2"/>
      <c r="FJ1625" s="2"/>
      <c r="FK1625" s="2"/>
      <c r="FL1625" s="2"/>
      <c r="FM1625" s="2"/>
      <c r="FN1625" s="2"/>
      <c r="FO1625" s="2"/>
      <c r="FP1625" s="2"/>
      <c r="FQ1625" s="2"/>
      <c r="FR1625" s="2"/>
      <c r="FS1625" s="2"/>
      <c r="FT1625" s="2"/>
      <c r="FU1625" s="2"/>
      <c r="FV1625" s="2"/>
      <c r="FW1625" s="2"/>
      <c r="FX1625" s="2"/>
      <c r="FY1625" s="2"/>
      <c r="FZ1625" s="2"/>
      <c r="GA1625" s="2"/>
      <c r="GB1625" s="2"/>
      <c r="GC1625" s="2"/>
      <c r="GD1625" s="2"/>
      <c r="GE1625" s="2"/>
      <c r="GF1625" s="2"/>
      <c r="GG1625" s="2"/>
      <c r="GH1625" s="2"/>
      <c r="GI1625" s="2"/>
      <c r="GJ1625" s="2"/>
      <c r="GK1625" s="2"/>
      <c r="GL1625" s="2"/>
      <c r="GM1625" s="2"/>
      <c r="GN1625" s="2"/>
      <c r="GO1625" s="2"/>
      <c r="GP1625" s="2"/>
      <c r="GQ1625" s="2"/>
      <c r="GR1625" s="2"/>
      <c r="GS1625" s="2"/>
      <c r="GT1625" s="2"/>
      <c r="GU1625" s="2"/>
      <c r="GV1625" s="2"/>
      <c r="GW1625" s="2"/>
      <c r="GX1625" s="2"/>
      <c r="GY1625" s="2"/>
      <c r="GZ1625" s="2"/>
      <c r="HA1625" s="2"/>
      <c r="HB1625" s="2"/>
      <c r="HC1625" s="2"/>
      <c r="HD1625" s="2"/>
      <c r="HE1625" s="2"/>
      <c r="HF1625" s="2"/>
      <c r="HG1625" s="2"/>
      <c r="HH1625" s="2"/>
      <c r="HI1625" s="2"/>
      <c r="HJ1625" s="2"/>
      <c r="HK1625" s="2"/>
      <c r="HL1625" s="2"/>
      <c r="HM1625" s="2"/>
      <c r="HN1625" s="2"/>
      <c r="HO1625" s="2"/>
      <c r="HP1625" s="2"/>
      <c r="HQ1625" s="2"/>
      <c r="HR1625" s="2"/>
      <c r="HS1625" s="2"/>
      <c r="HT1625" s="2"/>
      <c r="HU1625" s="2"/>
      <c r="HV1625" s="2"/>
      <c r="HW1625" s="2"/>
      <c r="HX1625" s="2"/>
      <c r="HY1625" s="2"/>
      <c r="HZ1625" s="2"/>
      <c r="IA1625" s="2"/>
      <c r="IB1625" s="2"/>
      <c r="IC1625" s="2"/>
      <c r="ID1625" s="2"/>
      <c r="IE1625" s="2"/>
      <c r="IF1625" s="2"/>
      <c r="IG1625" s="2"/>
      <c r="IH1625" s="2"/>
      <c r="II1625" s="2"/>
      <c r="IJ1625" s="2"/>
      <c r="IK1625" s="2"/>
      <c r="IL1625" s="2"/>
      <c r="IM1625" s="2"/>
      <c r="IN1625" s="2"/>
      <c r="IO1625" s="2"/>
      <c r="IP1625" s="2"/>
      <c r="IQ1625" s="2"/>
      <c r="IR1625" s="2"/>
      <c r="IS1625" s="2"/>
    </row>
    <row r="1626" spans="9:253" s="10" customFormat="1" x14ac:dyDescent="0.2">
      <c r="I1626" s="169"/>
      <c r="J1626" s="169"/>
      <c r="K1626" s="169"/>
      <c r="O1626" s="247"/>
      <c r="P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  <c r="CQ1626" s="2"/>
      <c r="CR1626" s="2"/>
      <c r="CS1626" s="2"/>
      <c r="CT1626" s="2"/>
      <c r="CU1626" s="2"/>
      <c r="CV1626" s="2"/>
      <c r="CW1626" s="2"/>
      <c r="CX1626" s="2"/>
      <c r="CY1626" s="2"/>
      <c r="CZ1626" s="2"/>
      <c r="DA1626" s="2"/>
      <c r="DB1626" s="2"/>
      <c r="DC1626" s="2"/>
      <c r="DD1626" s="2"/>
      <c r="DE1626" s="2"/>
      <c r="DF1626" s="2"/>
      <c r="DG1626" s="2"/>
      <c r="DH1626" s="2"/>
      <c r="DI1626" s="2"/>
      <c r="DJ1626" s="2"/>
      <c r="DK1626" s="2"/>
      <c r="DL1626" s="2"/>
      <c r="DM1626" s="2"/>
      <c r="DN1626" s="2"/>
      <c r="DO1626" s="2"/>
      <c r="DP1626" s="2"/>
      <c r="DQ1626" s="2"/>
      <c r="DR1626" s="2"/>
      <c r="DS1626" s="2"/>
      <c r="DT1626" s="2"/>
      <c r="DU1626" s="2"/>
      <c r="DV1626" s="2"/>
      <c r="DW1626" s="2"/>
      <c r="DX1626" s="2"/>
      <c r="DY1626" s="2"/>
      <c r="DZ1626" s="2"/>
      <c r="EA1626" s="2"/>
      <c r="EB1626" s="2"/>
      <c r="EC1626" s="2"/>
      <c r="ED1626" s="2"/>
      <c r="EE1626" s="2"/>
      <c r="EF1626" s="2"/>
      <c r="EG1626" s="2"/>
      <c r="EH1626" s="2"/>
      <c r="EI1626" s="2"/>
      <c r="EJ1626" s="2"/>
      <c r="EK1626" s="2"/>
      <c r="EL1626" s="2"/>
      <c r="EM1626" s="2"/>
      <c r="EN1626" s="2"/>
      <c r="EO1626" s="2"/>
      <c r="EP1626" s="2"/>
      <c r="EQ1626" s="2"/>
      <c r="ER1626" s="2"/>
      <c r="ES1626" s="2"/>
      <c r="ET1626" s="2"/>
      <c r="EU1626" s="2"/>
      <c r="EV1626" s="2"/>
      <c r="EW1626" s="2"/>
      <c r="EX1626" s="2"/>
      <c r="EY1626" s="2"/>
      <c r="EZ1626" s="2"/>
      <c r="FA1626" s="2"/>
      <c r="FB1626" s="2"/>
      <c r="FC1626" s="2"/>
      <c r="FD1626" s="2"/>
      <c r="FE1626" s="2"/>
      <c r="FF1626" s="2"/>
      <c r="FG1626" s="2"/>
      <c r="FH1626" s="2"/>
      <c r="FI1626" s="2"/>
      <c r="FJ1626" s="2"/>
      <c r="FK1626" s="2"/>
      <c r="FL1626" s="2"/>
      <c r="FM1626" s="2"/>
      <c r="FN1626" s="2"/>
      <c r="FO1626" s="2"/>
      <c r="FP1626" s="2"/>
      <c r="FQ1626" s="2"/>
      <c r="FR1626" s="2"/>
      <c r="FS1626" s="2"/>
      <c r="FT1626" s="2"/>
      <c r="FU1626" s="2"/>
      <c r="FV1626" s="2"/>
      <c r="FW1626" s="2"/>
      <c r="FX1626" s="2"/>
      <c r="FY1626" s="2"/>
      <c r="FZ1626" s="2"/>
      <c r="GA1626" s="2"/>
      <c r="GB1626" s="2"/>
      <c r="GC1626" s="2"/>
      <c r="GD1626" s="2"/>
      <c r="GE1626" s="2"/>
      <c r="GF1626" s="2"/>
      <c r="GG1626" s="2"/>
      <c r="GH1626" s="2"/>
      <c r="GI1626" s="2"/>
      <c r="GJ1626" s="2"/>
      <c r="GK1626" s="2"/>
      <c r="GL1626" s="2"/>
      <c r="GM1626" s="2"/>
      <c r="GN1626" s="2"/>
      <c r="GO1626" s="2"/>
      <c r="GP1626" s="2"/>
      <c r="GQ1626" s="2"/>
      <c r="GR1626" s="2"/>
      <c r="GS1626" s="2"/>
      <c r="GT1626" s="2"/>
      <c r="GU1626" s="2"/>
      <c r="GV1626" s="2"/>
      <c r="GW1626" s="2"/>
      <c r="GX1626" s="2"/>
      <c r="GY1626" s="2"/>
      <c r="GZ1626" s="2"/>
      <c r="HA1626" s="2"/>
      <c r="HB1626" s="2"/>
      <c r="HC1626" s="2"/>
      <c r="HD1626" s="2"/>
      <c r="HE1626" s="2"/>
      <c r="HF1626" s="2"/>
      <c r="HG1626" s="2"/>
      <c r="HH1626" s="2"/>
      <c r="HI1626" s="2"/>
      <c r="HJ1626" s="2"/>
      <c r="HK1626" s="2"/>
      <c r="HL1626" s="2"/>
      <c r="HM1626" s="2"/>
      <c r="HN1626" s="2"/>
      <c r="HO1626" s="2"/>
      <c r="HP1626" s="2"/>
      <c r="HQ1626" s="2"/>
      <c r="HR1626" s="2"/>
      <c r="HS1626" s="2"/>
      <c r="HT1626" s="2"/>
      <c r="HU1626" s="2"/>
      <c r="HV1626" s="2"/>
      <c r="HW1626" s="2"/>
      <c r="HX1626" s="2"/>
      <c r="HY1626" s="2"/>
      <c r="HZ1626" s="2"/>
      <c r="IA1626" s="2"/>
      <c r="IB1626" s="2"/>
      <c r="IC1626" s="2"/>
      <c r="ID1626" s="2"/>
      <c r="IE1626" s="2"/>
      <c r="IF1626" s="2"/>
      <c r="IG1626" s="2"/>
      <c r="IH1626" s="2"/>
      <c r="II1626" s="2"/>
      <c r="IJ1626" s="2"/>
      <c r="IK1626" s="2"/>
      <c r="IL1626" s="2"/>
      <c r="IM1626" s="2"/>
      <c r="IN1626" s="2"/>
      <c r="IO1626" s="2"/>
      <c r="IP1626" s="2"/>
      <c r="IQ1626" s="2"/>
      <c r="IR1626" s="2"/>
      <c r="IS1626" s="2"/>
    </row>
    <row r="1627" spans="9:253" s="10" customFormat="1" x14ac:dyDescent="0.2">
      <c r="I1627" s="169"/>
      <c r="J1627" s="169"/>
      <c r="K1627" s="169"/>
      <c r="O1627" s="247"/>
      <c r="P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  <c r="CQ1627" s="2"/>
      <c r="CR1627" s="2"/>
      <c r="CS1627" s="2"/>
      <c r="CT1627" s="2"/>
      <c r="CU1627" s="2"/>
      <c r="CV1627" s="2"/>
      <c r="CW1627" s="2"/>
      <c r="CX1627" s="2"/>
      <c r="CY1627" s="2"/>
      <c r="CZ1627" s="2"/>
      <c r="DA1627" s="2"/>
      <c r="DB1627" s="2"/>
      <c r="DC1627" s="2"/>
      <c r="DD1627" s="2"/>
      <c r="DE1627" s="2"/>
      <c r="DF1627" s="2"/>
      <c r="DG1627" s="2"/>
      <c r="DH1627" s="2"/>
      <c r="DI1627" s="2"/>
      <c r="DJ1627" s="2"/>
      <c r="DK1627" s="2"/>
      <c r="DL1627" s="2"/>
      <c r="DM1627" s="2"/>
      <c r="DN1627" s="2"/>
      <c r="DO1627" s="2"/>
      <c r="DP1627" s="2"/>
      <c r="DQ1627" s="2"/>
      <c r="DR1627" s="2"/>
      <c r="DS1627" s="2"/>
      <c r="DT1627" s="2"/>
      <c r="DU1627" s="2"/>
      <c r="DV1627" s="2"/>
      <c r="DW1627" s="2"/>
      <c r="DX1627" s="2"/>
      <c r="DY1627" s="2"/>
      <c r="DZ1627" s="2"/>
      <c r="EA1627" s="2"/>
      <c r="EB1627" s="2"/>
      <c r="EC1627" s="2"/>
      <c r="ED1627" s="2"/>
      <c r="EE1627" s="2"/>
      <c r="EF1627" s="2"/>
      <c r="EG1627" s="2"/>
      <c r="EH1627" s="2"/>
      <c r="EI1627" s="2"/>
      <c r="EJ1627" s="2"/>
      <c r="EK1627" s="2"/>
      <c r="EL1627" s="2"/>
      <c r="EM1627" s="2"/>
      <c r="EN1627" s="2"/>
      <c r="EO1627" s="2"/>
      <c r="EP1627" s="2"/>
      <c r="EQ1627" s="2"/>
      <c r="ER1627" s="2"/>
      <c r="ES1627" s="2"/>
      <c r="ET1627" s="2"/>
      <c r="EU1627" s="2"/>
      <c r="EV1627" s="2"/>
      <c r="EW1627" s="2"/>
      <c r="EX1627" s="2"/>
      <c r="EY1627" s="2"/>
      <c r="EZ1627" s="2"/>
      <c r="FA1627" s="2"/>
      <c r="FB1627" s="2"/>
      <c r="FC1627" s="2"/>
      <c r="FD1627" s="2"/>
      <c r="FE1627" s="2"/>
      <c r="FF1627" s="2"/>
      <c r="FG1627" s="2"/>
      <c r="FH1627" s="2"/>
      <c r="FI1627" s="2"/>
      <c r="FJ1627" s="2"/>
      <c r="FK1627" s="2"/>
      <c r="FL1627" s="2"/>
      <c r="FM1627" s="2"/>
      <c r="FN1627" s="2"/>
      <c r="FO1627" s="2"/>
      <c r="FP1627" s="2"/>
      <c r="FQ1627" s="2"/>
      <c r="FR1627" s="2"/>
      <c r="FS1627" s="2"/>
      <c r="FT1627" s="2"/>
      <c r="FU1627" s="2"/>
      <c r="FV1627" s="2"/>
      <c r="FW1627" s="2"/>
      <c r="FX1627" s="2"/>
      <c r="FY1627" s="2"/>
      <c r="FZ1627" s="2"/>
      <c r="GA1627" s="2"/>
      <c r="GB1627" s="2"/>
      <c r="GC1627" s="2"/>
      <c r="GD1627" s="2"/>
      <c r="GE1627" s="2"/>
      <c r="GF1627" s="2"/>
      <c r="GG1627" s="2"/>
      <c r="GH1627" s="2"/>
      <c r="GI1627" s="2"/>
      <c r="GJ1627" s="2"/>
      <c r="GK1627" s="2"/>
      <c r="GL1627" s="2"/>
      <c r="GM1627" s="2"/>
      <c r="GN1627" s="2"/>
      <c r="GO1627" s="2"/>
      <c r="GP1627" s="2"/>
      <c r="GQ1627" s="2"/>
      <c r="GR1627" s="2"/>
      <c r="GS1627" s="2"/>
      <c r="GT1627" s="2"/>
      <c r="GU1627" s="2"/>
      <c r="GV1627" s="2"/>
      <c r="GW1627" s="2"/>
      <c r="GX1627" s="2"/>
      <c r="GY1627" s="2"/>
      <c r="GZ1627" s="2"/>
      <c r="HA1627" s="2"/>
      <c r="HB1627" s="2"/>
      <c r="HC1627" s="2"/>
      <c r="HD1627" s="2"/>
      <c r="HE1627" s="2"/>
      <c r="HF1627" s="2"/>
      <c r="HG1627" s="2"/>
      <c r="HH1627" s="2"/>
      <c r="HI1627" s="2"/>
      <c r="HJ1627" s="2"/>
      <c r="HK1627" s="2"/>
      <c r="HL1627" s="2"/>
      <c r="HM1627" s="2"/>
      <c r="HN1627" s="2"/>
      <c r="HO1627" s="2"/>
      <c r="HP1627" s="2"/>
      <c r="HQ1627" s="2"/>
      <c r="HR1627" s="2"/>
      <c r="HS1627" s="2"/>
      <c r="HT1627" s="2"/>
      <c r="HU1627" s="2"/>
      <c r="HV1627" s="2"/>
      <c r="HW1627" s="2"/>
      <c r="HX1627" s="2"/>
      <c r="HY1627" s="2"/>
      <c r="HZ1627" s="2"/>
      <c r="IA1627" s="2"/>
      <c r="IB1627" s="2"/>
      <c r="IC1627" s="2"/>
      <c r="ID1627" s="2"/>
      <c r="IE1627" s="2"/>
      <c r="IF1627" s="2"/>
      <c r="IG1627" s="2"/>
      <c r="IH1627" s="2"/>
      <c r="II1627" s="2"/>
      <c r="IJ1627" s="2"/>
      <c r="IK1627" s="2"/>
      <c r="IL1627" s="2"/>
      <c r="IM1627" s="2"/>
      <c r="IN1627" s="2"/>
      <c r="IO1627" s="2"/>
      <c r="IP1627" s="2"/>
      <c r="IQ1627" s="2"/>
      <c r="IR1627" s="2"/>
      <c r="IS1627" s="2"/>
    </row>
    <row r="1628" spans="9:253" s="10" customFormat="1" x14ac:dyDescent="0.2">
      <c r="I1628" s="169"/>
      <c r="J1628" s="169"/>
      <c r="K1628" s="169"/>
      <c r="O1628" s="247"/>
      <c r="P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  <c r="CQ1628" s="2"/>
      <c r="CR1628" s="2"/>
      <c r="CS1628" s="2"/>
      <c r="CT1628" s="2"/>
      <c r="CU1628" s="2"/>
      <c r="CV1628" s="2"/>
      <c r="CW1628" s="2"/>
      <c r="CX1628" s="2"/>
      <c r="CY1628" s="2"/>
      <c r="CZ1628" s="2"/>
      <c r="DA1628" s="2"/>
      <c r="DB1628" s="2"/>
      <c r="DC1628" s="2"/>
      <c r="DD1628" s="2"/>
      <c r="DE1628" s="2"/>
      <c r="DF1628" s="2"/>
      <c r="DG1628" s="2"/>
      <c r="DH1628" s="2"/>
      <c r="DI1628" s="2"/>
      <c r="DJ1628" s="2"/>
      <c r="DK1628" s="2"/>
      <c r="DL1628" s="2"/>
      <c r="DM1628" s="2"/>
      <c r="DN1628" s="2"/>
      <c r="DO1628" s="2"/>
      <c r="DP1628" s="2"/>
      <c r="DQ1628" s="2"/>
      <c r="DR1628" s="2"/>
      <c r="DS1628" s="2"/>
      <c r="DT1628" s="2"/>
      <c r="DU1628" s="2"/>
      <c r="DV1628" s="2"/>
      <c r="DW1628" s="2"/>
      <c r="DX1628" s="2"/>
      <c r="DY1628" s="2"/>
      <c r="DZ1628" s="2"/>
      <c r="EA1628" s="2"/>
      <c r="EB1628" s="2"/>
      <c r="EC1628" s="2"/>
      <c r="ED1628" s="2"/>
      <c r="EE1628" s="2"/>
      <c r="EF1628" s="2"/>
      <c r="EG1628" s="2"/>
      <c r="EH1628" s="2"/>
      <c r="EI1628" s="2"/>
      <c r="EJ1628" s="2"/>
      <c r="EK1628" s="2"/>
      <c r="EL1628" s="2"/>
      <c r="EM1628" s="2"/>
      <c r="EN1628" s="2"/>
      <c r="EO1628" s="2"/>
      <c r="EP1628" s="2"/>
      <c r="EQ1628" s="2"/>
      <c r="ER1628" s="2"/>
      <c r="ES1628" s="2"/>
      <c r="ET1628" s="2"/>
      <c r="EU1628" s="2"/>
      <c r="EV1628" s="2"/>
      <c r="EW1628" s="2"/>
      <c r="EX1628" s="2"/>
      <c r="EY1628" s="2"/>
      <c r="EZ1628" s="2"/>
      <c r="FA1628" s="2"/>
      <c r="FB1628" s="2"/>
      <c r="FC1628" s="2"/>
      <c r="FD1628" s="2"/>
      <c r="FE1628" s="2"/>
      <c r="FF1628" s="2"/>
      <c r="FG1628" s="2"/>
      <c r="FH1628" s="2"/>
      <c r="FI1628" s="2"/>
      <c r="FJ1628" s="2"/>
      <c r="FK1628" s="2"/>
      <c r="FL1628" s="2"/>
      <c r="FM1628" s="2"/>
      <c r="FN1628" s="2"/>
      <c r="FO1628" s="2"/>
      <c r="FP1628" s="2"/>
      <c r="FQ1628" s="2"/>
      <c r="FR1628" s="2"/>
      <c r="FS1628" s="2"/>
      <c r="FT1628" s="2"/>
      <c r="FU1628" s="2"/>
      <c r="FV1628" s="2"/>
      <c r="FW1628" s="2"/>
      <c r="FX1628" s="2"/>
      <c r="FY1628" s="2"/>
      <c r="FZ1628" s="2"/>
      <c r="GA1628" s="2"/>
      <c r="GB1628" s="2"/>
      <c r="GC1628" s="2"/>
      <c r="GD1628" s="2"/>
      <c r="GE1628" s="2"/>
      <c r="GF1628" s="2"/>
      <c r="GG1628" s="2"/>
      <c r="GH1628" s="2"/>
      <c r="GI1628" s="2"/>
      <c r="GJ1628" s="2"/>
      <c r="GK1628" s="2"/>
      <c r="GL1628" s="2"/>
      <c r="GM1628" s="2"/>
      <c r="GN1628" s="2"/>
      <c r="GO1628" s="2"/>
      <c r="GP1628" s="2"/>
      <c r="GQ1628" s="2"/>
      <c r="GR1628" s="2"/>
      <c r="GS1628" s="2"/>
      <c r="GT1628" s="2"/>
      <c r="GU1628" s="2"/>
      <c r="GV1628" s="2"/>
      <c r="GW1628" s="2"/>
      <c r="GX1628" s="2"/>
      <c r="GY1628" s="2"/>
      <c r="GZ1628" s="2"/>
      <c r="HA1628" s="2"/>
      <c r="HB1628" s="2"/>
      <c r="HC1628" s="2"/>
      <c r="HD1628" s="2"/>
      <c r="HE1628" s="2"/>
      <c r="HF1628" s="2"/>
      <c r="HG1628" s="2"/>
      <c r="HH1628" s="2"/>
      <c r="HI1628" s="2"/>
      <c r="HJ1628" s="2"/>
      <c r="HK1628" s="2"/>
      <c r="HL1628" s="2"/>
      <c r="HM1628" s="2"/>
      <c r="HN1628" s="2"/>
      <c r="HO1628" s="2"/>
      <c r="HP1628" s="2"/>
      <c r="HQ1628" s="2"/>
      <c r="HR1628" s="2"/>
      <c r="HS1628" s="2"/>
      <c r="HT1628" s="2"/>
      <c r="HU1628" s="2"/>
      <c r="HV1628" s="2"/>
      <c r="HW1628" s="2"/>
      <c r="HX1628" s="2"/>
      <c r="HY1628" s="2"/>
      <c r="HZ1628" s="2"/>
      <c r="IA1628" s="2"/>
      <c r="IB1628" s="2"/>
      <c r="IC1628" s="2"/>
      <c r="ID1628" s="2"/>
      <c r="IE1628" s="2"/>
      <c r="IF1628" s="2"/>
      <c r="IG1628" s="2"/>
      <c r="IH1628" s="2"/>
      <c r="II1628" s="2"/>
      <c r="IJ1628" s="2"/>
      <c r="IK1628" s="2"/>
      <c r="IL1628" s="2"/>
      <c r="IM1628" s="2"/>
      <c r="IN1628" s="2"/>
      <c r="IO1628" s="2"/>
      <c r="IP1628" s="2"/>
      <c r="IQ1628" s="2"/>
      <c r="IR1628" s="2"/>
      <c r="IS1628" s="2"/>
    </row>
    <row r="1629" spans="9:253" s="10" customFormat="1" x14ac:dyDescent="0.2">
      <c r="I1629" s="169"/>
      <c r="J1629" s="169"/>
      <c r="K1629" s="169"/>
      <c r="O1629" s="247"/>
      <c r="P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  <c r="CQ1629" s="2"/>
      <c r="CR1629" s="2"/>
      <c r="CS1629" s="2"/>
      <c r="CT1629" s="2"/>
      <c r="CU1629" s="2"/>
      <c r="CV1629" s="2"/>
      <c r="CW1629" s="2"/>
      <c r="CX1629" s="2"/>
      <c r="CY1629" s="2"/>
      <c r="CZ1629" s="2"/>
      <c r="DA1629" s="2"/>
      <c r="DB1629" s="2"/>
      <c r="DC1629" s="2"/>
      <c r="DD1629" s="2"/>
      <c r="DE1629" s="2"/>
      <c r="DF1629" s="2"/>
      <c r="DG1629" s="2"/>
      <c r="DH1629" s="2"/>
      <c r="DI1629" s="2"/>
      <c r="DJ1629" s="2"/>
      <c r="DK1629" s="2"/>
      <c r="DL1629" s="2"/>
      <c r="DM1629" s="2"/>
      <c r="DN1629" s="2"/>
      <c r="DO1629" s="2"/>
      <c r="DP1629" s="2"/>
      <c r="DQ1629" s="2"/>
      <c r="DR1629" s="2"/>
      <c r="DS1629" s="2"/>
      <c r="DT1629" s="2"/>
      <c r="DU1629" s="2"/>
      <c r="DV1629" s="2"/>
      <c r="DW1629" s="2"/>
      <c r="DX1629" s="2"/>
      <c r="DY1629" s="2"/>
      <c r="DZ1629" s="2"/>
      <c r="EA1629" s="2"/>
      <c r="EB1629" s="2"/>
      <c r="EC1629" s="2"/>
      <c r="ED1629" s="2"/>
      <c r="EE1629" s="2"/>
      <c r="EF1629" s="2"/>
      <c r="EG1629" s="2"/>
      <c r="EH1629" s="2"/>
      <c r="EI1629" s="2"/>
      <c r="EJ1629" s="2"/>
      <c r="EK1629" s="2"/>
      <c r="EL1629" s="2"/>
      <c r="EM1629" s="2"/>
      <c r="EN1629" s="2"/>
      <c r="EO1629" s="2"/>
      <c r="EP1629" s="2"/>
      <c r="EQ1629" s="2"/>
      <c r="ER1629" s="2"/>
      <c r="ES1629" s="2"/>
      <c r="ET1629" s="2"/>
      <c r="EU1629" s="2"/>
      <c r="EV1629" s="2"/>
      <c r="EW1629" s="2"/>
      <c r="EX1629" s="2"/>
      <c r="EY1629" s="2"/>
      <c r="EZ1629" s="2"/>
      <c r="FA1629" s="2"/>
      <c r="FB1629" s="2"/>
      <c r="FC1629" s="2"/>
      <c r="FD1629" s="2"/>
      <c r="FE1629" s="2"/>
      <c r="FF1629" s="2"/>
      <c r="FG1629" s="2"/>
      <c r="FH1629" s="2"/>
      <c r="FI1629" s="2"/>
      <c r="FJ1629" s="2"/>
      <c r="FK1629" s="2"/>
      <c r="FL1629" s="2"/>
      <c r="FM1629" s="2"/>
      <c r="FN1629" s="2"/>
      <c r="FO1629" s="2"/>
      <c r="FP1629" s="2"/>
      <c r="FQ1629" s="2"/>
      <c r="FR1629" s="2"/>
      <c r="FS1629" s="2"/>
      <c r="FT1629" s="2"/>
      <c r="FU1629" s="2"/>
      <c r="FV1629" s="2"/>
      <c r="FW1629" s="2"/>
      <c r="FX1629" s="2"/>
      <c r="FY1629" s="2"/>
      <c r="FZ1629" s="2"/>
      <c r="GA1629" s="2"/>
      <c r="GB1629" s="2"/>
      <c r="GC1629" s="2"/>
      <c r="GD1629" s="2"/>
      <c r="GE1629" s="2"/>
      <c r="GF1629" s="2"/>
      <c r="GG1629" s="2"/>
      <c r="GH1629" s="2"/>
      <c r="GI1629" s="2"/>
      <c r="GJ1629" s="2"/>
      <c r="GK1629" s="2"/>
      <c r="GL1629" s="2"/>
      <c r="GM1629" s="2"/>
      <c r="GN1629" s="2"/>
      <c r="GO1629" s="2"/>
      <c r="GP1629" s="2"/>
      <c r="GQ1629" s="2"/>
      <c r="GR1629" s="2"/>
      <c r="GS1629" s="2"/>
      <c r="GT1629" s="2"/>
      <c r="GU1629" s="2"/>
      <c r="GV1629" s="2"/>
      <c r="GW1629" s="2"/>
      <c r="GX1629" s="2"/>
      <c r="GY1629" s="2"/>
      <c r="GZ1629" s="2"/>
      <c r="HA1629" s="2"/>
      <c r="HB1629" s="2"/>
      <c r="HC1629" s="2"/>
      <c r="HD1629" s="2"/>
      <c r="HE1629" s="2"/>
      <c r="HF1629" s="2"/>
      <c r="HG1629" s="2"/>
      <c r="HH1629" s="2"/>
      <c r="HI1629" s="2"/>
      <c r="HJ1629" s="2"/>
      <c r="HK1629" s="2"/>
      <c r="HL1629" s="2"/>
      <c r="HM1629" s="2"/>
      <c r="HN1629" s="2"/>
      <c r="HO1629" s="2"/>
      <c r="HP1629" s="2"/>
      <c r="HQ1629" s="2"/>
      <c r="HR1629" s="2"/>
      <c r="HS1629" s="2"/>
      <c r="HT1629" s="2"/>
      <c r="HU1629" s="2"/>
      <c r="HV1629" s="2"/>
      <c r="HW1629" s="2"/>
      <c r="HX1629" s="2"/>
      <c r="HY1629" s="2"/>
      <c r="HZ1629" s="2"/>
      <c r="IA1629" s="2"/>
      <c r="IB1629" s="2"/>
      <c r="IC1629" s="2"/>
      <c r="ID1629" s="2"/>
      <c r="IE1629" s="2"/>
      <c r="IF1629" s="2"/>
      <c r="IG1629" s="2"/>
      <c r="IH1629" s="2"/>
      <c r="II1629" s="2"/>
      <c r="IJ1629" s="2"/>
      <c r="IK1629" s="2"/>
      <c r="IL1629" s="2"/>
      <c r="IM1629" s="2"/>
      <c r="IN1629" s="2"/>
      <c r="IO1629" s="2"/>
      <c r="IP1629" s="2"/>
      <c r="IQ1629" s="2"/>
      <c r="IR1629" s="2"/>
      <c r="IS1629" s="2"/>
    </row>
    <row r="1630" spans="9:253" s="10" customFormat="1" x14ac:dyDescent="0.2">
      <c r="I1630" s="169"/>
      <c r="J1630" s="169"/>
      <c r="K1630" s="169"/>
      <c r="O1630" s="247"/>
      <c r="P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  <c r="CQ1630" s="2"/>
      <c r="CR1630" s="2"/>
      <c r="CS1630" s="2"/>
      <c r="CT1630" s="2"/>
      <c r="CU1630" s="2"/>
      <c r="CV1630" s="2"/>
      <c r="CW1630" s="2"/>
      <c r="CX1630" s="2"/>
      <c r="CY1630" s="2"/>
      <c r="CZ1630" s="2"/>
      <c r="DA1630" s="2"/>
      <c r="DB1630" s="2"/>
      <c r="DC1630" s="2"/>
      <c r="DD1630" s="2"/>
      <c r="DE1630" s="2"/>
      <c r="DF1630" s="2"/>
      <c r="DG1630" s="2"/>
      <c r="DH1630" s="2"/>
      <c r="DI1630" s="2"/>
      <c r="DJ1630" s="2"/>
      <c r="DK1630" s="2"/>
      <c r="DL1630" s="2"/>
      <c r="DM1630" s="2"/>
      <c r="DN1630" s="2"/>
      <c r="DO1630" s="2"/>
      <c r="DP1630" s="2"/>
      <c r="DQ1630" s="2"/>
      <c r="DR1630" s="2"/>
      <c r="DS1630" s="2"/>
      <c r="DT1630" s="2"/>
      <c r="DU1630" s="2"/>
      <c r="DV1630" s="2"/>
      <c r="DW1630" s="2"/>
      <c r="DX1630" s="2"/>
      <c r="DY1630" s="2"/>
      <c r="DZ1630" s="2"/>
      <c r="EA1630" s="2"/>
      <c r="EB1630" s="2"/>
      <c r="EC1630" s="2"/>
      <c r="ED1630" s="2"/>
      <c r="EE1630" s="2"/>
      <c r="EF1630" s="2"/>
      <c r="EG1630" s="2"/>
      <c r="EH1630" s="2"/>
      <c r="EI1630" s="2"/>
      <c r="EJ1630" s="2"/>
      <c r="EK1630" s="2"/>
      <c r="EL1630" s="2"/>
      <c r="EM1630" s="2"/>
      <c r="EN1630" s="2"/>
      <c r="EO1630" s="2"/>
      <c r="EP1630" s="2"/>
      <c r="EQ1630" s="2"/>
      <c r="ER1630" s="2"/>
      <c r="ES1630" s="2"/>
      <c r="ET1630" s="2"/>
      <c r="EU1630" s="2"/>
      <c r="EV1630" s="2"/>
      <c r="EW1630" s="2"/>
      <c r="EX1630" s="2"/>
      <c r="EY1630" s="2"/>
      <c r="EZ1630" s="2"/>
      <c r="FA1630" s="2"/>
      <c r="FB1630" s="2"/>
      <c r="FC1630" s="2"/>
      <c r="FD1630" s="2"/>
      <c r="FE1630" s="2"/>
      <c r="FF1630" s="2"/>
      <c r="FG1630" s="2"/>
      <c r="FH1630" s="2"/>
      <c r="FI1630" s="2"/>
      <c r="FJ1630" s="2"/>
      <c r="FK1630" s="2"/>
      <c r="FL1630" s="2"/>
      <c r="FM1630" s="2"/>
      <c r="FN1630" s="2"/>
      <c r="FO1630" s="2"/>
      <c r="FP1630" s="2"/>
      <c r="FQ1630" s="2"/>
      <c r="FR1630" s="2"/>
      <c r="FS1630" s="2"/>
      <c r="FT1630" s="2"/>
      <c r="FU1630" s="2"/>
      <c r="FV1630" s="2"/>
      <c r="FW1630" s="2"/>
      <c r="FX1630" s="2"/>
      <c r="FY1630" s="2"/>
      <c r="FZ1630" s="2"/>
      <c r="GA1630" s="2"/>
      <c r="GB1630" s="2"/>
      <c r="GC1630" s="2"/>
      <c r="GD1630" s="2"/>
      <c r="GE1630" s="2"/>
      <c r="GF1630" s="2"/>
      <c r="GG1630" s="2"/>
      <c r="GH1630" s="2"/>
      <c r="GI1630" s="2"/>
      <c r="GJ1630" s="2"/>
      <c r="GK1630" s="2"/>
      <c r="GL1630" s="2"/>
      <c r="GM1630" s="2"/>
      <c r="GN1630" s="2"/>
      <c r="GO1630" s="2"/>
      <c r="GP1630" s="2"/>
      <c r="GQ1630" s="2"/>
      <c r="GR1630" s="2"/>
      <c r="GS1630" s="2"/>
      <c r="GT1630" s="2"/>
      <c r="GU1630" s="2"/>
      <c r="GV1630" s="2"/>
      <c r="GW1630" s="2"/>
      <c r="GX1630" s="2"/>
      <c r="GY1630" s="2"/>
      <c r="GZ1630" s="2"/>
      <c r="HA1630" s="2"/>
      <c r="HB1630" s="2"/>
      <c r="HC1630" s="2"/>
      <c r="HD1630" s="2"/>
      <c r="HE1630" s="2"/>
      <c r="HF1630" s="2"/>
      <c r="HG1630" s="2"/>
      <c r="HH1630" s="2"/>
      <c r="HI1630" s="2"/>
      <c r="HJ1630" s="2"/>
      <c r="HK1630" s="2"/>
      <c r="HL1630" s="2"/>
      <c r="HM1630" s="2"/>
      <c r="HN1630" s="2"/>
      <c r="HO1630" s="2"/>
      <c r="HP1630" s="2"/>
      <c r="HQ1630" s="2"/>
      <c r="HR1630" s="2"/>
      <c r="HS1630" s="2"/>
      <c r="HT1630" s="2"/>
      <c r="HU1630" s="2"/>
      <c r="HV1630" s="2"/>
      <c r="HW1630" s="2"/>
      <c r="HX1630" s="2"/>
      <c r="HY1630" s="2"/>
      <c r="HZ1630" s="2"/>
      <c r="IA1630" s="2"/>
      <c r="IB1630" s="2"/>
      <c r="IC1630" s="2"/>
      <c r="ID1630" s="2"/>
      <c r="IE1630" s="2"/>
      <c r="IF1630" s="2"/>
      <c r="IG1630" s="2"/>
      <c r="IH1630" s="2"/>
      <c r="II1630" s="2"/>
      <c r="IJ1630" s="2"/>
      <c r="IK1630" s="2"/>
      <c r="IL1630" s="2"/>
      <c r="IM1630" s="2"/>
      <c r="IN1630" s="2"/>
      <c r="IO1630" s="2"/>
      <c r="IP1630" s="2"/>
      <c r="IQ1630" s="2"/>
      <c r="IR1630" s="2"/>
      <c r="IS1630" s="2"/>
    </row>
    <row r="1631" spans="9:253" s="10" customFormat="1" x14ac:dyDescent="0.2">
      <c r="I1631" s="169"/>
      <c r="J1631" s="169"/>
      <c r="K1631" s="169"/>
      <c r="O1631" s="247"/>
      <c r="P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  <c r="CQ1631" s="2"/>
      <c r="CR1631" s="2"/>
      <c r="CS1631" s="2"/>
      <c r="CT1631" s="2"/>
      <c r="CU1631" s="2"/>
      <c r="CV1631" s="2"/>
      <c r="CW1631" s="2"/>
      <c r="CX1631" s="2"/>
      <c r="CY1631" s="2"/>
      <c r="CZ1631" s="2"/>
      <c r="DA1631" s="2"/>
      <c r="DB1631" s="2"/>
      <c r="DC1631" s="2"/>
      <c r="DD1631" s="2"/>
      <c r="DE1631" s="2"/>
      <c r="DF1631" s="2"/>
      <c r="DG1631" s="2"/>
      <c r="DH1631" s="2"/>
      <c r="DI1631" s="2"/>
      <c r="DJ1631" s="2"/>
      <c r="DK1631" s="2"/>
      <c r="DL1631" s="2"/>
      <c r="DM1631" s="2"/>
      <c r="DN1631" s="2"/>
      <c r="DO1631" s="2"/>
      <c r="DP1631" s="2"/>
      <c r="DQ1631" s="2"/>
      <c r="DR1631" s="2"/>
      <c r="DS1631" s="2"/>
      <c r="DT1631" s="2"/>
      <c r="DU1631" s="2"/>
      <c r="DV1631" s="2"/>
      <c r="DW1631" s="2"/>
      <c r="DX1631" s="2"/>
      <c r="DY1631" s="2"/>
      <c r="DZ1631" s="2"/>
      <c r="EA1631" s="2"/>
      <c r="EB1631" s="2"/>
      <c r="EC1631" s="2"/>
      <c r="ED1631" s="2"/>
      <c r="EE1631" s="2"/>
      <c r="EF1631" s="2"/>
      <c r="EG1631" s="2"/>
      <c r="EH1631" s="2"/>
      <c r="EI1631" s="2"/>
      <c r="EJ1631" s="2"/>
      <c r="EK1631" s="2"/>
      <c r="EL1631" s="2"/>
      <c r="EM1631" s="2"/>
      <c r="EN1631" s="2"/>
      <c r="EO1631" s="2"/>
      <c r="EP1631" s="2"/>
      <c r="EQ1631" s="2"/>
      <c r="ER1631" s="2"/>
      <c r="ES1631" s="2"/>
      <c r="ET1631" s="2"/>
      <c r="EU1631" s="2"/>
      <c r="EV1631" s="2"/>
      <c r="EW1631" s="2"/>
      <c r="EX1631" s="2"/>
      <c r="EY1631" s="2"/>
      <c r="EZ1631" s="2"/>
      <c r="FA1631" s="2"/>
      <c r="FB1631" s="2"/>
      <c r="FC1631" s="2"/>
      <c r="FD1631" s="2"/>
      <c r="FE1631" s="2"/>
      <c r="FF1631" s="2"/>
      <c r="FG1631" s="2"/>
      <c r="FH1631" s="2"/>
      <c r="FI1631" s="2"/>
      <c r="FJ1631" s="2"/>
      <c r="FK1631" s="2"/>
      <c r="FL1631" s="2"/>
      <c r="FM1631" s="2"/>
      <c r="FN1631" s="2"/>
      <c r="FO1631" s="2"/>
      <c r="FP1631" s="2"/>
      <c r="FQ1631" s="2"/>
      <c r="FR1631" s="2"/>
      <c r="FS1631" s="2"/>
      <c r="FT1631" s="2"/>
      <c r="FU1631" s="2"/>
      <c r="FV1631" s="2"/>
      <c r="FW1631" s="2"/>
      <c r="FX1631" s="2"/>
      <c r="FY1631" s="2"/>
      <c r="FZ1631" s="2"/>
      <c r="GA1631" s="2"/>
      <c r="GB1631" s="2"/>
      <c r="GC1631" s="2"/>
      <c r="GD1631" s="2"/>
      <c r="GE1631" s="2"/>
      <c r="GF1631" s="2"/>
      <c r="GG1631" s="2"/>
      <c r="GH1631" s="2"/>
      <c r="GI1631" s="2"/>
      <c r="GJ1631" s="2"/>
      <c r="GK1631" s="2"/>
      <c r="GL1631" s="2"/>
      <c r="GM1631" s="2"/>
      <c r="GN1631" s="2"/>
      <c r="GO1631" s="2"/>
      <c r="GP1631" s="2"/>
      <c r="GQ1631" s="2"/>
      <c r="GR1631" s="2"/>
      <c r="GS1631" s="2"/>
      <c r="GT1631" s="2"/>
      <c r="GU1631" s="2"/>
      <c r="GV1631" s="2"/>
      <c r="GW1631" s="2"/>
      <c r="GX1631" s="2"/>
      <c r="GY1631" s="2"/>
      <c r="GZ1631" s="2"/>
      <c r="HA1631" s="2"/>
      <c r="HB1631" s="2"/>
      <c r="HC1631" s="2"/>
      <c r="HD1631" s="2"/>
      <c r="HE1631" s="2"/>
      <c r="HF1631" s="2"/>
      <c r="HG1631" s="2"/>
      <c r="HH1631" s="2"/>
      <c r="HI1631" s="2"/>
      <c r="HJ1631" s="2"/>
      <c r="HK1631" s="2"/>
      <c r="HL1631" s="2"/>
      <c r="HM1631" s="2"/>
      <c r="HN1631" s="2"/>
      <c r="HO1631" s="2"/>
      <c r="HP1631" s="2"/>
      <c r="HQ1631" s="2"/>
      <c r="HR1631" s="2"/>
      <c r="HS1631" s="2"/>
      <c r="HT1631" s="2"/>
      <c r="HU1631" s="2"/>
      <c r="HV1631" s="2"/>
      <c r="HW1631" s="2"/>
      <c r="HX1631" s="2"/>
      <c r="HY1631" s="2"/>
      <c r="HZ1631" s="2"/>
      <c r="IA1631" s="2"/>
      <c r="IB1631" s="2"/>
      <c r="IC1631" s="2"/>
      <c r="ID1631" s="2"/>
      <c r="IE1631" s="2"/>
      <c r="IF1631" s="2"/>
      <c r="IG1631" s="2"/>
      <c r="IH1631" s="2"/>
      <c r="II1631" s="2"/>
      <c r="IJ1631" s="2"/>
      <c r="IK1631" s="2"/>
      <c r="IL1631" s="2"/>
      <c r="IM1631" s="2"/>
      <c r="IN1631" s="2"/>
      <c r="IO1631" s="2"/>
      <c r="IP1631" s="2"/>
      <c r="IQ1631" s="2"/>
      <c r="IR1631" s="2"/>
      <c r="IS1631" s="2"/>
    </row>
    <row r="1632" spans="9:253" s="10" customFormat="1" x14ac:dyDescent="0.2">
      <c r="I1632" s="169"/>
      <c r="J1632" s="169"/>
      <c r="K1632" s="169"/>
      <c r="O1632" s="247"/>
      <c r="P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  <c r="CQ1632" s="2"/>
      <c r="CR1632" s="2"/>
      <c r="CS1632" s="2"/>
      <c r="CT1632" s="2"/>
      <c r="CU1632" s="2"/>
      <c r="CV1632" s="2"/>
      <c r="CW1632" s="2"/>
      <c r="CX1632" s="2"/>
      <c r="CY1632" s="2"/>
      <c r="CZ1632" s="2"/>
      <c r="DA1632" s="2"/>
      <c r="DB1632" s="2"/>
      <c r="DC1632" s="2"/>
      <c r="DD1632" s="2"/>
      <c r="DE1632" s="2"/>
      <c r="DF1632" s="2"/>
      <c r="DG1632" s="2"/>
      <c r="DH1632" s="2"/>
      <c r="DI1632" s="2"/>
      <c r="DJ1632" s="2"/>
      <c r="DK1632" s="2"/>
      <c r="DL1632" s="2"/>
      <c r="DM1632" s="2"/>
      <c r="DN1632" s="2"/>
      <c r="DO1632" s="2"/>
      <c r="DP1632" s="2"/>
      <c r="DQ1632" s="2"/>
      <c r="DR1632" s="2"/>
      <c r="DS1632" s="2"/>
      <c r="DT1632" s="2"/>
      <c r="DU1632" s="2"/>
      <c r="DV1632" s="2"/>
      <c r="DW1632" s="2"/>
      <c r="DX1632" s="2"/>
      <c r="DY1632" s="2"/>
      <c r="DZ1632" s="2"/>
      <c r="EA1632" s="2"/>
      <c r="EB1632" s="2"/>
      <c r="EC1632" s="2"/>
      <c r="ED1632" s="2"/>
      <c r="EE1632" s="2"/>
      <c r="EF1632" s="2"/>
      <c r="EG1632" s="2"/>
      <c r="EH1632" s="2"/>
      <c r="EI1632" s="2"/>
      <c r="EJ1632" s="2"/>
      <c r="EK1632" s="2"/>
      <c r="EL1632" s="2"/>
      <c r="EM1632" s="2"/>
      <c r="EN1632" s="2"/>
      <c r="EO1632" s="2"/>
      <c r="EP1632" s="2"/>
      <c r="EQ1632" s="2"/>
      <c r="ER1632" s="2"/>
      <c r="ES1632" s="2"/>
      <c r="ET1632" s="2"/>
      <c r="EU1632" s="2"/>
      <c r="EV1632" s="2"/>
      <c r="EW1632" s="2"/>
      <c r="EX1632" s="2"/>
      <c r="EY1632" s="2"/>
      <c r="EZ1632" s="2"/>
      <c r="FA1632" s="2"/>
      <c r="FB1632" s="2"/>
      <c r="FC1632" s="2"/>
      <c r="FD1632" s="2"/>
      <c r="FE1632" s="2"/>
      <c r="FF1632" s="2"/>
      <c r="FG1632" s="2"/>
      <c r="FH1632" s="2"/>
      <c r="FI1632" s="2"/>
      <c r="FJ1632" s="2"/>
      <c r="FK1632" s="2"/>
      <c r="FL1632" s="2"/>
      <c r="FM1632" s="2"/>
      <c r="FN1632" s="2"/>
      <c r="FO1632" s="2"/>
      <c r="FP1632" s="2"/>
      <c r="FQ1632" s="2"/>
      <c r="FR1632" s="2"/>
      <c r="FS1632" s="2"/>
      <c r="FT1632" s="2"/>
      <c r="FU1632" s="2"/>
      <c r="FV1632" s="2"/>
      <c r="FW1632" s="2"/>
      <c r="FX1632" s="2"/>
      <c r="FY1632" s="2"/>
      <c r="FZ1632" s="2"/>
      <c r="GA1632" s="2"/>
      <c r="GB1632" s="2"/>
      <c r="GC1632" s="2"/>
      <c r="GD1632" s="2"/>
      <c r="GE1632" s="2"/>
      <c r="GF1632" s="2"/>
      <c r="GG1632" s="2"/>
      <c r="GH1632" s="2"/>
      <c r="GI1632" s="2"/>
      <c r="GJ1632" s="2"/>
      <c r="GK1632" s="2"/>
      <c r="GL1632" s="2"/>
      <c r="GM1632" s="2"/>
      <c r="GN1632" s="2"/>
      <c r="GO1632" s="2"/>
      <c r="GP1632" s="2"/>
      <c r="GQ1632" s="2"/>
      <c r="GR1632" s="2"/>
      <c r="GS1632" s="2"/>
      <c r="GT1632" s="2"/>
      <c r="GU1632" s="2"/>
      <c r="GV1632" s="2"/>
      <c r="GW1632" s="2"/>
      <c r="GX1632" s="2"/>
      <c r="GY1632" s="2"/>
      <c r="GZ1632" s="2"/>
      <c r="HA1632" s="2"/>
      <c r="HB1632" s="2"/>
      <c r="HC1632" s="2"/>
      <c r="HD1632" s="2"/>
      <c r="HE1632" s="2"/>
      <c r="HF1632" s="2"/>
      <c r="HG1632" s="2"/>
      <c r="HH1632" s="2"/>
      <c r="HI1632" s="2"/>
      <c r="HJ1632" s="2"/>
      <c r="HK1632" s="2"/>
      <c r="HL1632" s="2"/>
      <c r="HM1632" s="2"/>
      <c r="HN1632" s="2"/>
      <c r="HO1632" s="2"/>
      <c r="HP1632" s="2"/>
      <c r="HQ1632" s="2"/>
      <c r="HR1632" s="2"/>
      <c r="HS1632" s="2"/>
      <c r="HT1632" s="2"/>
      <c r="HU1632" s="2"/>
      <c r="HV1632" s="2"/>
      <c r="HW1632" s="2"/>
      <c r="HX1632" s="2"/>
      <c r="HY1632" s="2"/>
      <c r="HZ1632" s="2"/>
      <c r="IA1632" s="2"/>
      <c r="IB1632" s="2"/>
      <c r="IC1632" s="2"/>
      <c r="ID1632" s="2"/>
      <c r="IE1632" s="2"/>
      <c r="IF1632" s="2"/>
      <c r="IG1632" s="2"/>
      <c r="IH1632" s="2"/>
      <c r="II1632" s="2"/>
      <c r="IJ1632" s="2"/>
      <c r="IK1632" s="2"/>
      <c r="IL1632" s="2"/>
      <c r="IM1632" s="2"/>
      <c r="IN1632" s="2"/>
      <c r="IO1632" s="2"/>
      <c r="IP1632" s="2"/>
      <c r="IQ1632" s="2"/>
      <c r="IR1632" s="2"/>
      <c r="IS1632" s="2"/>
    </row>
    <row r="1633" spans="9:253" s="10" customFormat="1" x14ac:dyDescent="0.2">
      <c r="I1633" s="169"/>
      <c r="J1633" s="169"/>
      <c r="K1633" s="169"/>
      <c r="O1633" s="247"/>
      <c r="P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2"/>
      <c r="DH1633" s="2"/>
      <c r="DI1633" s="2"/>
      <c r="DJ1633" s="2"/>
      <c r="DK1633" s="2"/>
      <c r="DL1633" s="2"/>
      <c r="DM1633" s="2"/>
      <c r="DN1633" s="2"/>
      <c r="DO1633" s="2"/>
      <c r="DP1633" s="2"/>
      <c r="DQ1633" s="2"/>
      <c r="DR1633" s="2"/>
      <c r="DS1633" s="2"/>
      <c r="DT1633" s="2"/>
      <c r="DU1633" s="2"/>
      <c r="DV1633" s="2"/>
      <c r="DW1633" s="2"/>
      <c r="DX1633" s="2"/>
      <c r="DY1633" s="2"/>
      <c r="DZ1633" s="2"/>
      <c r="EA1633" s="2"/>
      <c r="EB1633" s="2"/>
      <c r="EC1633" s="2"/>
      <c r="ED1633" s="2"/>
      <c r="EE1633" s="2"/>
      <c r="EF1633" s="2"/>
      <c r="EG1633" s="2"/>
      <c r="EH1633" s="2"/>
      <c r="EI1633" s="2"/>
      <c r="EJ1633" s="2"/>
      <c r="EK1633" s="2"/>
      <c r="EL1633" s="2"/>
      <c r="EM1633" s="2"/>
      <c r="EN1633" s="2"/>
      <c r="EO1633" s="2"/>
      <c r="EP1633" s="2"/>
      <c r="EQ1633" s="2"/>
      <c r="ER1633" s="2"/>
      <c r="ES1633" s="2"/>
      <c r="ET1633" s="2"/>
      <c r="EU1633" s="2"/>
      <c r="EV1633" s="2"/>
      <c r="EW1633" s="2"/>
      <c r="EX1633" s="2"/>
      <c r="EY1633" s="2"/>
      <c r="EZ1633" s="2"/>
      <c r="FA1633" s="2"/>
      <c r="FB1633" s="2"/>
      <c r="FC1633" s="2"/>
      <c r="FD1633" s="2"/>
      <c r="FE1633" s="2"/>
      <c r="FF1633" s="2"/>
      <c r="FG1633" s="2"/>
      <c r="FH1633" s="2"/>
      <c r="FI1633" s="2"/>
      <c r="FJ1633" s="2"/>
      <c r="FK1633" s="2"/>
      <c r="FL1633" s="2"/>
      <c r="FM1633" s="2"/>
      <c r="FN1633" s="2"/>
      <c r="FO1633" s="2"/>
      <c r="FP1633" s="2"/>
      <c r="FQ1633" s="2"/>
      <c r="FR1633" s="2"/>
      <c r="FS1633" s="2"/>
      <c r="FT1633" s="2"/>
      <c r="FU1633" s="2"/>
      <c r="FV1633" s="2"/>
      <c r="FW1633" s="2"/>
      <c r="FX1633" s="2"/>
      <c r="FY1633" s="2"/>
      <c r="FZ1633" s="2"/>
      <c r="GA1633" s="2"/>
      <c r="GB1633" s="2"/>
      <c r="GC1633" s="2"/>
      <c r="GD1633" s="2"/>
      <c r="GE1633" s="2"/>
      <c r="GF1633" s="2"/>
      <c r="GG1633" s="2"/>
      <c r="GH1633" s="2"/>
      <c r="GI1633" s="2"/>
      <c r="GJ1633" s="2"/>
      <c r="GK1633" s="2"/>
      <c r="GL1633" s="2"/>
      <c r="GM1633" s="2"/>
      <c r="GN1633" s="2"/>
      <c r="GO1633" s="2"/>
      <c r="GP1633" s="2"/>
      <c r="GQ1633" s="2"/>
      <c r="GR1633" s="2"/>
      <c r="GS1633" s="2"/>
      <c r="GT1633" s="2"/>
      <c r="GU1633" s="2"/>
      <c r="GV1633" s="2"/>
      <c r="GW1633" s="2"/>
      <c r="GX1633" s="2"/>
      <c r="GY1633" s="2"/>
      <c r="GZ1633" s="2"/>
      <c r="HA1633" s="2"/>
      <c r="HB1633" s="2"/>
      <c r="HC1633" s="2"/>
      <c r="HD1633" s="2"/>
      <c r="HE1633" s="2"/>
      <c r="HF1633" s="2"/>
      <c r="HG1633" s="2"/>
      <c r="HH1633" s="2"/>
      <c r="HI1633" s="2"/>
      <c r="HJ1633" s="2"/>
      <c r="HK1633" s="2"/>
      <c r="HL1633" s="2"/>
      <c r="HM1633" s="2"/>
      <c r="HN1633" s="2"/>
      <c r="HO1633" s="2"/>
      <c r="HP1633" s="2"/>
      <c r="HQ1633" s="2"/>
      <c r="HR1633" s="2"/>
      <c r="HS1633" s="2"/>
      <c r="HT1633" s="2"/>
      <c r="HU1633" s="2"/>
      <c r="HV1633" s="2"/>
      <c r="HW1633" s="2"/>
      <c r="HX1633" s="2"/>
      <c r="HY1633" s="2"/>
      <c r="HZ1633" s="2"/>
      <c r="IA1633" s="2"/>
      <c r="IB1633" s="2"/>
      <c r="IC1633" s="2"/>
      <c r="ID1633" s="2"/>
      <c r="IE1633" s="2"/>
      <c r="IF1633" s="2"/>
      <c r="IG1633" s="2"/>
      <c r="IH1633" s="2"/>
      <c r="II1633" s="2"/>
      <c r="IJ1633" s="2"/>
      <c r="IK1633" s="2"/>
      <c r="IL1633" s="2"/>
      <c r="IM1633" s="2"/>
      <c r="IN1633" s="2"/>
      <c r="IO1633" s="2"/>
      <c r="IP1633" s="2"/>
      <c r="IQ1633" s="2"/>
      <c r="IR1633" s="2"/>
      <c r="IS1633" s="2"/>
    </row>
    <row r="1634" spans="9:253" s="10" customFormat="1" x14ac:dyDescent="0.2">
      <c r="I1634" s="169"/>
      <c r="J1634" s="169"/>
      <c r="K1634" s="169"/>
      <c r="O1634" s="247"/>
      <c r="P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  <c r="CQ1634" s="2"/>
      <c r="CR1634" s="2"/>
      <c r="CS1634" s="2"/>
      <c r="CT1634" s="2"/>
      <c r="CU1634" s="2"/>
      <c r="CV1634" s="2"/>
      <c r="CW1634" s="2"/>
      <c r="CX1634" s="2"/>
      <c r="CY1634" s="2"/>
      <c r="CZ1634" s="2"/>
      <c r="DA1634" s="2"/>
      <c r="DB1634" s="2"/>
      <c r="DC1634" s="2"/>
      <c r="DD1634" s="2"/>
      <c r="DE1634" s="2"/>
      <c r="DF1634" s="2"/>
      <c r="DG1634" s="2"/>
      <c r="DH1634" s="2"/>
      <c r="DI1634" s="2"/>
      <c r="DJ1634" s="2"/>
      <c r="DK1634" s="2"/>
      <c r="DL1634" s="2"/>
      <c r="DM1634" s="2"/>
      <c r="DN1634" s="2"/>
      <c r="DO1634" s="2"/>
      <c r="DP1634" s="2"/>
      <c r="DQ1634" s="2"/>
      <c r="DR1634" s="2"/>
      <c r="DS1634" s="2"/>
      <c r="DT1634" s="2"/>
      <c r="DU1634" s="2"/>
      <c r="DV1634" s="2"/>
      <c r="DW1634" s="2"/>
      <c r="DX1634" s="2"/>
      <c r="DY1634" s="2"/>
      <c r="DZ1634" s="2"/>
      <c r="EA1634" s="2"/>
      <c r="EB1634" s="2"/>
      <c r="EC1634" s="2"/>
      <c r="ED1634" s="2"/>
      <c r="EE1634" s="2"/>
      <c r="EF1634" s="2"/>
      <c r="EG1634" s="2"/>
      <c r="EH1634" s="2"/>
      <c r="EI1634" s="2"/>
      <c r="EJ1634" s="2"/>
      <c r="EK1634" s="2"/>
      <c r="EL1634" s="2"/>
      <c r="EM1634" s="2"/>
      <c r="EN1634" s="2"/>
      <c r="EO1634" s="2"/>
      <c r="EP1634" s="2"/>
      <c r="EQ1634" s="2"/>
      <c r="ER1634" s="2"/>
      <c r="ES1634" s="2"/>
      <c r="ET1634" s="2"/>
      <c r="EU1634" s="2"/>
      <c r="EV1634" s="2"/>
      <c r="EW1634" s="2"/>
      <c r="EX1634" s="2"/>
      <c r="EY1634" s="2"/>
      <c r="EZ1634" s="2"/>
      <c r="FA1634" s="2"/>
      <c r="FB1634" s="2"/>
      <c r="FC1634" s="2"/>
      <c r="FD1634" s="2"/>
      <c r="FE1634" s="2"/>
      <c r="FF1634" s="2"/>
      <c r="FG1634" s="2"/>
      <c r="FH1634" s="2"/>
      <c r="FI1634" s="2"/>
      <c r="FJ1634" s="2"/>
      <c r="FK1634" s="2"/>
      <c r="FL1634" s="2"/>
      <c r="FM1634" s="2"/>
      <c r="FN1634" s="2"/>
      <c r="FO1634" s="2"/>
      <c r="FP1634" s="2"/>
      <c r="FQ1634" s="2"/>
      <c r="FR1634" s="2"/>
      <c r="FS1634" s="2"/>
      <c r="FT1634" s="2"/>
      <c r="FU1634" s="2"/>
      <c r="FV1634" s="2"/>
      <c r="FW1634" s="2"/>
      <c r="FX1634" s="2"/>
      <c r="FY1634" s="2"/>
      <c r="FZ1634" s="2"/>
      <c r="GA1634" s="2"/>
      <c r="GB1634" s="2"/>
      <c r="GC1634" s="2"/>
      <c r="GD1634" s="2"/>
      <c r="GE1634" s="2"/>
      <c r="GF1634" s="2"/>
      <c r="GG1634" s="2"/>
      <c r="GH1634" s="2"/>
      <c r="GI1634" s="2"/>
      <c r="GJ1634" s="2"/>
      <c r="GK1634" s="2"/>
      <c r="GL1634" s="2"/>
      <c r="GM1634" s="2"/>
      <c r="GN1634" s="2"/>
      <c r="GO1634" s="2"/>
      <c r="GP1634" s="2"/>
      <c r="GQ1634" s="2"/>
      <c r="GR1634" s="2"/>
      <c r="GS1634" s="2"/>
      <c r="GT1634" s="2"/>
      <c r="GU1634" s="2"/>
      <c r="GV1634" s="2"/>
      <c r="GW1634" s="2"/>
      <c r="GX1634" s="2"/>
      <c r="GY1634" s="2"/>
      <c r="GZ1634" s="2"/>
      <c r="HA1634" s="2"/>
      <c r="HB1634" s="2"/>
      <c r="HC1634" s="2"/>
      <c r="HD1634" s="2"/>
      <c r="HE1634" s="2"/>
      <c r="HF1634" s="2"/>
      <c r="HG1634" s="2"/>
      <c r="HH1634" s="2"/>
      <c r="HI1634" s="2"/>
      <c r="HJ1634" s="2"/>
      <c r="HK1634" s="2"/>
      <c r="HL1634" s="2"/>
      <c r="HM1634" s="2"/>
      <c r="HN1634" s="2"/>
      <c r="HO1634" s="2"/>
      <c r="HP1634" s="2"/>
      <c r="HQ1634" s="2"/>
      <c r="HR1634" s="2"/>
      <c r="HS1634" s="2"/>
      <c r="HT1634" s="2"/>
      <c r="HU1634" s="2"/>
      <c r="HV1634" s="2"/>
      <c r="HW1634" s="2"/>
      <c r="HX1634" s="2"/>
      <c r="HY1634" s="2"/>
      <c r="HZ1634" s="2"/>
      <c r="IA1634" s="2"/>
      <c r="IB1634" s="2"/>
      <c r="IC1634" s="2"/>
      <c r="ID1634" s="2"/>
      <c r="IE1634" s="2"/>
      <c r="IF1634" s="2"/>
      <c r="IG1634" s="2"/>
      <c r="IH1634" s="2"/>
      <c r="II1634" s="2"/>
      <c r="IJ1634" s="2"/>
      <c r="IK1634" s="2"/>
      <c r="IL1634" s="2"/>
      <c r="IM1634" s="2"/>
      <c r="IN1634" s="2"/>
      <c r="IO1634" s="2"/>
      <c r="IP1634" s="2"/>
      <c r="IQ1634" s="2"/>
      <c r="IR1634" s="2"/>
      <c r="IS1634" s="2"/>
    </row>
    <row r="1635" spans="9:253" s="10" customFormat="1" x14ac:dyDescent="0.2">
      <c r="I1635" s="169"/>
      <c r="J1635" s="169"/>
      <c r="K1635" s="169"/>
      <c r="O1635" s="247"/>
      <c r="P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J1635" s="2"/>
      <c r="EK1635" s="2"/>
      <c r="EL1635" s="2"/>
      <c r="EM1635" s="2"/>
      <c r="EN1635" s="2"/>
      <c r="EO1635" s="2"/>
      <c r="EP1635" s="2"/>
      <c r="EQ1635" s="2"/>
      <c r="ER1635" s="2"/>
      <c r="ES1635" s="2"/>
      <c r="ET1635" s="2"/>
      <c r="EU1635" s="2"/>
      <c r="EV1635" s="2"/>
      <c r="EW1635" s="2"/>
      <c r="EX1635" s="2"/>
      <c r="EY1635" s="2"/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/>
      <c r="FR1635" s="2"/>
      <c r="FS1635" s="2"/>
      <c r="FT1635" s="2"/>
      <c r="FU1635" s="2"/>
      <c r="FV1635" s="2"/>
      <c r="FW1635" s="2"/>
      <c r="FX1635" s="2"/>
      <c r="FY1635" s="2"/>
      <c r="FZ1635" s="2"/>
      <c r="GA1635" s="2"/>
      <c r="GB1635" s="2"/>
      <c r="GC1635" s="2"/>
      <c r="GD1635" s="2"/>
      <c r="GE1635" s="2"/>
      <c r="GF1635" s="2"/>
      <c r="GG1635" s="2"/>
      <c r="GH1635" s="2"/>
      <c r="GI1635" s="2"/>
      <c r="GJ1635" s="2"/>
      <c r="GK1635" s="2"/>
      <c r="GL1635" s="2"/>
      <c r="GM1635" s="2"/>
      <c r="GN1635" s="2"/>
      <c r="GO1635" s="2"/>
      <c r="GP1635" s="2"/>
      <c r="GQ1635" s="2"/>
      <c r="GR1635" s="2"/>
      <c r="GS1635" s="2"/>
      <c r="GT1635" s="2"/>
      <c r="GU1635" s="2"/>
      <c r="GV1635" s="2"/>
      <c r="GW1635" s="2"/>
      <c r="GX1635" s="2"/>
      <c r="GY1635" s="2"/>
      <c r="GZ1635" s="2"/>
      <c r="HA1635" s="2"/>
      <c r="HB1635" s="2"/>
      <c r="HC1635" s="2"/>
      <c r="HD1635" s="2"/>
      <c r="HE1635" s="2"/>
      <c r="HF1635" s="2"/>
      <c r="HG1635" s="2"/>
      <c r="HH1635" s="2"/>
      <c r="HI1635" s="2"/>
      <c r="HJ1635" s="2"/>
      <c r="HK1635" s="2"/>
      <c r="HL1635" s="2"/>
      <c r="HM1635" s="2"/>
      <c r="HN1635" s="2"/>
      <c r="HO1635" s="2"/>
      <c r="HP1635" s="2"/>
      <c r="HQ1635" s="2"/>
      <c r="HR1635" s="2"/>
      <c r="HS1635" s="2"/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/>
      <c r="IL1635" s="2"/>
      <c r="IM1635" s="2"/>
      <c r="IN1635" s="2"/>
      <c r="IO1635" s="2"/>
      <c r="IP1635" s="2"/>
      <c r="IQ1635" s="2"/>
      <c r="IR1635" s="2"/>
      <c r="IS1635" s="2"/>
    </row>
    <row r="1636" spans="9:253" s="10" customFormat="1" x14ac:dyDescent="0.2">
      <c r="I1636" s="169"/>
      <c r="J1636" s="169"/>
      <c r="K1636" s="169"/>
      <c r="O1636" s="247"/>
      <c r="P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J1636" s="2"/>
      <c r="EK1636" s="2"/>
      <c r="EL1636" s="2"/>
      <c r="EM1636" s="2"/>
      <c r="EN1636" s="2"/>
      <c r="EO1636" s="2"/>
      <c r="EP1636" s="2"/>
      <c r="EQ1636" s="2"/>
      <c r="ER1636" s="2"/>
      <c r="ES1636" s="2"/>
      <c r="ET1636" s="2"/>
      <c r="EU1636" s="2"/>
      <c r="EV1636" s="2"/>
      <c r="EW1636" s="2"/>
      <c r="EX1636" s="2"/>
      <c r="EY1636" s="2"/>
      <c r="EZ1636" s="2"/>
      <c r="FA1636" s="2"/>
      <c r="FB1636" s="2"/>
      <c r="FC1636" s="2"/>
      <c r="FD1636" s="2"/>
      <c r="FE1636" s="2"/>
      <c r="FF1636" s="2"/>
      <c r="FG1636" s="2"/>
      <c r="FH1636" s="2"/>
      <c r="FI1636" s="2"/>
      <c r="FJ1636" s="2"/>
      <c r="FK1636" s="2"/>
      <c r="FL1636" s="2"/>
      <c r="FM1636" s="2"/>
      <c r="FN1636" s="2"/>
      <c r="FO1636" s="2"/>
      <c r="FP1636" s="2"/>
      <c r="FQ1636" s="2"/>
      <c r="FR1636" s="2"/>
      <c r="FS1636" s="2"/>
      <c r="FT1636" s="2"/>
      <c r="FU1636" s="2"/>
      <c r="FV1636" s="2"/>
      <c r="FW1636" s="2"/>
      <c r="FX1636" s="2"/>
      <c r="FY1636" s="2"/>
      <c r="FZ1636" s="2"/>
      <c r="GA1636" s="2"/>
      <c r="GB1636" s="2"/>
      <c r="GC1636" s="2"/>
      <c r="GD1636" s="2"/>
      <c r="GE1636" s="2"/>
      <c r="GF1636" s="2"/>
      <c r="GG1636" s="2"/>
      <c r="GH1636" s="2"/>
      <c r="GI1636" s="2"/>
      <c r="GJ1636" s="2"/>
      <c r="GK1636" s="2"/>
      <c r="GL1636" s="2"/>
      <c r="GM1636" s="2"/>
      <c r="GN1636" s="2"/>
      <c r="GO1636" s="2"/>
      <c r="GP1636" s="2"/>
      <c r="GQ1636" s="2"/>
      <c r="GR1636" s="2"/>
      <c r="GS1636" s="2"/>
      <c r="GT1636" s="2"/>
      <c r="GU1636" s="2"/>
      <c r="GV1636" s="2"/>
      <c r="GW1636" s="2"/>
      <c r="GX1636" s="2"/>
      <c r="GY1636" s="2"/>
      <c r="GZ1636" s="2"/>
      <c r="HA1636" s="2"/>
      <c r="HB1636" s="2"/>
      <c r="HC1636" s="2"/>
      <c r="HD1636" s="2"/>
      <c r="HE1636" s="2"/>
      <c r="HF1636" s="2"/>
      <c r="HG1636" s="2"/>
      <c r="HH1636" s="2"/>
      <c r="HI1636" s="2"/>
      <c r="HJ1636" s="2"/>
      <c r="HK1636" s="2"/>
      <c r="HL1636" s="2"/>
      <c r="HM1636" s="2"/>
      <c r="HN1636" s="2"/>
      <c r="HO1636" s="2"/>
      <c r="HP1636" s="2"/>
      <c r="HQ1636" s="2"/>
      <c r="HR1636" s="2"/>
      <c r="HS1636" s="2"/>
      <c r="HT1636" s="2"/>
      <c r="HU1636" s="2"/>
      <c r="HV1636" s="2"/>
      <c r="HW1636" s="2"/>
      <c r="HX1636" s="2"/>
      <c r="HY1636" s="2"/>
      <c r="HZ1636" s="2"/>
      <c r="IA1636" s="2"/>
      <c r="IB1636" s="2"/>
      <c r="IC1636" s="2"/>
      <c r="ID1636" s="2"/>
      <c r="IE1636" s="2"/>
      <c r="IF1636" s="2"/>
      <c r="IG1636" s="2"/>
      <c r="IH1636" s="2"/>
      <c r="II1636" s="2"/>
      <c r="IJ1636" s="2"/>
      <c r="IK1636" s="2"/>
      <c r="IL1636" s="2"/>
      <c r="IM1636" s="2"/>
      <c r="IN1636" s="2"/>
      <c r="IO1636" s="2"/>
      <c r="IP1636" s="2"/>
      <c r="IQ1636" s="2"/>
      <c r="IR1636" s="2"/>
      <c r="IS1636" s="2"/>
    </row>
    <row r="1637" spans="9:253" s="10" customFormat="1" x14ac:dyDescent="0.2">
      <c r="I1637" s="169"/>
      <c r="J1637" s="169"/>
      <c r="K1637" s="169"/>
      <c r="O1637" s="247"/>
      <c r="P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J1637" s="2"/>
      <c r="EK1637" s="2"/>
      <c r="EL1637" s="2"/>
      <c r="EM1637" s="2"/>
      <c r="EN1637" s="2"/>
      <c r="EO1637" s="2"/>
      <c r="EP1637" s="2"/>
      <c r="EQ1637" s="2"/>
      <c r="ER1637" s="2"/>
      <c r="ES1637" s="2"/>
      <c r="ET1637" s="2"/>
      <c r="EU1637" s="2"/>
      <c r="EV1637" s="2"/>
      <c r="EW1637" s="2"/>
      <c r="EX1637" s="2"/>
      <c r="EY1637" s="2"/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/>
      <c r="FR1637" s="2"/>
      <c r="FS1637" s="2"/>
      <c r="FT1637" s="2"/>
      <c r="FU1637" s="2"/>
      <c r="FV1637" s="2"/>
      <c r="FW1637" s="2"/>
      <c r="FX1637" s="2"/>
      <c r="FY1637" s="2"/>
      <c r="FZ1637" s="2"/>
      <c r="GA1637" s="2"/>
      <c r="GB1637" s="2"/>
      <c r="GC1637" s="2"/>
      <c r="GD1637" s="2"/>
      <c r="GE1637" s="2"/>
      <c r="GF1637" s="2"/>
      <c r="GG1637" s="2"/>
      <c r="GH1637" s="2"/>
      <c r="GI1637" s="2"/>
      <c r="GJ1637" s="2"/>
      <c r="GK1637" s="2"/>
      <c r="GL1637" s="2"/>
      <c r="GM1637" s="2"/>
      <c r="GN1637" s="2"/>
      <c r="GO1637" s="2"/>
      <c r="GP1637" s="2"/>
      <c r="GQ1637" s="2"/>
      <c r="GR1637" s="2"/>
      <c r="GS1637" s="2"/>
      <c r="GT1637" s="2"/>
      <c r="GU1637" s="2"/>
      <c r="GV1637" s="2"/>
      <c r="GW1637" s="2"/>
      <c r="GX1637" s="2"/>
      <c r="GY1637" s="2"/>
      <c r="GZ1637" s="2"/>
      <c r="HA1637" s="2"/>
      <c r="HB1637" s="2"/>
      <c r="HC1637" s="2"/>
      <c r="HD1637" s="2"/>
      <c r="HE1637" s="2"/>
      <c r="HF1637" s="2"/>
      <c r="HG1637" s="2"/>
      <c r="HH1637" s="2"/>
      <c r="HI1637" s="2"/>
      <c r="HJ1637" s="2"/>
      <c r="HK1637" s="2"/>
      <c r="HL1637" s="2"/>
      <c r="HM1637" s="2"/>
      <c r="HN1637" s="2"/>
      <c r="HO1637" s="2"/>
      <c r="HP1637" s="2"/>
      <c r="HQ1637" s="2"/>
      <c r="HR1637" s="2"/>
      <c r="HS1637" s="2"/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/>
      <c r="IL1637" s="2"/>
      <c r="IM1637" s="2"/>
      <c r="IN1637" s="2"/>
      <c r="IO1637" s="2"/>
      <c r="IP1637" s="2"/>
      <c r="IQ1637" s="2"/>
      <c r="IR1637" s="2"/>
      <c r="IS1637" s="2"/>
    </row>
    <row r="1638" spans="9:253" s="10" customFormat="1" x14ac:dyDescent="0.2">
      <c r="I1638" s="169"/>
      <c r="J1638" s="169"/>
      <c r="K1638" s="169"/>
      <c r="O1638" s="247"/>
      <c r="P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  <c r="CQ1638" s="2"/>
      <c r="CR1638" s="2"/>
      <c r="CS1638" s="2"/>
      <c r="CT1638" s="2"/>
      <c r="CU1638" s="2"/>
      <c r="CV1638" s="2"/>
      <c r="CW1638" s="2"/>
      <c r="CX1638" s="2"/>
      <c r="CY1638" s="2"/>
      <c r="CZ1638" s="2"/>
      <c r="DA1638" s="2"/>
      <c r="DB1638" s="2"/>
      <c r="DC1638" s="2"/>
      <c r="DD1638" s="2"/>
      <c r="DE1638" s="2"/>
      <c r="DF1638" s="2"/>
      <c r="DG1638" s="2"/>
      <c r="DH1638" s="2"/>
      <c r="DI1638" s="2"/>
      <c r="DJ1638" s="2"/>
      <c r="DK1638" s="2"/>
      <c r="DL1638" s="2"/>
      <c r="DM1638" s="2"/>
      <c r="DN1638" s="2"/>
      <c r="DO1638" s="2"/>
      <c r="DP1638" s="2"/>
      <c r="DQ1638" s="2"/>
      <c r="DR1638" s="2"/>
      <c r="DS1638" s="2"/>
      <c r="DT1638" s="2"/>
      <c r="DU1638" s="2"/>
      <c r="DV1638" s="2"/>
      <c r="DW1638" s="2"/>
      <c r="DX1638" s="2"/>
      <c r="DY1638" s="2"/>
      <c r="DZ1638" s="2"/>
      <c r="EA1638" s="2"/>
      <c r="EB1638" s="2"/>
      <c r="EC1638" s="2"/>
      <c r="ED1638" s="2"/>
      <c r="EE1638" s="2"/>
      <c r="EF1638" s="2"/>
      <c r="EG1638" s="2"/>
      <c r="EH1638" s="2"/>
      <c r="EI1638" s="2"/>
      <c r="EJ1638" s="2"/>
      <c r="EK1638" s="2"/>
      <c r="EL1638" s="2"/>
      <c r="EM1638" s="2"/>
      <c r="EN1638" s="2"/>
      <c r="EO1638" s="2"/>
      <c r="EP1638" s="2"/>
      <c r="EQ1638" s="2"/>
      <c r="ER1638" s="2"/>
      <c r="ES1638" s="2"/>
      <c r="ET1638" s="2"/>
      <c r="EU1638" s="2"/>
      <c r="EV1638" s="2"/>
      <c r="EW1638" s="2"/>
      <c r="EX1638" s="2"/>
      <c r="EY1638" s="2"/>
      <c r="EZ1638" s="2"/>
      <c r="FA1638" s="2"/>
      <c r="FB1638" s="2"/>
      <c r="FC1638" s="2"/>
      <c r="FD1638" s="2"/>
      <c r="FE1638" s="2"/>
      <c r="FF1638" s="2"/>
      <c r="FG1638" s="2"/>
      <c r="FH1638" s="2"/>
      <c r="FI1638" s="2"/>
      <c r="FJ1638" s="2"/>
      <c r="FK1638" s="2"/>
      <c r="FL1638" s="2"/>
      <c r="FM1638" s="2"/>
      <c r="FN1638" s="2"/>
      <c r="FO1638" s="2"/>
      <c r="FP1638" s="2"/>
      <c r="FQ1638" s="2"/>
      <c r="FR1638" s="2"/>
      <c r="FS1638" s="2"/>
      <c r="FT1638" s="2"/>
      <c r="FU1638" s="2"/>
      <c r="FV1638" s="2"/>
      <c r="FW1638" s="2"/>
      <c r="FX1638" s="2"/>
      <c r="FY1638" s="2"/>
      <c r="FZ1638" s="2"/>
      <c r="GA1638" s="2"/>
      <c r="GB1638" s="2"/>
      <c r="GC1638" s="2"/>
      <c r="GD1638" s="2"/>
      <c r="GE1638" s="2"/>
      <c r="GF1638" s="2"/>
      <c r="GG1638" s="2"/>
      <c r="GH1638" s="2"/>
      <c r="GI1638" s="2"/>
      <c r="GJ1638" s="2"/>
      <c r="GK1638" s="2"/>
      <c r="GL1638" s="2"/>
      <c r="GM1638" s="2"/>
      <c r="GN1638" s="2"/>
      <c r="GO1638" s="2"/>
      <c r="GP1638" s="2"/>
      <c r="GQ1638" s="2"/>
      <c r="GR1638" s="2"/>
      <c r="GS1638" s="2"/>
      <c r="GT1638" s="2"/>
      <c r="GU1638" s="2"/>
      <c r="GV1638" s="2"/>
      <c r="GW1638" s="2"/>
      <c r="GX1638" s="2"/>
      <c r="GY1638" s="2"/>
      <c r="GZ1638" s="2"/>
      <c r="HA1638" s="2"/>
      <c r="HB1638" s="2"/>
      <c r="HC1638" s="2"/>
      <c r="HD1638" s="2"/>
      <c r="HE1638" s="2"/>
      <c r="HF1638" s="2"/>
      <c r="HG1638" s="2"/>
      <c r="HH1638" s="2"/>
      <c r="HI1638" s="2"/>
      <c r="HJ1638" s="2"/>
      <c r="HK1638" s="2"/>
      <c r="HL1638" s="2"/>
      <c r="HM1638" s="2"/>
      <c r="HN1638" s="2"/>
      <c r="HO1638" s="2"/>
      <c r="HP1638" s="2"/>
      <c r="HQ1638" s="2"/>
      <c r="HR1638" s="2"/>
      <c r="HS1638" s="2"/>
      <c r="HT1638" s="2"/>
      <c r="HU1638" s="2"/>
      <c r="HV1638" s="2"/>
      <c r="HW1638" s="2"/>
      <c r="HX1638" s="2"/>
      <c r="HY1638" s="2"/>
      <c r="HZ1638" s="2"/>
      <c r="IA1638" s="2"/>
      <c r="IB1638" s="2"/>
      <c r="IC1638" s="2"/>
      <c r="ID1638" s="2"/>
      <c r="IE1638" s="2"/>
      <c r="IF1638" s="2"/>
      <c r="IG1638" s="2"/>
      <c r="IH1638" s="2"/>
      <c r="II1638" s="2"/>
      <c r="IJ1638" s="2"/>
      <c r="IK1638" s="2"/>
      <c r="IL1638" s="2"/>
      <c r="IM1638" s="2"/>
      <c r="IN1638" s="2"/>
      <c r="IO1638" s="2"/>
      <c r="IP1638" s="2"/>
      <c r="IQ1638" s="2"/>
      <c r="IR1638" s="2"/>
      <c r="IS1638" s="2"/>
    </row>
    <row r="1639" spans="9:253" s="10" customFormat="1" x14ac:dyDescent="0.2">
      <c r="I1639" s="169"/>
      <c r="J1639" s="169"/>
      <c r="K1639" s="169"/>
      <c r="O1639" s="247"/>
      <c r="P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  <c r="CQ1639" s="2"/>
      <c r="CR1639" s="2"/>
      <c r="CS1639" s="2"/>
      <c r="CT1639" s="2"/>
      <c r="CU1639" s="2"/>
      <c r="CV1639" s="2"/>
      <c r="CW1639" s="2"/>
      <c r="CX1639" s="2"/>
      <c r="CY1639" s="2"/>
      <c r="CZ1639" s="2"/>
      <c r="DA1639" s="2"/>
      <c r="DB1639" s="2"/>
      <c r="DC1639" s="2"/>
      <c r="DD1639" s="2"/>
      <c r="DE1639" s="2"/>
      <c r="DF1639" s="2"/>
      <c r="DG1639" s="2"/>
      <c r="DH1639" s="2"/>
      <c r="DI1639" s="2"/>
      <c r="DJ1639" s="2"/>
      <c r="DK1639" s="2"/>
      <c r="DL1639" s="2"/>
      <c r="DM1639" s="2"/>
      <c r="DN1639" s="2"/>
      <c r="DO1639" s="2"/>
      <c r="DP1639" s="2"/>
      <c r="DQ1639" s="2"/>
      <c r="DR1639" s="2"/>
      <c r="DS1639" s="2"/>
      <c r="DT1639" s="2"/>
      <c r="DU1639" s="2"/>
      <c r="DV1639" s="2"/>
      <c r="DW1639" s="2"/>
      <c r="DX1639" s="2"/>
      <c r="DY1639" s="2"/>
      <c r="DZ1639" s="2"/>
      <c r="EA1639" s="2"/>
      <c r="EB1639" s="2"/>
      <c r="EC1639" s="2"/>
      <c r="ED1639" s="2"/>
      <c r="EE1639" s="2"/>
      <c r="EF1639" s="2"/>
      <c r="EG1639" s="2"/>
      <c r="EH1639" s="2"/>
      <c r="EI1639" s="2"/>
      <c r="EJ1639" s="2"/>
      <c r="EK1639" s="2"/>
      <c r="EL1639" s="2"/>
      <c r="EM1639" s="2"/>
      <c r="EN1639" s="2"/>
      <c r="EO1639" s="2"/>
      <c r="EP1639" s="2"/>
      <c r="EQ1639" s="2"/>
      <c r="ER1639" s="2"/>
      <c r="ES1639" s="2"/>
      <c r="ET1639" s="2"/>
      <c r="EU1639" s="2"/>
      <c r="EV1639" s="2"/>
      <c r="EW1639" s="2"/>
      <c r="EX1639" s="2"/>
      <c r="EY1639" s="2"/>
      <c r="EZ1639" s="2"/>
      <c r="FA1639" s="2"/>
      <c r="FB1639" s="2"/>
      <c r="FC1639" s="2"/>
      <c r="FD1639" s="2"/>
      <c r="FE1639" s="2"/>
      <c r="FF1639" s="2"/>
      <c r="FG1639" s="2"/>
      <c r="FH1639" s="2"/>
      <c r="FI1639" s="2"/>
      <c r="FJ1639" s="2"/>
      <c r="FK1639" s="2"/>
      <c r="FL1639" s="2"/>
      <c r="FM1639" s="2"/>
      <c r="FN1639" s="2"/>
      <c r="FO1639" s="2"/>
      <c r="FP1639" s="2"/>
      <c r="FQ1639" s="2"/>
      <c r="FR1639" s="2"/>
      <c r="FS1639" s="2"/>
      <c r="FT1639" s="2"/>
      <c r="FU1639" s="2"/>
      <c r="FV1639" s="2"/>
      <c r="FW1639" s="2"/>
      <c r="FX1639" s="2"/>
      <c r="FY1639" s="2"/>
      <c r="FZ1639" s="2"/>
      <c r="GA1639" s="2"/>
      <c r="GB1639" s="2"/>
      <c r="GC1639" s="2"/>
      <c r="GD1639" s="2"/>
      <c r="GE1639" s="2"/>
      <c r="GF1639" s="2"/>
      <c r="GG1639" s="2"/>
      <c r="GH1639" s="2"/>
      <c r="GI1639" s="2"/>
      <c r="GJ1639" s="2"/>
      <c r="GK1639" s="2"/>
      <c r="GL1639" s="2"/>
      <c r="GM1639" s="2"/>
      <c r="GN1639" s="2"/>
      <c r="GO1639" s="2"/>
      <c r="GP1639" s="2"/>
      <c r="GQ1639" s="2"/>
      <c r="GR1639" s="2"/>
      <c r="GS1639" s="2"/>
      <c r="GT1639" s="2"/>
      <c r="GU1639" s="2"/>
      <c r="GV1639" s="2"/>
      <c r="GW1639" s="2"/>
      <c r="GX1639" s="2"/>
      <c r="GY1639" s="2"/>
      <c r="GZ1639" s="2"/>
      <c r="HA1639" s="2"/>
      <c r="HB1639" s="2"/>
      <c r="HC1639" s="2"/>
      <c r="HD1639" s="2"/>
      <c r="HE1639" s="2"/>
      <c r="HF1639" s="2"/>
      <c r="HG1639" s="2"/>
      <c r="HH1639" s="2"/>
      <c r="HI1639" s="2"/>
      <c r="HJ1639" s="2"/>
      <c r="HK1639" s="2"/>
      <c r="HL1639" s="2"/>
      <c r="HM1639" s="2"/>
      <c r="HN1639" s="2"/>
      <c r="HO1639" s="2"/>
      <c r="HP1639" s="2"/>
      <c r="HQ1639" s="2"/>
      <c r="HR1639" s="2"/>
      <c r="HS1639" s="2"/>
      <c r="HT1639" s="2"/>
      <c r="HU1639" s="2"/>
      <c r="HV1639" s="2"/>
      <c r="HW1639" s="2"/>
      <c r="HX1639" s="2"/>
      <c r="HY1639" s="2"/>
      <c r="HZ1639" s="2"/>
      <c r="IA1639" s="2"/>
      <c r="IB1639" s="2"/>
      <c r="IC1639" s="2"/>
      <c r="ID1639" s="2"/>
      <c r="IE1639" s="2"/>
      <c r="IF1639" s="2"/>
      <c r="IG1639" s="2"/>
      <c r="IH1639" s="2"/>
      <c r="II1639" s="2"/>
      <c r="IJ1639" s="2"/>
      <c r="IK1639" s="2"/>
      <c r="IL1639" s="2"/>
      <c r="IM1639" s="2"/>
      <c r="IN1639" s="2"/>
      <c r="IO1639" s="2"/>
      <c r="IP1639" s="2"/>
      <c r="IQ1639" s="2"/>
      <c r="IR1639" s="2"/>
      <c r="IS1639" s="2"/>
    </row>
    <row r="1640" spans="9:253" s="10" customFormat="1" x14ac:dyDescent="0.2">
      <c r="I1640" s="169"/>
      <c r="J1640" s="169"/>
      <c r="K1640" s="169"/>
      <c r="O1640" s="247"/>
      <c r="P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  <c r="CQ1640" s="2"/>
      <c r="CR1640" s="2"/>
      <c r="CS1640" s="2"/>
      <c r="CT1640" s="2"/>
      <c r="CU1640" s="2"/>
      <c r="CV1640" s="2"/>
      <c r="CW1640" s="2"/>
      <c r="CX1640" s="2"/>
      <c r="CY1640" s="2"/>
      <c r="CZ1640" s="2"/>
      <c r="DA1640" s="2"/>
      <c r="DB1640" s="2"/>
      <c r="DC1640" s="2"/>
      <c r="DD1640" s="2"/>
      <c r="DE1640" s="2"/>
      <c r="DF1640" s="2"/>
      <c r="DG1640" s="2"/>
      <c r="DH1640" s="2"/>
      <c r="DI1640" s="2"/>
      <c r="DJ1640" s="2"/>
      <c r="DK1640" s="2"/>
      <c r="DL1640" s="2"/>
      <c r="DM1640" s="2"/>
      <c r="DN1640" s="2"/>
      <c r="DO1640" s="2"/>
      <c r="DP1640" s="2"/>
      <c r="DQ1640" s="2"/>
      <c r="DR1640" s="2"/>
      <c r="DS1640" s="2"/>
      <c r="DT1640" s="2"/>
      <c r="DU1640" s="2"/>
      <c r="DV1640" s="2"/>
      <c r="DW1640" s="2"/>
      <c r="DX1640" s="2"/>
      <c r="DY1640" s="2"/>
      <c r="DZ1640" s="2"/>
      <c r="EA1640" s="2"/>
      <c r="EB1640" s="2"/>
      <c r="EC1640" s="2"/>
      <c r="ED1640" s="2"/>
      <c r="EE1640" s="2"/>
      <c r="EF1640" s="2"/>
      <c r="EG1640" s="2"/>
      <c r="EH1640" s="2"/>
      <c r="EI1640" s="2"/>
      <c r="EJ1640" s="2"/>
      <c r="EK1640" s="2"/>
      <c r="EL1640" s="2"/>
      <c r="EM1640" s="2"/>
      <c r="EN1640" s="2"/>
      <c r="EO1640" s="2"/>
      <c r="EP1640" s="2"/>
      <c r="EQ1640" s="2"/>
      <c r="ER1640" s="2"/>
      <c r="ES1640" s="2"/>
      <c r="ET1640" s="2"/>
      <c r="EU1640" s="2"/>
      <c r="EV1640" s="2"/>
      <c r="EW1640" s="2"/>
      <c r="EX1640" s="2"/>
      <c r="EY1640" s="2"/>
      <c r="EZ1640" s="2"/>
      <c r="FA1640" s="2"/>
      <c r="FB1640" s="2"/>
      <c r="FC1640" s="2"/>
      <c r="FD1640" s="2"/>
      <c r="FE1640" s="2"/>
      <c r="FF1640" s="2"/>
      <c r="FG1640" s="2"/>
      <c r="FH1640" s="2"/>
      <c r="FI1640" s="2"/>
      <c r="FJ1640" s="2"/>
      <c r="FK1640" s="2"/>
      <c r="FL1640" s="2"/>
      <c r="FM1640" s="2"/>
      <c r="FN1640" s="2"/>
      <c r="FO1640" s="2"/>
      <c r="FP1640" s="2"/>
      <c r="FQ1640" s="2"/>
      <c r="FR1640" s="2"/>
      <c r="FS1640" s="2"/>
      <c r="FT1640" s="2"/>
      <c r="FU1640" s="2"/>
      <c r="FV1640" s="2"/>
      <c r="FW1640" s="2"/>
      <c r="FX1640" s="2"/>
      <c r="FY1640" s="2"/>
      <c r="FZ1640" s="2"/>
      <c r="GA1640" s="2"/>
      <c r="GB1640" s="2"/>
      <c r="GC1640" s="2"/>
      <c r="GD1640" s="2"/>
      <c r="GE1640" s="2"/>
      <c r="GF1640" s="2"/>
      <c r="GG1640" s="2"/>
      <c r="GH1640" s="2"/>
      <c r="GI1640" s="2"/>
      <c r="GJ1640" s="2"/>
      <c r="GK1640" s="2"/>
      <c r="GL1640" s="2"/>
      <c r="GM1640" s="2"/>
      <c r="GN1640" s="2"/>
      <c r="GO1640" s="2"/>
      <c r="GP1640" s="2"/>
      <c r="GQ1640" s="2"/>
      <c r="GR1640" s="2"/>
      <c r="GS1640" s="2"/>
      <c r="GT1640" s="2"/>
      <c r="GU1640" s="2"/>
      <c r="GV1640" s="2"/>
      <c r="GW1640" s="2"/>
      <c r="GX1640" s="2"/>
      <c r="GY1640" s="2"/>
      <c r="GZ1640" s="2"/>
      <c r="HA1640" s="2"/>
      <c r="HB1640" s="2"/>
      <c r="HC1640" s="2"/>
      <c r="HD1640" s="2"/>
      <c r="HE1640" s="2"/>
      <c r="HF1640" s="2"/>
      <c r="HG1640" s="2"/>
      <c r="HH1640" s="2"/>
      <c r="HI1640" s="2"/>
      <c r="HJ1640" s="2"/>
      <c r="HK1640" s="2"/>
      <c r="HL1640" s="2"/>
      <c r="HM1640" s="2"/>
      <c r="HN1640" s="2"/>
      <c r="HO1640" s="2"/>
      <c r="HP1640" s="2"/>
      <c r="HQ1640" s="2"/>
      <c r="HR1640" s="2"/>
      <c r="HS1640" s="2"/>
      <c r="HT1640" s="2"/>
      <c r="HU1640" s="2"/>
      <c r="HV1640" s="2"/>
      <c r="HW1640" s="2"/>
      <c r="HX1640" s="2"/>
      <c r="HY1640" s="2"/>
      <c r="HZ1640" s="2"/>
      <c r="IA1640" s="2"/>
      <c r="IB1640" s="2"/>
      <c r="IC1640" s="2"/>
      <c r="ID1640" s="2"/>
      <c r="IE1640" s="2"/>
      <c r="IF1640" s="2"/>
      <c r="IG1640" s="2"/>
      <c r="IH1640" s="2"/>
      <c r="II1640" s="2"/>
      <c r="IJ1640" s="2"/>
      <c r="IK1640" s="2"/>
      <c r="IL1640" s="2"/>
      <c r="IM1640" s="2"/>
      <c r="IN1640" s="2"/>
      <c r="IO1640" s="2"/>
      <c r="IP1640" s="2"/>
      <c r="IQ1640" s="2"/>
      <c r="IR1640" s="2"/>
      <c r="IS1640" s="2"/>
    </row>
    <row r="1641" spans="9:253" s="10" customFormat="1" x14ac:dyDescent="0.2">
      <c r="I1641" s="169"/>
      <c r="J1641" s="169"/>
      <c r="K1641" s="169"/>
      <c r="O1641" s="247"/>
      <c r="P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  <c r="CQ1641" s="2"/>
      <c r="CR1641" s="2"/>
      <c r="CS1641" s="2"/>
      <c r="CT1641" s="2"/>
      <c r="CU1641" s="2"/>
      <c r="CV1641" s="2"/>
      <c r="CW1641" s="2"/>
      <c r="CX1641" s="2"/>
      <c r="CY1641" s="2"/>
      <c r="CZ1641" s="2"/>
      <c r="DA1641" s="2"/>
      <c r="DB1641" s="2"/>
      <c r="DC1641" s="2"/>
      <c r="DD1641" s="2"/>
      <c r="DE1641" s="2"/>
      <c r="DF1641" s="2"/>
      <c r="DG1641" s="2"/>
      <c r="DH1641" s="2"/>
      <c r="DI1641" s="2"/>
      <c r="DJ1641" s="2"/>
      <c r="DK1641" s="2"/>
      <c r="DL1641" s="2"/>
      <c r="DM1641" s="2"/>
      <c r="DN1641" s="2"/>
      <c r="DO1641" s="2"/>
      <c r="DP1641" s="2"/>
      <c r="DQ1641" s="2"/>
      <c r="DR1641" s="2"/>
      <c r="DS1641" s="2"/>
      <c r="DT1641" s="2"/>
      <c r="DU1641" s="2"/>
      <c r="DV1641" s="2"/>
      <c r="DW1641" s="2"/>
      <c r="DX1641" s="2"/>
      <c r="DY1641" s="2"/>
      <c r="DZ1641" s="2"/>
      <c r="EA1641" s="2"/>
      <c r="EB1641" s="2"/>
      <c r="EC1641" s="2"/>
      <c r="ED1641" s="2"/>
      <c r="EE1641" s="2"/>
      <c r="EF1641" s="2"/>
      <c r="EG1641" s="2"/>
      <c r="EH1641" s="2"/>
      <c r="EI1641" s="2"/>
      <c r="EJ1641" s="2"/>
      <c r="EK1641" s="2"/>
      <c r="EL1641" s="2"/>
      <c r="EM1641" s="2"/>
      <c r="EN1641" s="2"/>
      <c r="EO1641" s="2"/>
      <c r="EP1641" s="2"/>
      <c r="EQ1641" s="2"/>
      <c r="ER1641" s="2"/>
      <c r="ES1641" s="2"/>
      <c r="ET1641" s="2"/>
      <c r="EU1641" s="2"/>
      <c r="EV1641" s="2"/>
      <c r="EW1641" s="2"/>
      <c r="EX1641" s="2"/>
      <c r="EY1641" s="2"/>
      <c r="EZ1641" s="2"/>
      <c r="FA1641" s="2"/>
      <c r="FB1641" s="2"/>
      <c r="FC1641" s="2"/>
      <c r="FD1641" s="2"/>
      <c r="FE1641" s="2"/>
      <c r="FF1641" s="2"/>
      <c r="FG1641" s="2"/>
      <c r="FH1641" s="2"/>
      <c r="FI1641" s="2"/>
      <c r="FJ1641" s="2"/>
      <c r="FK1641" s="2"/>
      <c r="FL1641" s="2"/>
      <c r="FM1641" s="2"/>
      <c r="FN1641" s="2"/>
      <c r="FO1641" s="2"/>
      <c r="FP1641" s="2"/>
      <c r="FQ1641" s="2"/>
      <c r="FR1641" s="2"/>
      <c r="FS1641" s="2"/>
      <c r="FT1641" s="2"/>
      <c r="FU1641" s="2"/>
      <c r="FV1641" s="2"/>
      <c r="FW1641" s="2"/>
      <c r="FX1641" s="2"/>
      <c r="FY1641" s="2"/>
      <c r="FZ1641" s="2"/>
      <c r="GA1641" s="2"/>
      <c r="GB1641" s="2"/>
      <c r="GC1641" s="2"/>
      <c r="GD1641" s="2"/>
      <c r="GE1641" s="2"/>
      <c r="GF1641" s="2"/>
      <c r="GG1641" s="2"/>
      <c r="GH1641" s="2"/>
      <c r="GI1641" s="2"/>
      <c r="GJ1641" s="2"/>
      <c r="GK1641" s="2"/>
      <c r="GL1641" s="2"/>
      <c r="GM1641" s="2"/>
      <c r="GN1641" s="2"/>
      <c r="GO1641" s="2"/>
      <c r="GP1641" s="2"/>
      <c r="GQ1641" s="2"/>
      <c r="GR1641" s="2"/>
      <c r="GS1641" s="2"/>
      <c r="GT1641" s="2"/>
      <c r="GU1641" s="2"/>
      <c r="GV1641" s="2"/>
      <c r="GW1641" s="2"/>
      <c r="GX1641" s="2"/>
      <c r="GY1641" s="2"/>
      <c r="GZ1641" s="2"/>
      <c r="HA1641" s="2"/>
      <c r="HB1641" s="2"/>
      <c r="HC1641" s="2"/>
      <c r="HD1641" s="2"/>
      <c r="HE1641" s="2"/>
      <c r="HF1641" s="2"/>
      <c r="HG1641" s="2"/>
      <c r="HH1641" s="2"/>
      <c r="HI1641" s="2"/>
      <c r="HJ1641" s="2"/>
      <c r="HK1641" s="2"/>
      <c r="HL1641" s="2"/>
      <c r="HM1641" s="2"/>
      <c r="HN1641" s="2"/>
      <c r="HO1641" s="2"/>
      <c r="HP1641" s="2"/>
      <c r="HQ1641" s="2"/>
      <c r="HR1641" s="2"/>
      <c r="HS1641" s="2"/>
      <c r="HT1641" s="2"/>
      <c r="HU1641" s="2"/>
      <c r="HV1641" s="2"/>
      <c r="HW1641" s="2"/>
      <c r="HX1641" s="2"/>
      <c r="HY1641" s="2"/>
      <c r="HZ1641" s="2"/>
      <c r="IA1641" s="2"/>
      <c r="IB1641" s="2"/>
      <c r="IC1641" s="2"/>
      <c r="ID1641" s="2"/>
      <c r="IE1641" s="2"/>
      <c r="IF1641" s="2"/>
      <c r="IG1641" s="2"/>
      <c r="IH1641" s="2"/>
      <c r="II1641" s="2"/>
      <c r="IJ1641" s="2"/>
      <c r="IK1641" s="2"/>
      <c r="IL1641" s="2"/>
      <c r="IM1641" s="2"/>
      <c r="IN1641" s="2"/>
      <c r="IO1641" s="2"/>
      <c r="IP1641" s="2"/>
      <c r="IQ1641" s="2"/>
      <c r="IR1641" s="2"/>
      <c r="IS1641" s="2"/>
    </row>
    <row r="1642" spans="9:253" s="10" customFormat="1" x14ac:dyDescent="0.2">
      <c r="I1642" s="169"/>
      <c r="J1642" s="169"/>
      <c r="K1642" s="169"/>
      <c r="O1642" s="247"/>
      <c r="P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  <c r="CQ1642" s="2"/>
      <c r="CR1642" s="2"/>
      <c r="CS1642" s="2"/>
      <c r="CT1642" s="2"/>
      <c r="CU1642" s="2"/>
      <c r="CV1642" s="2"/>
      <c r="CW1642" s="2"/>
      <c r="CX1642" s="2"/>
      <c r="CY1642" s="2"/>
      <c r="CZ1642" s="2"/>
      <c r="DA1642" s="2"/>
      <c r="DB1642" s="2"/>
      <c r="DC1642" s="2"/>
      <c r="DD1642" s="2"/>
      <c r="DE1642" s="2"/>
      <c r="DF1642" s="2"/>
      <c r="DG1642" s="2"/>
      <c r="DH1642" s="2"/>
      <c r="DI1642" s="2"/>
      <c r="DJ1642" s="2"/>
      <c r="DK1642" s="2"/>
      <c r="DL1642" s="2"/>
      <c r="DM1642" s="2"/>
      <c r="DN1642" s="2"/>
      <c r="DO1642" s="2"/>
      <c r="DP1642" s="2"/>
      <c r="DQ1642" s="2"/>
      <c r="DR1642" s="2"/>
      <c r="DS1642" s="2"/>
      <c r="DT1642" s="2"/>
      <c r="DU1642" s="2"/>
      <c r="DV1642" s="2"/>
      <c r="DW1642" s="2"/>
      <c r="DX1642" s="2"/>
      <c r="DY1642" s="2"/>
      <c r="DZ1642" s="2"/>
      <c r="EA1642" s="2"/>
      <c r="EB1642" s="2"/>
      <c r="EC1642" s="2"/>
      <c r="ED1642" s="2"/>
      <c r="EE1642" s="2"/>
      <c r="EF1642" s="2"/>
      <c r="EG1642" s="2"/>
      <c r="EH1642" s="2"/>
      <c r="EI1642" s="2"/>
      <c r="EJ1642" s="2"/>
      <c r="EK1642" s="2"/>
      <c r="EL1642" s="2"/>
      <c r="EM1642" s="2"/>
      <c r="EN1642" s="2"/>
      <c r="EO1642" s="2"/>
      <c r="EP1642" s="2"/>
      <c r="EQ1642" s="2"/>
      <c r="ER1642" s="2"/>
      <c r="ES1642" s="2"/>
      <c r="ET1642" s="2"/>
      <c r="EU1642" s="2"/>
      <c r="EV1642" s="2"/>
      <c r="EW1642" s="2"/>
      <c r="EX1642" s="2"/>
      <c r="EY1642" s="2"/>
      <c r="EZ1642" s="2"/>
      <c r="FA1642" s="2"/>
      <c r="FB1642" s="2"/>
      <c r="FC1642" s="2"/>
      <c r="FD1642" s="2"/>
      <c r="FE1642" s="2"/>
      <c r="FF1642" s="2"/>
      <c r="FG1642" s="2"/>
      <c r="FH1642" s="2"/>
      <c r="FI1642" s="2"/>
      <c r="FJ1642" s="2"/>
      <c r="FK1642" s="2"/>
      <c r="FL1642" s="2"/>
      <c r="FM1642" s="2"/>
      <c r="FN1642" s="2"/>
      <c r="FO1642" s="2"/>
      <c r="FP1642" s="2"/>
      <c r="FQ1642" s="2"/>
      <c r="FR1642" s="2"/>
      <c r="FS1642" s="2"/>
      <c r="FT1642" s="2"/>
      <c r="FU1642" s="2"/>
      <c r="FV1642" s="2"/>
      <c r="FW1642" s="2"/>
      <c r="FX1642" s="2"/>
      <c r="FY1642" s="2"/>
      <c r="FZ1642" s="2"/>
      <c r="GA1642" s="2"/>
      <c r="GB1642" s="2"/>
      <c r="GC1642" s="2"/>
      <c r="GD1642" s="2"/>
      <c r="GE1642" s="2"/>
      <c r="GF1642" s="2"/>
      <c r="GG1642" s="2"/>
      <c r="GH1642" s="2"/>
      <c r="GI1642" s="2"/>
      <c r="GJ1642" s="2"/>
      <c r="GK1642" s="2"/>
      <c r="GL1642" s="2"/>
      <c r="GM1642" s="2"/>
      <c r="GN1642" s="2"/>
      <c r="GO1642" s="2"/>
      <c r="GP1642" s="2"/>
      <c r="GQ1642" s="2"/>
      <c r="GR1642" s="2"/>
      <c r="GS1642" s="2"/>
      <c r="GT1642" s="2"/>
      <c r="GU1642" s="2"/>
      <c r="GV1642" s="2"/>
      <c r="GW1642" s="2"/>
      <c r="GX1642" s="2"/>
      <c r="GY1642" s="2"/>
      <c r="GZ1642" s="2"/>
      <c r="HA1642" s="2"/>
      <c r="HB1642" s="2"/>
      <c r="HC1642" s="2"/>
      <c r="HD1642" s="2"/>
      <c r="HE1642" s="2"/>
      <c r="HF1642" s="2"/>
      <c r="HG1642" s="2"/>
      <c r="HH1642" s="2"/>
      <c r="HI1642" s="2"/>
      <c r="HJ1642" s="2"/>
      <c r="HK1642" s="2"/>
      <c r="HL1642" s="2"/>
      <c r="HM1642" s="2"/>
      <c r="HN1642" s="2"/>
      <c r="HO1642" s="2"/>
      <c r="HP1642" s="2"/>
      <c r="HQ1642" s="2"/>
      <c r="HR1642" s="2"/>
      <c r="HS1642" s="2"/>
      <c r="HT1642" s="2"/>
      <c r="HU1642" s="2"/>
      <c r="HV1642" s="2"/>
      <c r="HW1642" s="2"/>
      <c r="HX1642" s="2"/>
      <c r="HY1642" s="2"/>
      <c r="HZ1642" s="2"/>
      <c r="IA1642" s="2"/>
      <c r="IB1642" s="2"/>
      <c r="IC1642" s="2"/>
      <c r="ID1642" s="2"/>
      <c r="IE1642" s="2"/>
      <c r="IF1642" s="2"/>
      <c r="IG1642" s="2"/>
      <c r="IH1642" s="2"/>
      <c r="II1642" s="2"/>
      <c r="IJ1642" s="2"/>
      <c r="IK1642" s="2"/>
      <c r="IL1642" s="2"/>
      <c r="IM1642" s="2"/>
      <c r="IN1642" s="2"/>
      <c r="IO1642" s="2"/>
      <c r="IP1642" s="2"/>
      <c r="IQ1642" s="2"/>
      <c r="IR1642" s="2"/>
      <c r="IS1642" s="2"/>
    </row>
    <row r="1643" spans="9:253" s="10" customFormat="1" x14ac:dyDescent="0.2">
      <c r="I1643" s="169"/>
      <c r="J1643" s="169"/>
      <c r="K1643" s="169"/>
      <c r="O1643" s="247"/>
      <c r="P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  <c r="CQ1643" s="2"/>
      <c r="CR1643" s="2"/>
      <c r="CS1643" s="2"/>
      <c r="CT1643" s="2"/>
      <c r="CU1643" s="2"/>
      <c r="CV1643" s="2"/>
      <c r="CW1643" s="2"/>
      <c r="CX1643" s="2"/>
      <c r="CY1643" s="2"/>
      <c r="CZ1643" s="2"/>
      <c r="DA1643" s="2"/>
      <c r="DB1643" s="2"/>
      <c r="DC1643" s="2"/>
      <c r="DD1643" s="2"/>
      <c r="DE1643" s="2"/>
      <c r="DF1643" s="2"/>
      <c r="DG1643" s="2"/>
      <c r="DH1643" s="2"/>
      <c r="DI1643" s="2"/>
      <c r="DJ1643" s="2"/>
      <c r="DK1643" s="2"/>
      <c r="DL1643" s="2"/>
      <c r="DM1643" s="2"/>
      <c r="DN1643" s="2"/>
      <c r="DO1643" s="2"/>
      <c r="DP1643" s="2"/>
      <c r="DQ1643" s="2"/>
      <c r="DR1643" s="2"/>
      <c r="DS1643" s="2"/>
      <c r="DT1643" s="2"/>
      <c r="DU1643" s="2"/>
      <c r="DV1643" s="2"/>
      <c r="DW1643" s="2"/>
      <c r="DX1643" s="2"/>
      <c r="DY1643" s="2"/>
      <c r="DZ1643" s="2"/>
      <c r="EA1643" s="2"/>
      <c r="EB1643" s="2"/>
      <c r="EC1643" s="2"/>
      <c r="ED1643" s="2"/>
      <c r="EE1643" s="2"/>
      <c r="EF1643" s="2"/>
      <c r="EG1643" s="2"/>
      <c r="EH1643" s="2"/>
      <c r="EI1643" s="2"/>
      <c r="EJ1643" s="2"/>
      <c r="EK1643" s="2"/>
      <c r="EL1643" s="2"/>
      <c r="EM1643" s="2"/>
      <c r="EN1643" s="2"/>
      <c r="EO1643" s="2"/>
      <c r="EP1643" s="2"/>
      <c r="EQ1643" s="2"/>
      <c r="ER1643" s="2"/>
      <c r="ES1643" s="2"/>
      <c r="ET1643" s="2"/>
      <c r="EU1643" s="2"/>
      <c r="EV1643" s="2"/>
      <c r="EW1643" s="2"/>
      <c r="EX1643" s="2"/>
      <c r="EY1643" s="2"/>
      <c r="EZ1643" s="2"/>
      <c r="FA1643" s="2"/>
      <c r="FB1643" s="2"/>
      <c r="FC1643" s="2"/>
      <c r="FD1643" s="2"/>
      <c r="FE1643" s="2"/>
      <c r="FF1643" s="2"/>
      <c r="FG1643" s="2"/>
      <c r="FH1643" s="2"/>
      <c r="FI1643" s="2"/>
      <c r="FJ1643" s="2"/>
      <c r="FK1643" s="2"/>
      <c r="FL1643" s="2"/>
      <c r="FM1643" s="2"/>
      <c r="FN1643" s="2"/>
      <c r="FO1643" s="2"/>
      <c r="FP1643" s="2"/>
      <c r="FQ1643" s="2"/>
      <c r="FR1643" s="2"/>
      <c r="FS1643" s="2"/>
      <c r="FT1643" s="2"/>
      <c r="FU1643" s="2"/>
      <c r="FV1643" s="2"/>
      <c r="FW1643" s="2"/>
      <c r="FX1643" s="2"/>
      <c r="FY1643" s="2"/>
      <c r="FZ1643" s="2"/>
      <c r="GA1643" s="2"/>
      <c r="GB1643" s="2"/>
      <c r="GC1643" s="2"/>
      <c r="GD1643" s="2"/>
      <c r="GE1643" s="2"/>
      <c r="GF1643" s="2"/>
      <c r="GG1643" s="2"/>
      <c r="GH1643" s="2"/>
      <c r="GI1643" s="2"/>
      <c r="GJ1643" s="2"/>
      <c r="GK1643" s="2"/>
      <c r="GL1643" s="2"/>
      <c r="GM1643" s="2"/>
      <c r="GN1643" s="2"/>
      <c r="GO1643" s="2"/>
      <c r="GP1643" s="2"/>
      <c r="GQ1643" s="2"/>
      <c r="GR1643" s="2"/>
      <c r="GS1643" s="2"/>
      <c r="GT1643" s="2"/>
      <c r="GU1643" s="2"/>
      <c r="GV1643" s="2"/>
      <c r="GW1643" s="2"/>
      <c r="GX1643" s="2"/>
      <c r="GY1643" s="2"/>
      <c r="GZ1643" s="2"/>
      <c r="HA1643" s="2"/>
      <c r="HB1643" s="2"/>
      <c r="HC1643" s="2"/>
      <c r="HD1643" s="2"/>
      <c r="HE1643" s="2"/>
      <c r="HF1643" s="2"/>
      <c r="HG1643" s="2"/>
      <c r="HH1643" s="2"/>
      <c r="HI1643" s="2"/>
      <c r="HJ1643" s="2"/>
      <c r="HK1643" s="2"/>
      <c r="HL1643" s="2"/>
      <c r="HM1643" s="2"/>
      <c r="HN1643" s="2"/>
      <c r="HO1643" s="2"/>
      <c r="HP1643" s="2"/>
      <c r="HQ1643" s="2"/>
      <c r="HR1643" s="2"/>
      <c r="HS1643" s="2"/>
      <c r="HT1643" s="2"/>
      <c r="HU1643" s="2"/>
      <c r="HV1643" s="2"/>
      <c r="HW1643" s="2"/>
      <c r="HX1643" s="2"/>
      <c r="HY1643" s="2"/>
      <c r="HZ1643" s="2"/>
      <c r="IA1643" s="2"/>
      <c r="IB1643" s="2"/>
      <c r="IC1643" s="2"/>
      <c r="ID1643" s="2"/>
      <c r="IE1643" s="2"/>
      <c r="IF1643" s="2"/>
      <c r="IG1643" s="2"/>
      <c r="IH1643" s="2"/>
      <c r="II1643" s="2"/>
      <c r="IJ1643" s="2"/>
      <c r="IK1643" s="2"/>
      <c r="IL1643" s="2"/>
      <c r="IM1643" s="2"/>
      <c r="IN1643" s="2"/>
      <c r="IO1643" s="2"/>
      <c r="IP1643" s="2"/>
      <c r="IQ1643" s="2"/>
      <c r="IR1643" s="2"/>
      <c r="IS1643" s="2"/>
    </row>
    <row r="1644" spans="9:253" s="10" customFormat="1" x14ac:dyDescent="0.2">
      <c r="I1644" s="169"/>
      <c r="J1644" s="169"/>
      <c r="K1644" s="169"/>
      <c r="O1644" s="247"/>
      <c r="P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  <c r="CQ1644" s="2"/>
      <c r="CR1644" s="2"/>
      <c r="CS1644" s="2"/>
      <c r="CT1644" s="2"/>
      <c r="CU1644" s="2"/>
      <c r="CV1644" s="2"/>
      <c r="CW1644" s="2"/>
      <c r="CX1644" s="2"/>
      <c r="CY1644" s="2"/>
      <c r="CZ1644" s="2"/>
      <c r="DA1644" s="2"/>
      <c r="DB1644" s="2"/>
      <c r="DC1644" s="2"/>
      <c r="DD1644" s="2"/>
      <c r="DE1644" s="2"/>
      <c r="DF1644" s="2"/>
      <c r="DG1644" s="2"/>
      <c r="DH1644" s="2"/>
      <c r="DI1644" s="2"/>
      <c r="DJ1644" s="2"/>
      <c r="DK1644" s="2"/>
      <c r="DL1644" s="2"/>
      <c r="DM1644" s="2"/>
      <c r="DN1644" s="2"/>
      <c r="DO1644" s="2"/>
      <c r="DP1644" s="2"/>
      <c r="DQ1644" s="2"/>
      <c r="DR1644" s="2"/>
      <c r="DS1644" s="2"/>
      <c r="DT1644" s="2"/>
      <c r="DU1644" s="2"/>
      <c r="DV1644" s="2"/>
      <c r="DW1644" s="2"/>
      <c r="DX1644" s="2"/>
      <c r="DY1644" s="2"/>
      <c r="DZ1644" s="2"/>
      <c r="EA1644" s="2"/>
      <c r="EB1644" s="2"/>
      <c r="EC1644" s="2"/>
      <c r="ED1644" s="2"/>
      <c r="EE1644" s="2"/>
      <c r="EF1644" s="2"/>
      <c r="EG1644" s="2"/>
      <c r="EH1644" s="2"/>
      <c r="EI1644" s="2"/>
      <c r="EJ1644" s="2"/>
      <c r="EK1644" s="2"/>
      <c r="EL1644" s="2"/>
      <c r="EM1644" s="2"/>
      <c r="EN1644" s="2"/>
      <c r="EO1644" s="2"/>
      <c r="EP1644" s="2"/>
      <c r="EQ1644" s="2"/>
      <c r="ER1644" s="2"/>
      <c r="ES1644" s="2"/>
      <c r="ET1644" s="2"/>
      <c r="EU1644" s="2"/>
      <c r="EV1644" s="2"/>
      <c r="EW1644" s="2"/>
      <c r="EX1644" s="2"/>
      <c r="EY1644" s="2"/>
      <c r="EZ1644" s="2"/>
      <c r="FA1644" s="2"/>
      <c r="FB1644" s="2"/>
      <c r="FC1644" s="2"/>
      <c r="FD1644" s="2"/>
      <c r="FE1644" s="2"/>
      <c r="FF1644" s="2"/>
      <c r="FG1644" s="2"/>
      <c r="FH1644" s="2"/>
      <c r="FI1644" s="2"/>
      <c r="FJ1644" s="2"/>
      <c r="FK1644" s="2"/>
      <c r="FL1644" s="2"/>
      <c r="FM1644" s="2"/>
      <c r="FN1644" s="2"/>
      <c r="FO1644" s="2"/>
      <c r="FP1644" s="2"/>
      <c r="FQ1644" s="2"/>
      <c r="FR1644" s="2"/>
      <c r="FS1644" s="2"/>
      <c r="FT1644" s="2"/>
      <c r="FU1644" s="2"/>
      <c r="FV1644" s="2"/>
      <c r="FW1644" s="2"/>
      <c r="FX1644" s="2"/>
      <c r="FY1644" s="2"/>
      <c r="FZ1644" s="2"/>
      <c r="GA1644" s="2"/>
      <c r="GB1644" s="2"/>
      <c r="GC1644" s="2"/>
      <c r="GD1644" s="2"/>
      <c r="GE1644" s="2"/>
      <c r="GF1644" s="2"/>
      <c r="GG1644" s="2"/>
      <c r="GH1644" s="2"/>
      <c r="GI1644" s="2"/>
      <c r="GJ1644" s="2"/>
      <c r="GK1644" s="2"/>
      <c r="GL1644" s="2"/>
      <c r="GM1644" s="2"/>
      <c r="GN1644" s="2"/>
      <c r="GO1644" s="2"/>
      <c r="GP1644" s="2"/>
      <c r="GQ1644" s="2"/>
      <c r="GR1644" s="2"/>
      <c r="GS1644" s="2"/>
      <c r="GT1644" s="2"/>
      <c r="GU1644" s="2"/>
      <c r="GV1644" s="2"/>
      <c r="GW1644" s="2"/>
      <c r="GX1644" s="2"/>
      <c r="GY1644" s="2"/>
      <c r="GZ1644" s="2"/>
      <c r="HA1644" s="2"/>
      <c r="HB1644" s="2"/>
      <c r="HC1644" s="2"/>
      <c r="HD1644" s="2"/>
      <c r="HE1644" s="2"/>
      <c r="HF1644" s="2"/>
      <c r="HG1644" s="2"/>
      <c r="HH1644" s="2"/>
      <c r="HI1644" s="2"/>
      <c r="HJ1644" s="2"/>
      <c r="HK1644" s="2"/>
      <c r="HL1644" s="2"/>
      <c r="HM1644" s="2"/>
      <c r="HN1644" s="2"/>
      <c r="HO1644" s="2"/>
      <c r="HP1644" s="2"/>
      <c r="HQ1644" s="2"/>
      <c r="HR1644" s="2"/>
      <c r="HS1644" s="2"/>
      <c r="HT1644" s="2"/>
      <c r="HU1644" s="2"/>
      <c r="HV1644" s="2"/>
      <c r="HW1644" s="2"/>
      <c r="HX1644" s="2"/>
      <c r="HY1644" s="2"/>
      <c r="HZ1644" s="2"/>
      <c r="IA1644" s="2"/>
      <c r="IB1644" s="2"/>
      <c r="IC1644" s="2"/>
      <c r="ID1644" s="2"/>
      <c r="IE1644" s="2"/>
      <c r="IF1644" s="2"/>
      <c r="IG1644" s="2"/>
      <c r="IH1644" s="2"/>
      <c r="II1644" s="2"/>
      <c r="IJ1644" s="2"/>
      <c r="IK1644" s="2"/>
      <c r="IL1644" s="2"/>
      <c r="IM1644" s="2"/>
      <c r="IN1644" s="2"/>
      <c r="IO1644" s="2"/>
      <c r="IP1644" s="2"/>
      <c r="IQ1644" s="2"/>
      <c r="IR1644" s="2"/>
      <c r="IS1644" s="2"/>
    </row>
    <row r="1645" spans="9:253" s="10" customFormat="1" x14ac:dyDescent="0.2">
      <c r="I1645" s="169"/>
      <c r="J1645" s="169"/>
      <c r="K1645" s="169"/>
      <c r="O1645" s="247"/>
      <c r="P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  <c r="CQ1645" s="2"/>
      <c r="CR1645" s="2"/>
      <c r="CS1645" s="2"/>
      <c r="CT1645" s="2"/>
      <c r="CU1645" s="2"/>
      <c r="CV1645" s="2"/>
      <c r="CW1645" s="2"/>
      <c r="CX1645" s="2"/>
      <c r="CY1645" s="2"/>
      <c r="CZ1645" s="2"/>
      <c r="DA1645" s="2"/>
      <c r="DB1645" s="2"/>
      <c r="DC1645" s="2"/>
      <c r="DD1645" s="2"/>
      <c r="DE1645" s="2"/>
      <c r="DF1645" s="2"/>
      <c r="DG1645" s="2"/>
      <c r="DH1645" s="2"/>
      <c r="DI1645" s="2"/>
      <c r="DJ1645" s="2"/>
      <c r="DK1645" s="2"/>
      <c r="DL1645" s="2"/>
      <c r="DM1645" s="2"/>
      <c r="DN1645" s="2"/>
      <c r="DO1645" s="2"/>
      <c r="DP1645" s="2"/>
      <c r="DQ1645" s="2"/>
      <c r="DR1645" s="2"/>
      <c r="DS1645" s="2"/>
      <c r="DT1645" s="2"/>
      <c r="DU1645" s="2"/>
      <c r="DV1645" s="2"/>
      <c r="DW1645" s="2"/>
      <c r="DX1645" s="2"/>
      <c r="DY1645" s="2"/>
      <c r="DZ1645" s="2"/>
      <c r="EA1645" s="2"/>
      <c r="EB1645" s="2"/>
      <c r="EC1645" s="2"/>
      <c r="ED1645" s="2"/>
      <c r="EE1645" s="2"/>
      <c r="EF1645" s="2"/>
      <c r="EG1645" s="2"/>
      <c r="EH1645" s="2"/>
      <c r="EI1645" s="2"/>
      <c r="EJ1645" s="2"/>
      <c r="EK1645" s="2"/>
      <c r="EL1645" s="2"/>
      <c r="EM1645" s="2"/>
      <c r="EN1645" s="2"/>
      <c r="EO1645" s="2"/>
      <c r="EP1645" s="2"/>
      <c r="EQ1645" s="2"/>
      <c r="ER1645" s="2"/>
      <c r="ES1645" s="2"/>
      <c r="ET1645" s="2"/>
      <c r="EU1645" s="2"/>
      <c r="EV1645" s="2"/>
      <c r="EW1645" s="2"/>
      <c r="EX1645" s="2"/>
      <c r="EY1645" s="2"/>
      <c r="EZ1645" s="2"/>
      <c r="FA1645" s="2"/>
      <c r="FB1645" s="2"/>
      <c r="FC1645" s="2"/>
      <c r="FD1645" s="2"/>
      <c r="FE1645" s="2"/>
      <c r="FF1645" s="2"/>
      <c r="FG1645" s="2"/>
      <c r="FH1645" s="2"/>
      <c r="FI1645" s="2"/>
      <c r="FJ1645" s="2"/>
      <c r="FK1645" s="2"/>
      <c r="FL1645" s="2"/>
      <c r="FM1645" s="2"/>
      <c r="FN1645" s="2"/>
      <c r="FO1645" s="2"/>
      <c r="FP1645" s="2"/>
      <c r="FQ1645" s="2"/>
      <c r="FR1645" s="2"/>
      <c r="FS1645" s="2"/>
      <c r="FT1645" s="2"/>
      <c r="FU1645" s="2"/>
      <c r="FV1645" s="2"/>
      <c r="FW1645" s="2"/>
      <c r="FX1645" s="2"/>
      <c r="FY1645" s="2"/>
      <c r="FZ1645" s="2"/>
      <c r="GA1645" s="2"/>
      <c r="GB1645" s="2"/>
      <c r="GC1645" s="2"/>
      <c r="GD1645" s="2"/>
      <c r="GE1645" s="2"/>
      <c r="GF1645" s="2"/>
      <c r="GG1645" s="2"/>
      <c r="GH1645" s="2"/>
      <c r="GI1645" s="2"/>
      <c r="GJ1645" s="2"/>
      <c r="GK1645" s="2"/>
      <c r="GL1645" s="2"/>
      <c r="GM1645" s="2"/>
      <c r="GN1645" s="2"/>
      <c r="GO1645" s="2"/>
      <c r="GP1645" s="2"/>
      <c r="GQ1645" s="2"/>
      <c r="GR1645" s="2"/>
      <c r="GS1645" s="2"/>
      <c r="GT1645" s="2"/>
      <c r="GU1645" s="2"/>
      <c r="GV1645" s="2"/>
      <c r="GW1645" s="2"/>
      <c r="GX1645" s="2"/>
      <c r="GY1645" s="2"/>
      <c r="GZ1645" s="2"/>
      <c r="HA1645" s="2"/>
      <c r="HB1645" s="2"/>
      <c r="HC1645" s="2"/>
      <c r="HD1645" s="2"/>
      <c r="HE1645" s="2"/>
      <c r="HF1645" s="2"/>
      <c r="HG1645" s="2"/>
      <c r="HH1645" s="2"/>
      <c r="HI1645" s="2"/>
      <c r="HJ1645" s="2"/>
      <c r="HK1645" s="2"/>
      <c r="HL1645" s="2"/>
      <c r="HM1645" s="2"/>
      <c r="HN1645" s="2"/>
      <c r="HO1645" s="2"/>
      <c r="HP1645" s="2"/>
      <c r="HQ1645" s="2"/>
      <c r="HR1645" s="2"/>
      <c r="HS1645" s="2"/>
      <c r="HT1645" s="2"/>
      <c r="HU1645" s="2"/>
      <c r="HV1645" s="2"/>
      <c r="HW1645" s="2"/>
      <c r="HX1645" s="2"/>
      <c r="HY1645" s="2"/>
      <c r="HZ1645" s="2"/>
      <c r="IA1645" s="2"/>
      <c r="IB1645" s="2"/>
      <c r="IC1645" s="2"/>
      <c r="ID1645" s="2"/>
      <c r="IE1645" s="2"/>
      <c r="IF1645" s="2"/>
      <c r="IG1645" s="2"/>
      <c r="IH1645" s="2"/>
      <c r="II1645" s="2"/>
      <c r="IJ1645" s="2"/>
      <c r="IK1645" s="2"/>
      <c r="IL1645" s="2"/>
      <c r="IM1645" s="2"/>
      <c r="IN1645" s="2"/>
      <c r="IO1645" s="2"/>
      <c r="IP1645" s="2"/>
      <c r="IQ1645" s="2"/>
      <c r="IR1645" s="2"/>
      <c r="IS1645" s="2"/>
    </row>
    <row r="1646" spans="9:253" s="10" customFormat="1" x14ac:dyDescent="0.2">
      <c r="I1646" s="169"/>
      <c r="J1646" s="169"/>
      <c r="K1646" s="169"/>
      <c r="O1646" s="247"/>
      <c r="P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  <c r="CQ1646" s="2"/>
      <c r="CR1646" s="2"/>
      <c r="CS1646" s="2"/>
      <c r="CT1646" s="2"/>
      <c r="CU1646" s="2"/>
      <c r="CV1646" s="2"/>
      <c r="CW1646" s="2"/>
      <c r="CX1646" s="2"/>
      <c r="CY1646" s="2"/>
      <c r="CZ1646" s="2"/>
      <c r="DA1646" s="2"/>
      <c r="DB1646" s="2"/>
      <c r="DC1646" s="2"/>
      <c r="DD1646" s="2"/>
      <c r="DE1646" s="2"/>
      <c r="DF1646" s="2"/>
      <c r="DG1646" s="2"/>
      <c r="DH1646" s="2"/>
      <c r="DI1646" s="2"/>
      <c r="DJ1646" s="2"/>
      <c r="DK1646" s="2"/>
      <c r="DL1646" s="2"/>
      <c r="DM1646" s="2"/>
      <c r="DN1646" s="2"/>
      <c r="DO1646" s="2"/>
      <c r="DP1646" s="2"/>
      <c r="DQ1646" s="2"/>
      <c r="DR1646" s="2"/>
      <c r="DS1646" s="2"/>
      <c r="DT1646" s="2"/>
      <c r="DU1646" s="2"/>
      <c r="DV1646" s="2"/>
      <c r="DW1646" s="2"/>
      <c r="DX1646" s="2"/>
      <c r="DY1646" s="2"/>
      <c r="DZ1646" s="2"/>
      <c r="EA1646" s="2"/>
      <c r="EB1646" s="2"/>
      <c r="EC1646" s="2"/>
      <c r="ED1646" s="2"/>
      <c r="EE1646" s="2"/>
      <c r="EF1646" s="2"/>
      <c r="EG1646" s="2"/>
      <c r="EH1646" s="2"/>
      <c r="EI1646" s="2"/>
      <c r="EJ1646" s="2"/>
      <c r="EK1646" s="2"/>
      <c r="EL1646" s="2"/>
      <c r="EM1646" s="2"/>
      <c r="EN1646" s="2"/>
      <c r="EO1646" s="2"/>
      <c r="EP1646" s="2"/>
      <c r="EQ1646" s="2"/>
      <c r="ER1646" s="2"/>
      <c r="ES1646" s="2"/>
      <c r="ET1646" s="2"/>
      <c r="EU1646" s="2"/>
      <c r="EV1646" s="2"/>
      <c r="EW1646" s="2"/>
      <c r="EX1646" s="2"/>
      <c r="EY1646" s="2"/>
      <c r="EZ1646" s="2"/>
      <c r="FA1646" s="2"/>
      <c r="FB1646" s="2"/>
      <c r="FC1646" s="2"/>
      <c r="FD1646" s="2"/>
      <c r="FE1646" s="2"/>
      <c r="FF1646" s="2"/>
      <c r="FG1646" s="2"/>
      <c r="FH1646" s="2"/>
      <c r="FI1646" s="2"/>
      <c r="FJ1646" s="2"/>
      <c r="FK1646" s="2"/>
      <c r="FL1646" s="2"/>
      <c r="FM1646" s="2"/>
      <c r="FN1646" s="2"/>
      <c r="FO1646" s="2"/>
      <c r="FP1646" s="2"/>
      <c r="FQ1646" s="2"/>
      <c r="FR1646" s="2"/>
      <c r="FS1646" s="2"/>
      <c r="FT1646" s="2"/>
      <c r="FU1646" s="2"/>
      <c r="FV1646" s="2"/>
      <c r="FW1646" s="2"/>
      <c r="FX1646" s="2"/>
      <c r="FY1646" s="2"/>
      <c r="FZ1646" s="2"/>
      <c r="GA1646" s="2"/>
      <c r="GB1646" s="2"/>
      <c r="GC1646" s="2"/>
      <c r="GD1646" s="2"/>
      <c r="GE1646" s="2"/>
      <c r="GF1646" s="2"/>
      <c r="GG1646" s="2"/>
      <c r="GH1646" s="2"/>
      <c r="GI1646" s="2"/>
      <c r="GJ1646" s="2"/>
      <c r="GK1646" s="2"/>
      <c r="GL1646" s="2"/>
      <c r="GM1646" s="2"/>
      <c r="GN1646" s="2"/>
      <c r="GO1646" s="2"/>
      <c r="GP1646" s="2"/>
      <c r="GQ1646" s="2"/>
      <c r="GR1646" s="2"/>
      <c r="GS1646" s="2"/>
      <c r="GT1646" s="2"/>
      <c r="GU1646" s="2"/>
      <c r="GV1646" s="2"/>
      <c r="GW1646" s="2"/>
      <c r="GX1646" s="2"/>
      <c r="GY1646" s="2"/>
      <c r="GZ1646" s="2"/>
      <c r="HA1646" s="2"/>
      <c r="HB1646" s="2"/>
      <c r="HC1646" s="2"/>
      <c r="HD1646" s="2"/>
      <c r="HE1646" s="2"/>
      <c r="HF1646" s="2"/>
      <c r="HG1646" s="2"/>
      <c r="HH1646" s="2"/>
      <c r="HI1646" s="2"/>
      <c r="HJ1646" s="2"/>
      <c r="HK1646" s="2"/>
      <c r="HL1646" s="2"/>
      <c r="HM1646" s="2"/>
      <c r="HN1646" s="2"/>
      <c r="HO1646" s="2"/>
      <c r="HP1646" s="2"/>
      <c r="HQ1646" s="2"/>
      <c r="HR1646" s="2"/>
      <c r="HS1646" s="2"/>
      <c r="HT1646" s="2"/>
      <c r="HU1646" s="2"/>
      <c r="HV1646" s="2"/>
      <c r="HW1646" s="2"/>
      <c r="HX1646" s="2"/>
      <c r="HY1646" s="2"/>
      <c r="HZ1646" s="2"/>
      <c r="IA1646" s="2"/>
      <c r="IB1646" s="2"/>
      <c r="IC1646" s="2"/>
      <c r="ID1646" s="2"/>
      <c r="IE1646" s="2"/>
      <c r="IF1646" s="2"/>
      <c r="IG1646" s="2"/>
      <c r="IH1646" s="2"/>
      <c r="II1646" s="2"/>
      <c r="IJ1646" s="2"/>
      <c r="IK1646" s="2"/>
      <c r="IL1646" s="2"/>
      <c r="IM1646" s="2"/>
      <c r="IN1646" s="2"/>
      <c r="IO1646" s="2"/>
      <c r="IP1646" s="2"/>
      <c r="IQ1646" s="2"/>
      <c r="IR1646" s="2"/>
      <c r="IS1646" s="2"/>
    </row>
    <row r="1647" spans="9:253" s="10" customFormat="1" x14ac:dyDescent="0.2">
      <c r="I1647" s="169"/>
      <c r="J1647" s="169"/>
      <c r="K1647" s="169"/>
      <c r="O1647" s="247"/>
      <c r="P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  <c r="CQ1647" s="2"/>
      <c r="CR1647" s="2"/>
      <c r="CS1647" s="2"/>
      <c r="CT1647" s="2"/>
      <c r="CU1647" s="2"/>
      <c r="CV1647" s="2"/>
      <c r="CW1647" s="2"/>
      <c r="CX1647" s="2"/>
      <c r="CY1647" s="2"/>
      <c r="CZ1647" s="2"/>
      <c r="DA1647" s="2"/>
      <c r="DB1647" s="2"/>
      <c r="DC1647" s="2"/>
      <c r="DD1647" s="2"/>
      <c r="DE1647" s="2"/>
      <c r="DF1647" s="2"/>
      <c r="DG1647" s="2"/>
      <c r="DH1647" s="2"/>
      <c r="DI1647" s="2"/>
      <c r="DJ1647" s="2"/>
      <c r="DK1647" s="2"/>
      <c r="DL1647" s="2"/>
      <c r="DM1647" s="2"/>
      <c r="DN1647" s="2"/>
      <c r="DO1647" s="2"/>
      <c r="DP1647" s="2"/>
      <c r="DQ1647" s="2"/>
      <c r="DR1647" s="2"/>
      <c r="DS1647" s="2"/>
      <c r="DT1647" s="2"/>
      <c r="DU1647" s="2"/>
      <c r="DV1647" s="2"/>
      <c r="DW1647" s="2"/>
      <c r="DX1647" s="2"/>
      <c r="DY1647" s="2"/>
      <c r="DZ1647" s="2"/>
      <c r="EA1647" s="2"/>
      <c r="EB1647" s="2"/>
      <c r="EC1647" s="2"/>
      <c r="ED1647" s="2"/>
      <c r="EE1647" s="2"/>
      <c r="EF1647" s="2"/>
      <c r="EG1647" s="2"/>
      <c r="EH1647" s="2"/>
      <c r="EI1647" s="2"/>
      <c r="EJ1647" s="2"/>
      <c r="EK1647" s="2"/>
      <c r="EL1647" s="2"/>
      <c r="EM1647" s="2"/>
      <c r="EN1647" s="2"/>
      <c r="EO1647" s="2"/>
      <c r="EP1647" s="2"/>
      <c r="EQ1647" s="2"/>
      <c r="ER1647" s="2"/>
      <c r="ES1647" s="2"/>
      <c r="ET1647" s="2"/>
      <c r="EU1647" s="2"/>
      <c r="EV1647" s="2"/>
      <c r="EW1647" s="2"/>
      <c r="EX1647" s="2"/>
      <c r="EY1647" s="2"/>
      <c r="EZ1647" s="2"/>
      <c r="FA1647" s="2"/>
      <c r="FB1647" s="2"/>
      <c r="FC1647" s="2"/>
      <c r="FD1647" s="2"/>
      <c r="FE1647" s="2"/>
      <c r="FF1647" s="2"/>
      <c r="FG1647" s="2"/>
      <c r="FH1647" s="2"/>
      <c r="FI1647" s="2"/>
      <c r="FJ1647" s="2"/>
      <c r="FK1647" s="2"/>
      <c r="FL1647" s="2"/>
      <c r="FM1647" s="2"/>
      <c r="FN1647" s="2"/>
      <c r="FO1647" s="2"/>
      <c r="FP1647" s="2"/>
      <c r="FQ1647" s="2"/>
      <c r="FR1647" s="2"/>
      <c r="FS1647" s="2"/>
      <c r="FT1647" s="2"/>
      <c r="FU1647" s="2"/>
      <c r="FV1647" s="2"/>
      <c r="FW1647" s="2"/>
      <c r="FX1647" s="2"/>
      <c r="FY1647" s="2"/>
      <c r="FZ1647" s="2"/>
      <c r="GA1647" s="2"/>
      <c r="GB1647" s="2"/>
      <c r="GC1647" s="2"/>
      <c r="GD1647" s="2"/>
      <c r="GE1647" s="2"/>
      <c r="GF1647" s="2"/>
      <c r="GG1647" s="2"/>
      <c r="GH1647" s="2"/>
      <c r="GI1647" s="2"/>
      <c r="GJ1647" s="2"/>
      <c r="GK1647" s="2"/>
      <c r="GL1647" s="2"/>
      <c r="GM1647" s="2"/>
      <c r="GN1647" s="2"/>
      <c r="GO1647" s="2"/>
      <c r="GP1647" s="2"/>
      <c r="GQ1647" s="2"/>
      <c r="GR1647" s="2"/>
      <c r="GS1647" s="2"/>
      <c r="GT1647" s="2"/>
      <c r="GU1647" s="2"/>
      <c r="GV1647" s="2"/>
      <c r="GW1647" s="2"/>
      <c r="GX1647" s="2"/>
      <c r="GY1647" s="2"/>
      <c r="GZ1647" s="2"/>
      <c r="HA1647" s="2"/>
      <c r="HB1647" s="2"/>
      <c r="HC1647" s="2"/>
      <c r="HD1647" s="2"/>
      <c r="HE1647" s="2"/>
      <c r="HF1647" s="2"/>
      <c r="HG1647" s="2"/>
      <c r="HH1647" s="2"/>
      <c r="HI1647" s="2"/>
      <c r="HJ1647" s="2"/>
      <c r="HK1647" s="2"/>
      <c r="HL1647" s="2"/>
      <c r="HM1647" s="2"/>
      <c r="HN1647" s="2"/>
      <c r="HO1647" s="2"/>
      <c r="HP1647" s="2"/>
      <c r="HQ1647" s="2"/>
      <c r="HR1647" s="2"/>
      <c r="HS1647" s="2"/>
      <c r="HT1647" s="2"/>
      <c r="HU1647" s="2"/>
      <c r="HV1647" s="2"/>
      <c r="HW1647" s="2"/>
      <c r="HX1647" s="2"/>
      <c r="HY1647" s="2"/>
      <c r="HZ1647" s="2"/>
      <c r="IA1647" s="2"/>
      <c r="IB1647" s="2"/>
      <c r="IC1647" s="2"/>
      <c r="ID1647" s="2"/>
      <c r="IE1647" s="2"/>
      <c r="IF1647" s="2"/>
      <c r="IG1647" s="2"/>
      <c r="IH1647" s="2"/>
      <c r="II1647" s="2"/>
      <c r="IJ1647" s="2"/>
      <c r="IK1647" s="2"/>
      <c r="IL1647" s="2"/>
      <c r="IM1647" s="2"/>
      <c r="IN1647" s="2"/>
      <c r="IO1647" s="2"/>
      <c r="IP1647" s="2"/>
      <c r="IQ1647" s="2"/>
      <c r="IR1647" s="2"/>
      <c r="IS1647" s="2"/>
    </row>
    <row r="1648" spans="9:253" s="10" customFormat="1" x14ac:dyDescent="0.2">
      <c r="I1648" s="169"/>
      <c r="J1648" s="169"/>
      <c r="K1648" s="169"/>
      <c r="O1648" s="247"/>
      <c r="P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  <c r="CQ1648" s="2"/>
      <c r="CR1648" s="2"/>
      <c r="CS1648" s="2"/>
      <c r="CT1648" s="2"/>
      <c r="CU1648" s="2"/>
      <c r="CV1648" s="2"/>
      <c r="CW1648" s="2"/>
      <c r="CX1648" s="2"/>
      <c r="CY1648" s="2"/>
      <c r="CZ1648" s="2"/>
      <c r="DA1648" s="2"/>
      <c r="DB1648" s="2"/>
      <c r="DC1648" s="2"/>
      <c r="DD1648" s="2"/>
      <c r="DE1648" s="2"/>
      <c r="DF1648" s="2"/>
      <c r="DG1648" s="2"/>
      <c r="DH1648" s="2"/>
      <c r="DI1648" s="2"/>
      <c r="DJ1648" s="2"/>
      <c r="DK1648" s="2"/>
      <c r="DL1648" s="2"/>
      <c r="DM1648" s="2"/>
      <c r="DN1648" s="2"/>
      <c r="DO1648" s="2"/>
      <c r="DP1648" s="2"/>
      <c r="DQ1648" s="2"/>
      <c r="DR1648" s="2"/>
      <c r="DS1648" s="2"/>
      <c r="DT1648" s="2"/>
      <c r="DU1648" s="2"/>
      <c r="DV1648" s="2"/>
      <c r="DW1648" s="2"/>
      <c r="DX1648" s="2"/>
      <c r="DY1648" s="2"/>
      <c r="DZ1648" s="2"/>
      <c r="EA1648" s="2"/>
      <c r="EB1648" s="2"/>
      <c r="EC1648" s="2"/>
      <c r="ED1648" s="2"/>
      <c r="EE1648" s="2"/>
      <c r="EF1648" s="2"/>
      <c r="EG1648" s="2"/>
      <c r="EH1648" s="2"/>
      <c r="EI1648" s="2"/>
      <c r="EJ1648" s="2"/>
      <c r="EK1648" s="2"/>
      <c r="EL1648" s="2"/>
      <c r="EM1648" s="2"/>
      <c r="EN1648" s="2"/>
      <c r="EO1648" s="2"/>
      <c r="EP1648" s="2"/>
      <c r="EQ1648" s="2"/>
      <c r="ER1648" s="2"/>
      <c r="ES1648" s="2"/>
      <c r="ET1648" s="2"/>
      <c r="EU1648" s="2"/>
      <c r="EV1648" s="2"/>
      <c r="EW1648" s="2"/>
      <c r="EX1648" s="2"/>
      <c r="EY1648" s="2"/>
      <c r="EZ1648" s="2"/>
      <c r="FA1648" s="2"/>
      <c r="FB1648" s="2"/>
      <c r="FC1648" s="2"/>
      <c r="FD1648" s="2"/>
      <c r="FE1648" s="2"/>
      <c r="FF1648" s="2"/>
      <c r="FG1648" s="2"/>
      <c r="FH1648" s="2"/>
      <c r="FI1648" s="2"/>
      <c r="FJ1648" s="2"/>
      <c r="FK1648" s="2"/>
      <c r="FL1648" s="2"/>
      <c r="FM1648" s="2"/>
      <c r="FN1648" s="2"/>
      <c r="FO1648" s="2"/>
      <c r="FP1648" s="2"/>
      <c r="FQ1648" s="2"/>
      <c r="FR1648" s="2"/>
      <c r="FS1648" s="2"/>
      <c r="FT1648" s="2"/>
      <c r="FU1648" s="2"/>
      <c r="FV1648" s="2"/>
      <c r="FW1648" s="2"/>
      <c r="FX1648" s="2"/>
      <c r="FY1648" s="2"/>
      <c r="FZ1648" s="2"/>
      <c r="GA1648" s="2"/>
      <c r="GB1648" s="2"/>
      <c r="GC1648" s="2"/>
      <c r="GD1648" s="2"/>
      <c r="GE1648" s="2"/>
      <c r="GF1648" s="2"/>
      <c r="GG1648" s="2"/>
      <c r="GH1648" s="2"/>
      <c r="GI1648" s="2"/>
      <c r="GJ1648" s="2"/>
      <c r="GK1648" s="2"/>
      <c r="GL1648" s="2"/>
      <c r="GM1648" s="2"/>
      <c r="GN1648" s="2"/>
      <c r="GO1648" s="2"/>
      <c r="GP1648" s="2"/>
      <c r="GQ1648" s="2"/>
      <c r="GR1648" s="2"/>
      <c r="GS1648" s="2"/>
      <c r="GT1648" s="2"/>
      <c r="GU1648" s="2"/>
      <c r="GV1648" s="2"/>
      <c r="GW1648" s="2"/>
      <c r="GX1648" s="2"/>
      <c r="GY1648" s="2"/>
      <c r="GZ1648" s="2"/>
      <c r="HA1648" s="2"/>
      <c r="HB1648" s="2"/>
      <c r="HC1648" s="2"/>
      <c r="HD1648" s="2"/>
      <c r="HE1648" s="2"/>
      <c r="HF1648" s="2"/>
      <c r="HG1648" s="2"/>
      <c r="HH1648" s="2"/>
      <c r="HI1648" s="2"/>
      <c r="HJ1648" s="2"/>
      <c r="HK1648" s="2"/>
      <c r="HL1648" s="2"/>
      <c r="HM1648" s="2"/>
      <c r="HN1648" s="2"/>
      <c r="HO1648" s="2"/>
      <c r="HP1648" s="2"/>
      <c r="HQ1648" s="2"/>
      <c r="HR1648" s="2"/>
      <c r="HS1648" s="2"/>
      <c r="HT1648" s="2"/>
      <c r="HU1648" s="2"/>
      <c r="HV1648" s="2"/>
      <c r="HW1648" s="2"/>
      <c r="HX1648" s="2"/>
      <c r="HY1648" s="2"/>
      <c r="HZ1648" s="2"/>
      <c r="IA1648" s="2"/>
      <c r="IB1648" s="2"/>
      <c r="IC1648" s="2"/>
      <c r="ID1648" s="2"/>
      <c r="IE1648" s="2"/>
      <c r="IF1648" s="2"/>
      <c r="IG1648" s="2"/>
      <c r="IH1648" s="2"/>
      <c r="II1648" s="2"/>
      <c r="IJ1648" s="2"/>
      <c r="IK1648" s="2"/>
      <c r="IL1648" s="2"/>
      <c r="IM1648" s="2"/>
      <c r="IN1648" s="2"/>
      <c r="IO1648" s="2"/>
      <c r="IP1648" s="2"/>
      <c r="IQ1648" s="2"/>
      <c r="IR1648" s="2"/>
      <c r="IS1648" s="2"/>
    </row>
    <row r="1649" spans="9:253" s="10" customFormat="1" x14ac:dyDescent="0.2">
      <c r="I1649" s="169"/>
      <c r="J1649" s="169"/>
      <c r="K1649" s="169"/>
      <c r="O1649" s="247"/>
      <c r="P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  <c r="CQ1649" s="2"/>
      <c r="CR1649" s="2"/>
      <c r="CS1649" s="2"/>
      <c r="CT1649" s="2"/>
      <c r="CU1649" s="2"/>
      <c r="CV1649" s="2"/>
      <c r="CW1649" s="2"/>
      <c r="CX1649" s="2"/>
      <c r="CY1649" s="2"/>
      <c r="CZ1649" s="2"/>
      <c r="DA1649" s="2"/>
      <c r="DB1649" s="2"/>
      <c r="DC1649" s="2"/>
      <c r="DD1649" s="2"/>
      <c r="DE1649" s="2"/>
      <c r="DF1649" s="2"/>
      <c r="DG1649" s="2"/>
      <c r="DH1649" s="2"/>
      <c r="DI1649" s="2"/>
      <c r="DJ1649" s="2"/>
      <c r="DK1649" s="2"/>
      <c r="DL1649" s="2"/>
      <c r="DM1649" s="2"/>
      <c r="DN1649" s="2"/>
      <c r="DO1649" s="2"/>
      <c r="DP1649" s="2"/>
      <c r="DQ1649" s="2"/>
      <c r="DR1649" s="2"/>
      <c r="DS1649" s="2"/>
      <c r="DT1649" s="2"/>
      <c r="DU1649" s="2"/>
      <c r="DV1649" s="2"/>
      <c r="DW1649" s="2"/>
      <c r="DX1649" s="2"/>
      <c r="DY1649" s="2"/>
      <c r="DZ1649" s="2"/>
      <c r="EA1649" s="2"/>
      <c r="EB1649" s="2"/>
      <c r="EC1649" s="2"/>
      <c r="ED1649" s="2"/>
      <c r="EE1649" s="2"/>
      <c r="EF1649" s="2"/>
      <c r="EG1649" s="2"/>
      <c r="EH1649" s="2"/>
      <c r="EI1649" s="2"/>
      <c r="EJ1649" s="2"/>
      <c r="EK1649" s="2"/>
      <c r="EL1649" s="2"/>
      <c r="EM1649" s="2"/>
      <c r="EN1649" s="2"/>
      <c r="EO1649" s="2"/>
      <c r="EP1649" s="2"/>
      <c r="EQ1649" s="2"/>
      <c r="ER1649" s="2"/>
      <c r="ES1649" s="2"/>
      <c r="ET1649" s="2"/>
      <c r="EU1649" s="2"/>
      <c r="EV1649" s="2"/>
      <c r="EW1649" s="2"/>
      <c r="EX1649" s="2"/>
      <c r="EY1649" s="2"/>
      <c r="EZ1649" s="2"/>
      <c r="FA1649" s="2"/>
      <c r="FB1649" s="2"/>
      <c r="FC1649" s="2"/>
      <c r="FD1649" s="2"/>
      <c r="FE1649" s="2"/>
      <c r="FF1649" s="2"/>
      <c r="FG1649" s="2"/>
      <c r="FH1649" s="2"/>
      <c r="FI1649" s="2"/>
      <c r="FJ1649" s="2"/>
      <c r="FK1649" s="2"/>
      <c r="FL1649" s="2"/>
      <c r="FM1649" s="2"/>
      <c r="FN1649" s="2"/>
      <c r="FO1649" s="2"/>
      <c r="FP1649" s="2"/>
      <c r="FQ1649" s="2"/>
      <c r="FR1649" s="2"/>
      <c r="FS1649" s="2"/>
      <c r="FT1649" s="2"/>
      <c r="FU1649" s="2"/>
      <c r="FV1649" s="2"/>
      <c r="FW1649" s="2"/>
      <c r="FX1649" s="2"/>
      <c r="FY1649" s="2"/>
      <c r="FZ1649" s="2"/>
      <c r="GA1649" s="2"/>
      <c r="GB1649" s="2"/>
      <c r="GC1649" s="2"/>
      <c r="GD1649" s="2"/>
      <c r="GE1649" s="2"/>
      <c r="GF1649" s="2"/>
      <c r="GG1649" s="2"/>
      <c r="GH1649" s="2"/>
      <c r="GI1649" s="2"/>
      <c r="GJ1649" s="2"/>
      <c r="GK1649" s="2"/>
      <c r="GL1649" s="2"/>
      <c r="GM1649" s="2"/>
      <c r="GN1649" s="2"/>
      <c r="GO1649" s="2"/>
      <c r="GP1649" s="2"/>
      <c r="GQ1649" s="2"/>
      <c r="GR1649" s="2"/>
      <c r="GS1649" s="2"/>
      <c r="GT1649" s="2"/>
      <c r="GU1649" s="2"/>
      <c r="GV1649" s="2"/>
      <c r="GW1649" s="2"/>
      <c r="GX1649" s="2"/>
      <c r="GY1649" s="2"/>
      <c r="GZ1649" s="2"/>
      <c r="HA1649" s="2"/>
      <c r="HB1649" s="2"/>
      <c r="HC1649" s="2"/>
      <c r="HD1649" s="2"/>
      <c r="HE1649" s="2"/>
      <c r="HF1649" s="2"/>
      <c r="HG1649" s="2"/>
      <c r="HH1649" s="2"/>
      <c r="HI1649" s="2"/>
      <c r="HJ1649" s="2"/>
      <c r="HK1649" s="2"/>
      <c r="HL1649" s="2"/>
      <c r="HM1649" s="2"/>
      <c r="HN1649" s="2"/>
      <c r="HO1649" s="2"/>
      <c r="HP1649" s="2"/>
      <c r="HQ1649" s="2"/>
      <c r="HR1649" s="2"/>
      <c r="HS1649" s="2"/>
      <c r="HT1649" s="2"/>
      <c r="HU1649" s="2"/>
      <c r="HV1649" s="2"/>
      <c r="HW1649" s="2"/>
      <c r="HX1649" s="2"/>
      <c r="HY1649" s="2"/>
      <c r="HZ1649" s="2"/>
      <c r="IA1649" s="2"/>
      <c r="IB1649" s="2"/>
      <c r="IC1649" s="2"/>
      <c r="ID1649" s="2"/>
      <c r="IE1649" s="2"/>
      <c r="IF1649" s="2"/>
      <c r="IG1649" s="2"/>
      <c r="IH1649" s="2"/>
      <c r="II1649" s="2"/>
      <c r="IJ1649" s="2"/>
      <c r="IK1649" s="2"/>
      <c r="IL1649" s="2"/>
      <c r="IM1649" s="2"/>
      <c r="IN1649" s="2"/>
      <c r="IO1649" s="2"/>
      <c r="IP1649" s="2"/>
      <c r="IQ1649" s="2"/>
      <c r="IR1649" s="2"/>
      <c r="IS1649" s="2"/>
    </row>
    <row r="1650" spans="9:253" s="10" customFormat="1" x14ac:dyDescent="0.2">
      <c r="I1650" s="169"/>
      <c r="J1650" s="169"/>
      <c r="K1650" s="169"/>
      <c r="O1650" s="247"/>
      <c r="P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  <c r="CQ1650" s="2"/>
      <c r="CR1650" s="2"/>
      <c r="CS1650" s="2"/>
      <c r="CT1650" s="2"/>
      <c r="CU1650" s="2"/>
      <c r="CV1650" s="2"/>
      <c r="CW1650" s="2"/>
      <c r="CX1650" s="2"/>
      <c r="CY1650" s="2"/>
      <c r="CZ1650" s="2"/>
      <c r="DA1650" s="2"/>
      <c r="DB1650" s="2"/>
      <c r="DC1650" s="2"/>
      <c r="DD1650" s="2"/>
      <c r="DE1650" s="2"/>
      <c r="DF1650" s="2"/>
      <c r="DG1650" s="2"/>
      <c r="DH1650" s="2"/>
      <c r="DI1650" s="2"/>
      <c r="DJ1650" s="2"/>
      <c r="DK1650" s="2"/>
      <c r="DL1650" s="2"/>
      <c r="DM1650" s="2"/>
      <c r="DN1650" s="2"/>
      <c r="DO1650" s="2"/>
      <c r="DP1650" s="2"/>
      <c r="DQ1650" s="2"/>
      <c r="DR1650" s="2"/>
      <c r="DS1650" s="2"/>
      <c r="DT1650" s="2"/>
      <c r="DU1650" s="2"/>
      <c r="DV1650" s="2"/>
      <c r="DW1650" s="2"/>
      <c r="DX1650" s="2"/>
      <c r="DY1650" s="2"/>
      <c r="DZ1650" s="2"/>
      <c r="EA1650" s="2"/>
      <c r="EB1650" s="2"/>
      <c r="EC1650" s="2"/>
      <c r="ED1650" s="2"/>
      <c r="EE1650" s="2"/>
      <c r="EF1650" s="2"/>
      <c r="EG1650" s="2"/>
      <c r="EH1650" s="2"/>
      <c r="EI1650" s="2"/>
      <c r="EJ1650" s="2"/>
      <c r="EK1650" s="2"/>
      <c r="EL1650" s="2"/>
      <c r="EM1650" s="2"/>
      <c r="EN1650" s="2"/>
      <c r="EO1650" s="2"/>
      <c r="EP1650" s="2"/>
      <c r="EQ1650" s="2"/>
      <c r="ER1650" s="2"/>
      <c r="ES1650" s="2"/>
      <c r="ET1650" s="2"/>
      <c r="EU1650" s="2"/>
      <c r="EV1650" s="2"/>
      <c r="EW1650" s="2"/>
      <c r="EX1650" s="2"/>
      <c r="EY1650" s="2"/>
      <c r="EZ1650" s="2"/>
      <c r="FA1650" s="2"/>
      <c r="FB1650" s="2"/>
      <c r="FC1650" s="2"/>
      <c r="FD1650" s="2"/>
      <c r="FE1650" s="2"/>
      <c r="FF1650" s="2"/>
      <c r="FG1650" s="2"/>
      <c r="FH1650" s="2"/>
      <c r="FI1650" s="2"/>
      <c r="FJ1650" s="2"/>
      <c r="FK1650" s="2"/>
      <c r="FL1650" s="2"/>
      <c r="FM1650" s="2"/>
      <c r="FN1650" s="2"/>
      <c r="FO1650" s="2"/>
      <c r="FP1650" s="2"/>
      <c r="FQ1650" s="2"/>
      <c r="FR1650" s="2"/>
      <c r="FS1650" s="2"/>
      <c r="FT1650" s="2"/>
      <c r="FU1650" s="2"/>
      <c r="FV1650" s="2"/>
      <c r="FW1650" s="2"/>
      <c r="FX1650" s="2"/>
      <c r="FY1650" s="2"/>
      <c r="FZ1650" s="2"/>
      <c r="GA1650" s="2"/>
      <c r="GB1650" s="2"/>
      <c r="GC1650" s="2"/>
      <c r="GD1650" s="2"/>
      <c r="GE1650" s="2"/>
      <c r="GF1650" s="2"/>
      <c r="GG1650" s="2"/>
      <c r="GH1650" s="2"/>
      <c r="GI1650" s="2"/>
      <c r="GJ1650" s="2"/>
      <c r="GK1650" s="2"/>
      <c r="GL1650" s="2"/>
      <c r="GM1650" s="2"/>
      <c r="GN1650" s="2"/>
      <c r="GO1650" s="2"/>
      <c r="GP1650" s="2"/>
      <c r="GQ1650" s="2"/>
      <c r="GR1650" s="2"/>
      <c r="GS1650" s="2"/>
      <c r="GT1650" s="2"/>
      <c r="GU1650" s="2"/>
      <c r="GV1650" s="2"/>
      <c r="GW1650" s="2"/>
      <c r="GX1650" s="2"/>
      <c r="GY1650" s="2"/>
      <c r="GZ1650" s="2"/>
      <c r="HA1650" s="2"/>
      <c r="HB1650" s="2"/>
      <c r="HC1650" s="2"/>
      <c r="HD1650" s="2"/>
      <c r="HE1650" s="2"/>
      <c r="HF1650" s="2"/>
      <c r="HG1650" s="2"/>
      <c r="HH1650" s="2"/>
      <c r="HI1650" s="2"/>
      <c r="HJ1650" s="2"/>
      <c r="HK1650" s="2"/>
      <c r="HL1650" s="2"/>
      <c r="HM1650" s="2"/>
      <c r="HN1650" s="2"/>
      <c r="HO1650" s="2"/>
      <c r="HP1650" s="2"/>
      <c r="HQ1650" s="2"/>
      <c r="HR1650" s="2"/>
      <c r="HS1650" s="2"/>
      <c r="HT1650" s="2"/>
      <c r="HU1650" s="2"/>
      <c r="HV1650" s="2"/>
      <c r="HW1650" s="2"/>
      <c r="HX1650" s="2"/>
      <c r="HY1650" s="2"/>
      <c r="HZ1650" s="2"/>
      <c r="IA1650" s="2"/>
      <c r="IB1650" s="2"/>
      <c r="IC1650" s="2"/>
      <c r="ID1650" s="2"/>
      <c r="IE1650" s="2"/>
      <c r="IF1650" s="2"/>
      <c r="IG1650" s="2"/>
      <c r="IH1650" s="2"/>
      <c r="II1650" s="2"/>
      <c r="IJ1650" s="2"/>
      <c r="IK1650" s="2"/>
      <c r="IL1650" s="2"/>
      <c r="IM1650" s="2"/>
      <c r="IN1650" s="2"/>
      <c r="IO1650" s="2"/>
      <c r="IP1650" s="2"/>
      <c r="IQ1650" s="2"/>
      <c r="IR1650" s="2"/>
      <c r="IS1650" s="2"/>
    </row>
    <row r="1651" spans="9:253" s="10" customFormat="1" x14ac:dyDescent="0.2">
      <c r="I1651" s="169"/>
      <c r="J1651" s="169"/>
      <c r="K1651" s="169"/>
      <c r="O1651" s="247"/>
      <c r="P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  <c r="CQ1651" s="2"/>
      <c r="CR1651" s="2"/>
      <c r="CS1651" s="2"/>
      <c r="CT1651" s="2"/>
      <c r="CU1651" s="2"/>
      <c r="CV1651" s="2"/>
      <c r="CW1651" s="2"/>
      <c r="CX1651" s="2"/>
      <c r="CY1651" s="2"/>
      <c r="CZ1651" s="2"/>
      <c r="DA1651" s="2"/>
      <c r="DB1651" s="2"/>
      <c r="DC1651" s="2"/>
      <c r="DD1651" s="2"/>
      <c r="DE1651" s="2"/>
      <c r="DF1651" s="2"/>
      <c r="DG1651" s="2"/>
      <c r="DH1651" s="2"/>
      <c r="DI1651" s="2"/>
      <c r="DJ1651" s="2"/>
      <c r="DK1651" s="2"/>
      <c r="DL1651" s="2"/>
      <c r="DM1651" s="2"/>
      <c r="DN1651" s="2"/>
      <c r="DO1651" s="2"/>
      <c r="DP1651" s="2"/>
      <c r="DQ1651" s="2"/>
      <c r="DR1651" s="2"/>
      <c r="DS1651" s="2"/>
      <c r="DT1651" s="2"/>
      <c r="DU1651" s="2"/>
      <c r="DV1651" s="2"/>
      <c r="DW1651" s="2"/>
      <c r="DX1651" s="2"/>
      <c r="DY1651" s="2"/>
      <c r="DZ1651" s="2"/>
      <c r="EA1651" s="2"/>
      <c r="EB1651" s="2"/>
      <c r="EC1651" s="2"/>
      <c r="ED1651" s="2"/>
      <c r="EE1651" s="2"/>
      <c r="EF1651" s="2"/>
      <c r="EG1651" s="2"/>
      <c r="EH1651" s="2"/>
      <c r="EI1651" s="2"/>
      <c r="EJ1651" s="2"/>
      <c r="EK1651" s="2"/>
      <c r="EL1651" s="2"/>
      <c r="EM1651" s="2"/>
      <c r="EN1651" s="2"/>
      <c r="EO1651" s="2"/>
      <c r="EP1651" s="2"/>
      <c r="EQ1651" s="2"/>
      <c r="ER1651" s="2"/>
      <c r="ES1651" s="2"/>
      <c r="ET1651" s="2"/>
      <c r="EU1651" s="2"/>
      <c r="EV1651" s="2"/>
      <c r="EW1651" s="2"/>
      <c r="EX1651" s="2"/>
      <c r="EY1651" s="2"/>
      <c r="EZ1651" s="2"/>
      <c r="FA1651" s="2"/>
      <c r="FB1651" s="2"/>
      <c r="FC1651" s="2"/>
      <c r="FD1651" s="2"/>
      <c r="FE1651" s="2"/>
      <c r="FF1651" s="2"/>
      <c r="FG1651" s="2"/>
      <c r="FH1651" s="2"/>
      <c r="FI1651" s="2"/>
      <c r="FJ1651" s="2"/>
      <c r="FK1651" s="2"/>
      <c r="FL1651" s="2"/>
      <c r="FM1651" s="2"/>
      <c r="FN1651" s="2"/>
      <c r="FO1651" s="2"/>
      <c r="FP1651" s="2"/>
      <c r="FQ1651" s="2"/>
      <c r="FR1651" s="2"/>
      <c r="FS1651" s="2"/>
      <c r="FT1651" s="2"/>
      <c r="FU1651" s="2"/>
      <c r="FV1651" s="2"/>
      <c r="FW1651" s="2"/>
      <c r="FX1651" s="2"/>
      <c r="FY1651" s="2"/>
      <c r="FZ1651" s="2"/>
      <c r="GA1651" s="2"/>
      <c r="GB1651" s="2"/>
      <c r="GC1651" s="2"/>
      <c r="GD1651" s="2"/>
      <c r="GE1651" s="2"/>
      <c r="GF1651" s="2"/>
      <c r="GG1651" s="2"/>
      <c r="GH1651" s="2"/>
      <c r="GI1651" s="2"/>
      <c r="GJ1651" s="2"/>
      <c r="GK1651" s="2"/>
      <c r="GL1651" s="2"/>
      <c r="GM1651" s="2"/>
      <c r="GN1651" s="2"/>
      <c r="GO1651" s="2"/>
      <c r="GP1651" s="2"/>
      <c r="GQ1651" s="2"/>
      <c r="GR1651" s="2"/>
      <c r="GS1651" s="2"/>
      <c r="GT1651" s="2"/>
      <c r="GU1651" s="2"/>
      <c r="GV1651" s="2"/>
      <c r="GW1651" s="2"/>
      <c r="GX1651" s="2"/>
      <c r="GY1651" s="2"/>
      <c r="GZ1651" s="2"/>
      <c r="HA1651" s="2"/>
      <c r="HB1651" s="2"/>
      <c r="HC1651" s="2"/>
      <c r="HD1651" s="2"/>
      <c r="HE1651" s="2"/>
      <c r="HF1651" s="2"/>
      <c r="HG1651" s="2"/>
      <c r="HH1651" s="2"/>
      <c r="HI1651" s="2"/>
      <c r="HJ1651" s="2"/>
      <c r="HK1651" s="2"/>
      <c r="HL1651" s="2"/>
      <c r="HM1651" s="2"/>
      <c r="HN1651" s="2"/>
      <c r="HO1651" s="2"/>
      <c r="HP1651" s="2"/>
      <c r="HQ1651" s="2"/>
      <c r="HR1651" s="2"/>
      <c r="HS1651" s="2"/>
      <c r="HT1651" s="2"/>
      <c r="HU1651" s="2"/>
      <c r="HV1651" s="2"/>
      <c r="HW1651" s="2"/>
      <c r="HX1651" s="2"/>
      <c r="HY1651" s="2"/>
      <c r="HZ1651" s="2"/>
      <c r="IA1651" s="2"/>
      <c r="IB1651" s="2"/>
      <c r="IC1651" s="2"/>
      <c r="ID1651" s="2"/>
      <c r="IE1651" s="2"/>
      <c r="IF1651" s="2"/>
      <c r="IG1651" s="2"/>
      <c r="IH1651" s="2"/>
      <c r="II1651" s="2"/>
      <c r="IJ1651" s="2"/>
      <c r="IK1651" s="2"/>
      <c r="IL1651" s="2"/>
      <c r="IM1651" s="2"/>
      <c r="IN1651" s="2"/>
      <c r="IO1651" s="2"/>
      <c r="IP1651" s="2"/>
      <c r="IQ1651" s="2"/>
      <c r="IR1651" s="2"/>
      <c r="IS1651" s="2"/>
    </row>
    <row r="1652" spans="9:253" s="10" customFormat="1" x14ac:dyDescent="0.2">
      <c r="I1652" s="169"/>
      <c r="J1652" s="169"/>
      <c r="K1652" s="169"/>
      <c r="O1652" s="247"/>
      <c r="P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  <c r="CQ1652" s="2"/>
      <c r="CR1652" s="2"/>
      <c r="CS1652" s="2"/>
      <c r="CT1652" s="2"/>
      <c r="CU1652" s="2"/>
      <c r="CV1652" s="2"/>
      <c r="CW1652" s="2"/>
      <c r="CX1652" s="2"/>
      <c r="CY1652" s="2"/>
      <c r="CZ1652" s="2"/>
      <c r="DA1652" s="2"/>
      <c r="DB1652" s="2"/>
      <c r="DC1652" s="2"/>
      <c r="DD1652" s="2"/>
      <c r="DE1652" s="2"/>
      <c r="DF1652" s="2"/>
      <c r="DG1652" s="2"/>
      <c r="DH1652" s="2"/>
      <c r="DI1652" s="2"/>
      <c r="DJ1652" s="2"/>
      <c r="DK1652" s="2"/>
      <c r="DL1652" s="2"/>
      <c r="DM1652" s="2"/>
      <c r="DN1652" s="2"/>
      <c r="DO1652" s="2"/>
      <c r="DP1652" s="2"/>
      <c r="DQ1652" s="2"/>
      <c r="DR1652" s="2"/>
      <c r="DS1652" s="2"/>
      <c r="DT1652" s="2"/>
      <c r="DU1652" s="2"/>
      <c r="DV1652" s="2"/>
      <c r="DW1652" s="2"/>
      <c r="DX1652" s="2"/>
      <c r="DY1652" s="2"/>
      <c r="DZ1652" s="2"/>
      <c r="EA1652" s="2"/>
      <c r="EB1652" s="2"/>
      <c r="EC1652" s="2"/>
      <c r="ED1652" s="2"/>
      <c r="EE1652" s="2"/>
      <c r="EF1652" s="2"/>
      <c r="EG1652" s="2"/>
      <c r="EH1652" s="2"/>
      <c r="EI1652" s="2"/>
      <c r="EJ1652" s="2"/>
      <c r="EK1652" s="2"/>
      <c r="EL1652" s="2"/>
      <c r="EM1652" s="2"/>
      <c r="EN1652" s="2"/>
      <c r="EO1652" s="2"/>
      <c r="EP1652" s="2"/>
      <c r="EQ1652" s="2"/>
      <c r="ER1652" s="2"/>
      <c r="ES1652" s="2"/>
      <c r="ET1652" s="2"/>
      <c r="EU1652" s="2"/>
      <c r="EV1652" s="2"/>
      <c r="EW1652" s="2"/>
      <c r="EX1652" s="2"/>
      <c r="EY1652" s="2"/>
      <c r="EZ1652" s="2"/>
      <c r="FA1652" s="2"/>
      <c r="FB1652" s="2"/>
      <c r="FC1652" s="2"/>
      <c r="FD1652" s="2"/>
      <c r="FE1652" s="2"/>
      <c r="FF1652" s="2"/>
      <c r="FG1652" s="2"/>
      <c r="FH1652" s="2"/>
      <c r="FI1652" s="2"/>
      <c r="FJ1652" s="2"/>
      <c r="FK1652" s="2"/>
      <c r="FL1652" s="2"/>
      <c r="FM1652" s="2"/>
      <c r="FN1652" s="2"/>
      <c r="FO1652" s="2"/>
      <c r="FP1652" s="2"/>
      <c r="FQ1652" s="2"/>
      <c r="FR1652" s="2"/>
      <c r="FS1652" s="2"/>
      <c r="FT1652" s="2"/>
      <c r="FU1652" s="2"/>
      <c r="FV1652" s="2"/>
      <c r="FW1652" s="2"/>
      <c r="FX1652" s="2"/>
      <c r="FY1652" s="2"/>
      <c r="FZ1652" s="2"/>
      <c r="GA1652" s="2"/>
      <c r="GB1652" s="2"/>
      <c r="GC1652" s="2"/>
      <c r="GD1652" s="2"/>
      <c r="GE1652" s="2"/>
      <c r="GF1652" s="2"/>
      <c r="GG1652" s="2"/>
      <c r="GH1652" s="2"/>
      <c r="GI1652" s="2"/>
      <c r="GJ1652" s="2"/>
      <c r="GK1652" s="2"/>
      <c r="GL1652" s="2"/>
      <c r="GM1652" s="2"/>
      <c r="GN1652" s="2"/>
      <c r="GO1652" s="2"/>
      <c r="GP1652" s="2"/>
      <c r="GQ1652" s="2"/>
      <c r="GR1652" s="2"/>
      <c r="GS1652" s="2"/>
      <c r="GT1652" s="2"/>
      <c r="GU1652" s="2"/>
      <c r="GV1652" s="2"/>
      <c r="GW1652" s="2"/>
      <c r="GX1652" s="2"/>
      <c r="GY1652" s="2"/>
      <c r="GZ1652" s="2"/>
      <c r="HA1652" s="2"/>
      <c r="HB1652" s="2"/>
      <c r="HC1652" s="2"/>
      <c r="HD1652" s="2"/>
      <c r="HE1652" s="2"/>
      <c r="HF1652" s="2"/>
      <c r="HG1652" s="2"/>
      <c r="HH1652" s="2"/>
      <c r="HI1652" s="2"/>
      <c r="HJ1652" s="2"/>
      <c r="HK1652" s="2"/>
      <c r="HL1652" s="2"/>
      <c r="HM1652" s="2"/>
      <c r="HN1652" s="2"/>
      <c r="HO1652" s="2"/>
      <c r="HP1652" s="2"/>
      <c r="HQ1652" s="2"/>
      <c r="HR1652" s="2"/>
      <c r="HS1652" s="2"/>
      <c r="HT1652" s="2"/>
      <c r="HU1652" s="2"/>
      <c r="HV1652" s="2"/>
      <c r="HW1652" s="2"/>
      <c r="HX1652" s="2"/>
      <c r="HY1652" s="2"/>
      <c r="HZ1652" s="2"/>
      <c r="IA1652" s="2"/>
      <c r="IB1652" s="2"/>
      <c r="IC1652" s="2"/>
      <c r="ID1652" s="2"/>
      <c r="IE1652" s="2"/>
      <c r="IF1652" s="2"/>
      <c r="IG1652" s="2"/>
      <c r="IH1652" s="2"/>
      <c r="II1652" s="2"/>
      <c r="IJ1652" s="2"/>
      <c r="IK1652" s="2"/>
      <c r="IL1652" s="2"/>
      <c r="IM1652" s="2"/>
      <c r="IN1652" s="2"/>
      <c r="IO1652" s="2"/>
      <c r="IP1652" s="2"/>
      <c r="IQ1652" s="2"/>
      <c r="IR1652" s="2"/>
      <c r="IS1652" s="2"/>
    </row>
    <row r="1653" spans="9:253" s="10" customFormat="1" x14ac:dyDescent="0.2">
      <c r="I1653" s="169"/>
      <c r="J1653" s="169"/>
      <c r="K1653" s="169"/>
      <c r="O1653" s="247"/>
      <c r="P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  <c r="CQ1653" s="2"/>
      <c r="CR1653" s="2"/>
      <c r="CS1653" s="2"/>
      <c r="CT1653" s="2"/>
      <c r="CU1653" s="2"/>
      <c r="CV1653" s="2"/>
      <c r="CW1653" s="2"/>
      <c r="CX1653" s="2"/>
      <c r="CY1653" s="2"/>
      <c r="CZ1653" s="2"/>
      <c r="DA1653" s="2"/>
      <c r="DB1653" s="2"/>
      <c r="DC1653" s="2"/>
      <c r="DD1653" s="2"/>
      <c r="DE1653" s="2"/>
      <c r="DF1653" s="2"/>
      <c r="DG1653" s="2"/>
      <c r="DH1653" s="2"/>
      <c r="DI1653" s="2"/>
      <c r="DJ1653" s="2"/>
      <c r="DK1653" s="2"/>
      <c r="DL1653" s="2"/>
      <c r="DM1653" s="2"/>
      <c r="DN1653" s="2"/>
      <c r="DO1653" s="2"/>
      <c r="DP1653" s="2"/>
      <c r="DQ1653" s="2"/>
      <c r="DR1653" s="2"/>
      <c r="DS1653" s="2"/>
      <c r="DT1653" s="2"/>
      <c r="DU1653" s="2"/>
      <c r="DV1653" s="2"/>
      <c r="DW1653" s="2"/>
      <c r="DX1653" s="2"/>
      <c r="DY1653" s="2"/>
      <c r="DZ1653" s="2"/>
      <c r="EA1653" s="2"/>
      <c r="EB1653" s="2"/>
      <c r="EC1653" s="2"/>
      <c r="ED1653" s="2"/>
      <c r="EE1653" s="2"/>
      <c r="EF1653" s="2"/>
      <c r="EG1653" s="2"/>
      <c r="EH1653" s="2"/>
      <c r="EI1653" s="2"/>
      <c r="EJ1653" s="2"/>
      <c r="EK1653" s="2"/>
      <c r="EL1653" s="2"/>
      <c r="EM1653" s="2"/>
      <c r="EN1653" s="2"/>
      <c r="EO1653" s="2"/>
      <c r="EP1653" s="2"/>
      <c r="EQ1653" s="2"/>
      <c r="ER1653" s="2"/>
      <c r="ES1653" s="2"/>
      <c r="ET1653" s="2"/>
      <c r="EU1653" s="2"/>
      <c r="EV1653" s="2"/>
      <c r="EW1653" s="2"/>
      <c r="EX1653" s="2"/>
      <c r="EY1653" s="2"/>
      <c r="EZ1653" s="2"/>
      <c r="FA1653" s="2"/>
      <c r="FB1653" s="2"/>
      <c r="FC1653" s="2"/>
      <c r="FD1653" s="2"/>
      <c r="FE1653" s="2"/>
      <c r="FF1653" s="2"/>
      <c r="FG1653" s="2"/>
      <c r="FH1653" s="2"/>
      <c r="FI1653" s="2"/>
      <c r="FJ1653" s="2"/>
      <c r="FK1653" s="2"/>
      <c r="FL1653" s="2"/>
      <c r="FM1653" s="2"/>
      <c r="FN1653" s="2"/>
      <c r="FO1653" s="2"/>
      <c r="FP1653" s="2"/>
      <c r="FQ1653" s="2"/>
      <c r="FR1653" s="2"/>
      <c r="FS1653" s="2"/>
      <c r="FT1653" s="2"/>
      <c r="FU1653" s="2"/>
      <c r="FV1653" s="2"/>
      <c r="FW1653" s="2"/>
      <c r="FX1653" s="2"/>
      <c r="FY1653" s="2"/>
      <c r="FZ1653" s="2"/>
      <c r="GA1653" s="2"/>
      <c r="GB1653" s="2"/>
      <c r="GC1653" s="2"/>
      <c r="GD1653" s="2"/>
      <c r="GE1653" s="2"/>
      <c r="GF1653" s="2"/>
      <c r="GG1653" s="2"/>
      <c r="GH1653" s="2"/>
      <c r="GI1653" s="2"/>
      <c r="GJ1653" s="2"/>
      <c r="GK1653" s="2"/>
      <c r="GL1653" s="2"/>
      <c r="GM1653" s="2"/>
      <c r="GN1653" s="2"/>
      <c r="GO1653" s="2"/>
      <c r="GP1653" s="2"/>
      <c r="GQ1653" s="2"/>
      <c r="GR1653" s="2"/>
      <c r="GS1653" s="2"/>
      <c r="GT1653" s="2"/>
      <c r="GU1653" s="2"/>
      <c r="GV1653" s="2"/>
      <c r="GW1653" s="2"/>
      <c r="GX1653" s="2"/>
      <c r="GY1653" s="2"/>
      <c r="GZ1653" s="2"/>
      <c r="HA1653" s="2"/>
      <c r="HB1653" s="2"/>
      <c r="HC1653" s="2"/>
      <c r="HD1653" s="2"/>
      <c r="HE1653" s="2"/>
      <c r="HF1653" s="2"/>
      <c r="HG1653" s="2"/>
      <c r="HH1653" s="2"/>
      <c r="HI1653" s="2"/>
      <c r="HJ1653" s="2"/>
      <c r="HK1653" s="2"/>
      <c r="HL1653" s="2"/>
      <c r="HM1653" s="2"/>
      <c r="HN1653" s="2"/>
      <c r="HO1653" s="2"/>
      <c r="HP1653" s="2"/>
      <c r="HQ1653" s="2"/>
      <c r="HR1653" s="2"/>
      <c r="HS1653" s="2"/>
      <c r="HT1653" s="2"/>
      <c r="HU1653" s="2"/>
      <c r="HV1653" s="2"/>
      <c r="HW1653" s="2"/>
      <c r="HX1653" s="2"/>
      <c r="HY1653" s="2"/>
      <c r="HZ1653" s="2"/>
      <c r="IA1653" s="2"/>
      <c r="IB1653" s="2"/>
      <c r="IC1653" s="2"/>
      <c r="ID1653" s="2"/>
      <c r="IE1653" s="2"/>
      <c r="IF1653" s="2"/>
      <c r="IG1653" s="2"/>
      <c r="IH1653" s="2"/>
      <c r="II1653" s="2"/>
      <c r="IJ1653" s="2"/>
      <c r="IK1653" s="2"/>
      <c r="IL1653" s="2"/>
      <c r="IM1653" s="2"/>
      <c r="IN1653" s="2"/>
      <c r="IO1653" s="2"/>
      <c r="IP1653" s="2"/>
      <c r="IQ1653" s="2"/>
      <c r="IR1653" s="2"/>
      <c r="IS1653" s="2"/>
    </row>
    <row r="1654" spans="9:253" s="10" customFormat="1" x14ac:dyDescent="0.2">
      <c r="I1654" s="169"/>
      <c r="J1654" s="169"/>
      <c r="K1654" s="169"/>
      <c r="O1654" s="247"/>
      <c r="P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  <c r="CQ1654" s="2"/>
      <c r="CR1654" s="2"/>
      <c r="CS1654" s="2"/>
      <c r="CT1654" s="2"/>
      <c r="CU1654" s="2"/>
      <c r="CV1654" s="2"/>
      <c r="CW1654" s="2"/>
      <c r="CX1654" s="2"/>
      <c r="CY1654" s="2"/>
      <c r="CZ1654" s="2"/>
      <c r="DA1654" s="2"/>
      <c r="DB1654" s="2"/>
      <c r="DC1654" s="2"/>
      <c r="DD1654" s="2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ED1654" s="2"/>
      <c r="EE1654" s="2"/>
      <c r="EF1654" s="2"/>
      <c r="EG1654" s="2"/>
      <c r="EH1654" s="2"/>
      <c r="EI1654" s="2"/>
      <c r="EJ1654" s="2"/>
      <c r="EK1654" s="2"/>
      <c r="EL1654" s="2"/>
      <c r="EM1654" s="2"/>
      <c r="EN1654" s="2"/>
      <c r="EO1654" s="2"/>
      <c r="EP1654" s="2"/>
      <c r="EQ1654" s="2"/>
      <c r="ER1654" s="2"/>
      <c r="ES1654" s="2"/>
      <c r="ET1654" s="2"/>
      <c r="EU1654" s="2"/>
      <c r="EV1654" s="2"/>
      <c r="EW1654" s="2"/>
      <c r="EX1654" s="2"/>
      <c r="EY1654" s="2"/>
      <c r="EZ1654" s="2"/>
      <c r="FA1654" s="2"/>
      <c r="FB1654" s="2"/>
      <c r="FC1654" s="2"/>
      <c r="FD1654" s="2"/>
      <c r="FE1654" s="2"/>
      <c r="FF1654" s="2"/>
      <c r="FG1654" s="2"/>
      <c r="FH1654" s="2"/>
      <c r="FI1654" s="2"/>
      <c r="FJ1654" s="2"/>
      <c r="FK1654" s="2"/>
      <c r="FL1654" s="2"/>
      <c r="FM1654" s="2"/>
      <c r="FN1654" s="2"/>
      <c r="FO1654" s="2"/>
      <c r="FP1654" s="2"/>
      <c r="FQ1654" s="2"/>
      <c r="FR1654" s="2"/>
      <c r="FS1654" s="2"/>
      <c r="FT1654" s="2"/>
      <c r="FU1654" s="2"/>
      <c r="FV1654" s="2"/>
      <c r="FW1654" s="2"/>
      <c r="FX1654" s="2"/>
      <c r="FY1654" s="2"/>
      <c r="FZ1654" s="2"/>
      <c r="GA1654" s="2"/>
      <c r="GB1654" s="2"/>
      <c r="GC1654" s="2"/>
      <c r="GD1654" s="2"/>
      <c r="GE1654" s="2"/>
      <c r="GF1654" s="2"/>
      <c r="GG1654" s="2"/>
      <c r="GH1654" s="2"/>
      <c r="GI1654" s="2"/>
      <c r="GJ1654" s="2"/>
      <c r="GK1654" s="2"/>
      <c r="GL1654" s="2"/>
      <c r="GM1654" s="2"/>
      <c r="GN1654" s="2"/>
      <c r="GO1654" s="2"/>
      <c r="GP1654" s="2"/>
      <c r="GQ1654" s="2"/>
      <c r="GR1654" s="2"/>
      <c r="GS1654" s="2"/>
      <c r="GT1654" s="2"/>
      <c r="GU1654" s="2"/>
      <c r="GV1654" s="2"/>
      <c r="GW1654" s="2"/>
      <c r="GX1654" s="2"/>
      <c r="GY1654" s="2"/>
      <c r="GZ1654" s="2"/>
      <c r="HA1654" s="2"/>
      <c r="HB1654" s="2"/>
      <c r="HC1654" s="2"/>
      <c r="HD1654" s="2"/>
      <c r="HE1654" s="2"/>
      <c r="HF1654" s="2"/>
      <c r="HG1654" s="2"/>
      <c r="HH1654" s="2"/>
      <c r="HI1654" s="2"/>
      <c r="HJ1654" s="2"/>
      <c r="HK1654" s="2"/>
      <c r="HL1654" s="2"/>
      <c r="HM1654" s="2"/>
      <c r="HN1654" s="2"/>
      <c r="HO1654" s="2"/>
      <c r="HP1654" s="2"/>
      <c r="HQ1654" s="2"/>
      <c r="HR1654" s="2"/>
      <c r="HS1654" s="2"/>
      <c r="HT1654" s="2"/>
      <c r="HU1654" s="2"/>
      <c r="HV1654" s="2"/>
      <c r="HW1654" s="2"/>
      <c r="HX1654" s="2"/>
      <c r="HY1654" s="2"/>
      <c r="HZ1654" s="2"/>
      <c r="IA1654" s="2"/>
      <c r="IB1654" s="2"/>
      <c r="IC1654" s="2"/>
      <c r="ID1654" s="2"/>
      <c r="IE1654" s="2"/>
      <c r="IF1654" s="2"/>
      <c r="IG1654" s="2"/>
      <c r="IH1654" s="2"/>
      <c r="II1654" s="2"/>
      <c r="IJ1654" s="2"/>
      <c r="IK1654" s="2"/>
      <c r="IL1654" s="2"/>
      <c r="IM1654" s="2"/>
      <c r="IN1654" s="2"/>
      <c r="IO1654" s="2"/>
      <c r="IP1654" s="2"/>
      <c r="IQ1654" s="2"/>
      <c r="IR1654" s="2"/>
      <c r="IS1654" s="2"/>
    </row>
    <row r="1655" spans="9:253" s="10" customFormat="1" x14ac:dyDescent="0.2">
      <c r="I1655" s="169"/>
      <c r="J1655" s="169"/>
      <c r="K1655" s="169"/>
      <c r="O1655" s="247"/>
      <c r="P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  <c r="CQ1655" s="2"/>
      <c r="CR1655" s="2"/>
      <c r="CS1655" s="2"/>
      <c r="CT1655" s="2"/>
      <c r="CU1655" s="2"/>
      <c r="CV1655" s="2"/>
      <c r="CW1655" s="2"/>
      <c r="CX1655" s="2"/>
      <c r="CY1655" s="2"/>
      <c r="CZ1655" s="2"/>
      <c r="DA1655" s="2"/>
      <c r="DB1655" s="2"/>
      <c r="DC1655" s="2"/>
      <c r="DD1655" s="2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ED1655" s="2"/>
      <c r="EE1655" s="2"/>
      <c r="EF1655" s="2"/>
      <c r="EG1655" s="2"/>
      <c r="EH1655" s="2"/>
      <c r="EI1655" s="2"/>
      <c r="EJ1655" s="2"/>
      <c r="EK1655" s="2"/>
      <c r="EL1655" s="2"/>
      <c r="EM1655" s="2"/>
      <c r="EN1655" s="2"/>
      <c r="EO1655" s="2"/>
      <c r="EP1655" s="2"/>
      <c r="EQ1655" s="2"/>
      <c r="ER1655" s="2"/>
      <c r="ES1655" s="2"/>
      <c r="ET1655" s="2"/>
      <c r="EU1655" s="2"/>
      <c r="EV1655" s="2"/>
      <c r="EW1655" s="2"/>
      <c r="EX1655" s="2"/>
      <c r="EY1655" s="2"/>
      <c r="EZ1655" s="2"/>
      <c r="FA1655" s="2"/>
      <c r="FB1655" s="2"/>
      <c r="FC1655" s="2"/>
      <c r="FD1655" s="2"/>
      <c r="FE1655" s="2"/>
      <c r="FF1655" s="2"/>
      <c r="FG1655" s="2"/>
      <c r="FH1655" s="2"/>
      <c r="FI1655" s="2"/>
      <c r="FJ1655" s="2"/>
      <c r="FK1655" s="2"/>
      <c r="FL1655" s="2"/>
      <c r="FM1655" s="2"/>
      <c r="FN1655" s="2"/>
      <c r="FO1655" s="2"/>
      <c r="FP1655" s="2"/>
      <c r="FQ1655" s="2"/>
      <c r="FR1655" s="2"/>
      <c r="FS1655" s="2"/>
      <c r="FT1655" s="2"/>
      <c r="FU1655" s="2"/>
      <c r="FV1655" s="2"/>
      <c r="FW1655" s="2"/>
      <c r="FX1655" s="2"/>
      <c r="FY1655" s="2"/>
      <c r="FZ1655" s="2"/>
      <c r="GA1655" s="2"/>
      <c r="GB1655" s="2"/>
      <c r="GC1655" s="2"/>
      <c r="GD1655" s="2"/>
      <c r="GE1655" s="2"/>
      <c r="GF1655" s="2"/>
      <c r="GG1655" s="2"/>
      <c r="GH1655" s="2"/>
      <c r="GI1655" s="2"/>
      <c r="GJ1655" s="2"/>
      <c r="GK1655" s="2"/>
      <c r="GL1655" s="2"/>
      <c r="GM1655" s="2"/>
      <c r="GN1655" s="2"/>
      <c r="GO1655" s="2"/>
      <c r="GP1655" s="2"/>
      <c r="GQ1655" s="2"/>
      <c r="GR1655" s="2"/>
      <c r="GS1655" s="2"/>
      <c r="GT1655" s="2"/>
      <c r="GU1655" s="2"/>
      <c r="GV1655" s="2"/>
      <c r="GW1655" s="2"/>
      <c r="GX1655" s="2"/>
      <c r="GY1655" s="2"/>
      <c r="GZ1655" s="2"/>
      <c r="HA1655" s="2"/>
      <c r="HB1655" s="2"/>
      <c r="HC1655" s="2"/>
      <c r="HD1655" s="2"/>
      <c r="HE1655" s="2"/>
      <c r="HF1655" s="2"/>
      <c r="HG1655" s="2"/>
      <c r="HH1655" s="2"/>
      <c r="HI1655" s="2"/>
      <c r="HJ1655" s="2"/>
      <c r="HK1655" s="2"/>
      <c r="HL1655" s="2"/>
      <c r="HM1655" s="2"/>
      <c r="HN1655" s="2"/>
      <c r="HO1655" s="2"/>
      <c r="HP1655" s="2"/>
      <c r="HQ1655" s="2"/>
      <c r="HR1655" s="2"/>
      <c r="HS1655" s="2"/>
      <c r="HT1655" s="2"/>
      <c r="HU1655" s="2"/>
      <c r="HV1655" s="2"/>
      <c r="HW1655" s="2"/>
      <c r="HX1655" s="2"/>
      <c r="HY1655" s="2"/>
      <c r="HZ1655" s="2"/>
      <c r="IA1655" s="2"/>
      <c r="IB1655" s="2"/>
      <c r="IC1655" s="2"/>
      <c r="ID1655" s="2"/>
      <c r="IE1655" s="2"/>
      <c r="IF1655" s="2"/>
      <c r="IG1655" s="2"/>
      <c r="IH1655" s="2"/>
      <c r="II1655" s="2"/>
      <c r="IJ1655" s="2"/>
      <c r="IK1655" s="2"/>
      <c r="IL1655" s="2"/>
      <c r="IM1655" s="2"/>
      <c r="IN1655" s="2"/>
      <c r="IO1655" s="2"/>
      <c r="IP1655" s="2"/>
      <c r="IQ1655" s="2"/>
      <c r="IR1655" s="2"/>
      <c r="IS1655" s="2"/>
    </row>
    <row r="1656" spans="9:253" s="10" customFormat="1" x14ac:dyDescent="0.2">
      <c r="I1656" s="169"/>
      <c r="J1656" s="169"/>
      <c r="K1656" s="169"/>
      <c r="O1656" s="247"/>
      <c r="P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2"/>
      <c r="DH1656" s="2"/>
      <c r="DI1656" s="2"/>
      <c r="DJ1656" s="2"/>
      <c r="DK1656" s="2"/>
      <c r="DL1656" s="2"/>
      <c r="DM1656" s="2"/>
      <c r="DN1656" s="2"/>
      <c r="DO1656" s="2"/>
      <c r="DP1656" s="2"/>
      <c r="DQ1656" s="2"/>
      <c r="DR1656" s="2"/>
      <c r="DS1656" s="2"/>
      <c r="DT1656" s="2"/>
      <c r="DU1656" s="2"/>
      <c r="DV1656" s="2"/>
      <c r="DW1656" s="2"/>
      <c r="DX1656" s="2"/>
      <c r="DY1656" s="2"/>
      <c r="DZ1656" s="2"/>
      <c r="EA1656" s="2"/>
      <c r="EB1656" s="2"/>
      <c r="EC1656" s="2"/>
      <c r="ED1656" s="2"/>
      <c r="EE1656" s="2"/>
      <c r="EF1656" s="2"/>
      <c r="EG1656" s="2"/>
      <c r="EH1656" s="2"/>
      <c r="EI1656" s="2"/>
      <c r="EJ1656" s="2"/>
      <c r="EK1656" s="2"/>
      <c r="EL1656" s="2"/>
      <c r="EM1656" s="2"/>
      <c r="EN1656" s="2"/>
      <c r="EO1656" s="2"/>
      <c r="EP1656" s="2"/>
      <c r="EQ1656" s="2"/>
      <c r="ER1656" s="2"/>
      <c r="ES1656" s="2"/>
      <c r="ET1656" s="2"/>
      <c r="EU1656" s="2"/>
      <c r="EV1656" s="2"/>
      <c r="EW1656" s="2"/>
      <c r="EX1656" s="2"/>
      <c r="EY1656" s="2"/>
      <c r="EZ1656" s="2"/>
      <c r="FA1656" s="2"/>
      <c r="FB1656" s="2"/>
      <c r="FC1656" s="2"/>
      <c r="FD1656" s="2"/>
      <c r="FE1656" s="2"/>
      <c r="FF1656" s="2"/>
      <c r="FG1656" s="2"/>
      <c r="FH1656" s="2"/>
      <c r="FI1656" s="2"/>
      <c r="FJ1656" s="2"/>
      <c r="FK1656" s="2"/>
      <c r="FL1656" s="2"/>
      <c r="FM1656" s="2"/>
      <c r="FN1656" s="2"/>
      <c r="FO1656" s="2"/>
      <c r="FP1656" s="2"/>
      <c r="FQ1656" s="2"/>
      <c r="FR1656" s="2"/>
      <c r="FS1656" s="2"/>
      <c r="FT1656" s="2"/>
      <c r="FU1656" s="2"/>
      <c r="FV1656" s="2"/>
      <c r="FW1656" s="2"/>
      <c r="FX1656" s="2"/>
      <c r="FY1656" s="2"/>
      <c r="FZ1656" s="2"/>
      <c r="GA1656" s="2"/>
      <c r="GB1656" s="2"/>
      <c r="GC1656" s="2"/>
      <c r="GD1656" s="2"/>
      <c r="GE1656" s="2"/>
      <c r="GF1656" s="2"/>
      <c r="GG1656" s="2"/>
      <c r="GH1656" s="2"/>
      <c r="GI1656" s="2"/>
      <c r="GJ1656" s="2"/>
      <c r="GK1656" s="2"/>
      <c r="GL1656" s="2"/>
      <c r="GM1656" s="2"/>
      <c r="GN1656" s="2"/>
      <c r="GO1656" s="2"/>
      <c r="GP1656" s="2"/>
      <c r="GQ1656" s="2"/>
      <c r="GR1656" s="2"/>
      <c r="GS1656" s="2"/>
      <c r="GT1656" s="2"/>
      <c r="GU1656" s="2"/>
      <c r="GV1656" s="2"/>
      <c r="GW1656" s="2"/>
      <c r="GX1656" s="2"/>
      <c r="GY1656" s="2"/>
      <c r="GZ1656" s="2"/>
      <c r="HA1656" s="2"/>
      <c r="HB1656" s="2"/>
      <c r="HC1656" s="2"/>
      <c r="HD1656" s="2"/>
      <c r="HE1656" s="2"/>
      <c r="HF1656" s="2"/>
      <c r="HG1656" s="2"/>
      <c r="HH1656" s="2"/>
      <c r="HI1656" s="2"/>
      <c r="HJ1656" s="2"/>
      <c r="HK1656" s="2"/>
      <c r="HL1656" s="2"/>
      <c r="HM1656" s="2"/>
      <c r="HN1656" s="2"/>
      <c r="HO1656" s="2"/>
      <c r="HP1656" s="2"/>
      <c r="HQ1656" s="2"/>
      <c r="HR1656" s="2"/>
      <c r="HS1656" s="2"/>
      <c r="HT1656" s="2"/>
      <c r="HU1656" s="2"/>
      <c r="HV1656" s="2"/>
      <c r="HW1656" s="2"/>
      <c r="HX1656" s="2"/>
      <c r="HY1656" s="2"/>
      <c r="HZ1656" s="2"/>
      <c r="IA1656" s="2"/>
      <c r="IB1656" s="2"/>
      <c r="IC1656" s="2"/>
      <c r="ID1656" s="2"/>
      <c r="IE1656" s="2"/>
      <c r="IF1656" s="2"/>
      <c r="IG1656" s="2"/>
      <c r="IH1656" s="2"/>
      <c r="II1656" s="2"/>
      <c r="IJ1656" s="2"/>
      <c r="IK1656" s="2"/>
      <c r="IL1656" s="2"/>
      <c r="IM1656" s="2"/>
      <c r="IN1656" s="2"/>
      <c r="IO1656" s="2"/>
      <c r="IP1656" s="2"/>
      <c r="IQ1656" s="2"/>
      <c r="IR1656" s="2"/>
      <c r="IS1656" s="2"/>
    </row>
    <row r="1657" spans="9:253" s="10" customFormat="1" x14ac:dyDescent="0.2">
      <c r="I1657" s="169"/>
      <c r="J1657" s="169"/>
      <c r="K1657" s="169"/>
      <c r="O1657" s="247"/>
      <c r="P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  <c r="CQ1657" s="2"/>
      <c r="CR1657" s="2"/>
      <c r="CS1657" s="2"/>
      <c r="CT1657" s="2"/>
      <c r="CU1657" s="2"/>
      <c r="CV1657" s="2"/>
      <c r="CW1657" s="2"/>
      <c r="CX1657" s="2"/>
      <c r="CY1657" s="2"/>
      <c r="CZ1657" s="2"/>
      <c r="DA1657" s="2"/>
      <c r="DB1657" s="2"/>
      <c r="DC1657" s="2"/>
      <c r="DD1657" s="2"/>
      <c r="DE1657" s="2"/>
      <c r="DF1657" s="2"/>
      <c r="DG1657" s="2"/>
      <c r="DH1657" s="2"/>
      <c r="DI1657" s="2"/>
      <c r="DJ1657" s="2"/>
      <c r="DK1657" s="2"/>
      <c r="DL1657" s="2"/>
      <c r="DM1657" s="2"/>
      <c r="DN1657" s="2"/>
      <c r="DO1657" s="2"/>
      <c r="DP1657" s="2"/>
      <c r="DQ1657" s="2"/>
      <c r="DR1657" s="2"/>
      <c r="DS1657" s="2"/>
      <c r="DT1657" s="2"/>
      <c r="DU1657" s="2"/>
      <c r="DV1657" s="2"/>
      <c r="DW1657" s="2"/>
      <c r="DX1657" s="2"/>
      <c r="DY1657" s="2"/>
      <c r="DZ1657" s="2"/>
      <c r="EA1657" s="2"/>
      <c r="EB1657" s="2"/>
      <c r="EC1657" s="2"/>
      <c r="ED1657" s="2"/>
      <c r="EE1657" s="2"/>
      <c r="EF1657" s="2"/>
      <c r="EG1657" s="2"/>
      <c r="EH1657" s="2"/>
      <c r="EI1657" s="2"/>
      <c r="EJ1657" s="2"/>
      <c r="EK1657" s="2"/>
      <c r="EL1657" s="2"/>
      <c r="EM1657" s="2"/>
      <c r="EN1657" s="2"/>
      <c r="EO1657" s="2"/>
      <c r="EP1657" s="2"/>
      <c r="EQ1657" s="2"/>
      <c r="ER1657" s="2"/>
      <c r="ES1657" s="2"/>
      <c r="ET1657" s="2"/>
      <c r="EU1657" s="2"/>
      <c r="EV1657" s="2"/>
      <c r="EW1657" s="2"/>
      <c r="EX1657" s="2"/>
      <c r="EY1657" s="2"/>
      <c r="EZ1657" s="2"/>
      <c r="FA1657" s="2"/>
      <c r="FB1657" s="2"/>
      <c r="FC1657" s="2"/>
      <c r="FD1657" s="2"/>
      <c r="FE1657" s="2"/>
      <c r="FF1657" s="2"/>
      <c r="FG1657" s="2"/>
      <c r="FH1657" s="2"/>
      <c r="FI1657" s="2"/>
      <c r="FJ1657" s="2"/>
      <c r="FK1657" s="2"/>
      <c r="FL1657" s="2"/>
      <c r="FM1657" s="2"/>
      <c r="FN1657" s="2"/>
      <c r="FO1657" s="2"/>
      <c r="FP1657" s="2"/>
      <c r="FQ1657" s="2"/>
      <c r="FR1657" s="2"/>
      <c r="FS1657" s="2"/>
      <c r="FT1657" s="2"/>
      <c r="FU1657" s="2"/>
      <c r="FV1657" s="2"/>
      <c r="FW1657" s="2"/>
      <c r="FX1657" s="2"/>
      <c r="FY1657" s="2"/>
      <c r="FZ1657" s="2"/>
      <c r="GA1657" s="2"/>
      <c r="GB1657" s="2"/>
      <c r="GC1657" s="2"/>
      <c r="GD1657" s="2"/>
      <c r="GE1657" s="2"/>
      <c r="GF1657" s="2"/>
      <c r="GG1657" s="2"/>
      <c r="GH1657" s="2"/>
      <c r="GI1657" s="2"/>
      <c r="GJ1657" s="2"/>
      <c r="GK1657" s="2"/>
      <c r="GL1657" s="2"/>
      <c r="GM1657" s="2"/>
      <c r="GN1657" s="2"/>
      <c r="GO1657" s="2"/>
      <c r="GP1657" s="2"/>
      <c r="GQ1657" s="2"/>
      <c r="GR1657" s="2"/>
      <c r="GS1657" s="2"/>
      <c r="GT1657" s="2"/>
      <c r="GU1657" s="2"/>
      <c r="GV1657" s="2"/>
      <c r="GW1657" s="2"/>
      <c r="GX1657" s="2"/>
      <c r="GY1657" s="2"/>
      <c r="GZ1657" s="2"/>
      <c r="HA1657" s="2"/>
      <c r="HB1657" s="2"/>
      <c r="HC1657" s="2"/>
      <c r="HD1657" s="2"/>
      <c r="HE1657" s="2"/>
      <c r="HF1657" s="2"/>
      <c r="HG1657" s="2"/>
      <c r="HH1657" s="2"/>
      <c r="HI1657" s="2"/>
      <c r="HJ1657" s="2"/>
      <c r="HK1657" s="2"/>
      <c r="HL1657" s="2"/>
      <c r="HM1657" s="2"/>
      <c r="HN1657" s="2"/>
      <c r="HO1657" s="2"/>
      <c r="HP1657" s="2"/>
      <c r="HQ1657" s="2"/>
      <c r="HR1657" s="2"/>
      <c r="HS1657" s="2"/>
      <c r="HT1657" s="2"/>
      <c r="HU1657" s="2"/>
      <c r="HV1657" s="2"/>
      <c r="HW1657" s="2"/>
      <c r="HX1657" s="2"/>
      <c r="HY1657" s="2"/>
      <c r="HZ1657" s="2"/>
      <c r="IA1657" s="2"/>
      <c r="IB1657" s="2"/>
      <c r="IC1657" s="2"/>
      <c r="ID1657" s="2"/>
      <c r="IE1657" s="2"/>
      <c r="IF1657" s="2"/>
      <c r="IG1657" s="2"/>
      <c r="IH1657" s="2"/>
      <c r="II1657" s="2"/>
      <c r="IJ1657" s="2"/>
      <c r="IK1657" s="2"/>
      <c r="IL1657" s="2"/>
      <c r="IM1657" s="2"/>
      <c r="IN1657" s="2"/>
      <c r="IO1657" s="2"/>
      <c r="IP1657" s="2"/>
      <c r="IQ1657" s="2"/>
      <c r="IR1657" s="2"/>
      <c r="IS1657" s="2"/>
    </row>
    <row r="1658" spans="9:253" s="10" customFormat="1" x14ac:dyDescent="0.2">
      <c r="I1658" s="169"/>
      <c r="J1658" s="169"/>
      <c r="K1658" s="169"/>
      <c r="O1658" s="247"/>
      <c r="P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2"/>
      <c r="DH1658" s="2"/>
      <c r="DI1658" s="2"/>
      <c r="DJ1658" s="2"/>
      <c r="DK1658" s="2"/>
      <c r="DL1658" s="2"/>
      <c r="DM1658" s="2"/>
      <c r="DN1658" s="2"/>
      <c r="DO1658" s="2"/>
      <c r="DP1658" s="2"/>
      <c r="DQ1658" s="2"/>
      <c r="DR1658" s="2"/>
      <c r="DS1658" s="2"/>
      <c r="DT1658" s="2"/>
      <c r="DU1658" s="2"/>
      <c r="DV1658" s="2"/>
      <c r="DW1658" s="2"/>
      <c r="DX1658" s="2"/>
      <c r="DY1658" s="2"/>
      <c r="DZ1658" s="2"/>
      <c r="EA1658" s="2"/>
      <c r="EB1658" s="2"/>
      <c r="EC1658" s="2"/>
      <c r="ED1658" s="2"/>
      <c r="EE1658" s="2"/>
      <c r="EF1658" s="2"/>
      <c r="EG1658" s="2"/>
      <c r="EH1658" s="2"/>
      <c r="EI1658" s="2"/>
      <c r="EJ1658" s="2"/>
      <c r="EK1658" s="2"/>
      <c r="EL1658" s="2"/>
      <c r="EM1658" s="2"/>
      <c r="EN1658" s="2"/>
      <c r="EO1658" s="2"/>
      <c r="EP1658" s="2"/>
      <c r="EQ1658" s="2"/>
      <c r="ER1658" s="2"/>
      <c r="ES1658" s="2"/>
      <c r="ET1658" s="2"/>
      <c r="EU1658" s="2"/>
      <c r="EV1658" s="2"/>
      <c r="EW1658" s="2"/>
      <c r="EX1658" s="2"/>
      <c r="EY1658" s="2"/>
      <c r="EZ1658" s="2"/>
      <c r="FA1658" s="2"/>
      <c r="FB1658" s="2"/>
      <c r="FC1658" s="2"/>
      <c r="FD1658" s="2"/>
      <c r="FE1658" s="2"/>
      <c r="FF1658" s="2"/>
      <c r="FG1658" s="2"/>
      <c r="FH1658" s="2"/>
      <c r="FI1658" s="2"/>
      <c r="FJ1658" s="2"/>
      <c r="FK1658" s="2"/>
      <c r="FL1658" s="2"/>
      <c r="FM1658" s="2"/>
      <c r="FN1658" s="2"/>
      <c r="FO1658" s="2"/>
      <c r="FP1658" s="2"/>
      <c r="FQ1658" s="2"/>
      <c r="FR1658" s="2"/>
      <c r="FS1658" s="2"/>
      <c r="FT1658" s="2"/>
      <c r="FU1658" s="2"/>
      <c r="FV1658" s="2"/>
      <c r="FW1658" s="2"/>
      <c r="FX1658" s="2"/>
      <c r="FY1658" s="2"/>
      <c r="FZ1658" s="2"/>
      <c r="GA1658" s="2"/>
      <c r="GB1658" s="2"/>
      <c r="GC1658" s="2"/>
      <c r="GD1658" s="2"/>
      <c r="GE1658" s="2"/>
      <c r="GF1658" s="2"/>
      <c r="GG1658" s="2"/>
      <c r="GH1658" s="2"/>
      <c r="GI1658" s="2"/>
      <c r="GJ1658" s="2"/>
      <c r="GK1658" s="2"/>
      <c r="GL1658" s="2"/>
      <c r="GM1658" s="2"/>
      <c r="GN1658" s="2"/>
      <c r="GO1658" s="2"/>
      <c r="GP1658" s="2"/>
      <c r="GQ1658" s="2"/>
      <c r="GR1658" s="2"/>
      <c r="GS1658" s="2"/>
      <c r="GT1658" s="2"/>
      <c r="GU1658" s="2"/>
      <c r="GV1658" s="2"/>
      <c r="GW1658" s="2"/>
      <c r="GX1658" s="2"/>
      <c r="GY1658" s="2"/>
      <c r="GZ1658" s="2"/>
      <c r="HA1658" s="2"/>
      <c r="HB1658" s="2"/>
      <c r="HC1658" s="2"/>
      <c r="HD1658" s="2"/>
      <c r="HE1658" s="2"/>
      <c r="HF1658" s="2"/>
      <c r="HG1658" s="2"/>
      <c r="HH1658" s="2"/>
      <c r="HI1658" s="2"/>
      <c r="HJ1658" s="2"/>
      <c r="HK1658" s="2"/>
      <c r="HL1658" s="2"/>
      <c r="HM1658" s="2"/>
      <c r="HN1658" s="2"/>
      <c r="HO1658" s="2"/>
      <c r="HP1658" s="2"/>
      <c r="HQ1658" s="2"/>
      <c r="HR1658" s="2"/>
      <c r="HS1658" s="2"/>
      <c r="HT1658" s="2"/>
      <c r="HU1658" s="2"/>
      <c r="HV1658" s="2"/>
      <c r="HW1658" s="2"/>
      <c r="HX1658" s="2"/>
      <c r="HY1658" s="2"/>
      <c r="HZ1658" s="2"/>
      <c r="IA1658" s="2"/>
      <c r="IB1658" s="2"/>
      <c r="IC1658" s="2"/>
      <c r="ID1658" s="2"/>
      <c r="IE1658" s="2"/>
      <c r="IF1658" s="2"/>
      <c r="IG1658" s="2"/>
      <c r="IH1658" s="2"/>
      <c r="II1658" s="2"/>
      <c r="IJ1658" s="2"/>
      <c r="IK1658" s="2"/>
      <c r="IL1658" s="2"/>
      <c r="IM1658" s="2"/>
      <c r="IN1658" s="2"/>
      <c r="IO1658" s="2"/>
      <c r="IP1658" s="2"/>
      <c r="IQ1658" s="2"/>
      <c r="IR1658" s="2"/>
      <c r="IS1658" s="2"/>
    </row>
    <row r="1659" spans="9:253" s="10" customFormat="1" x14ac:dyDescent="0.2">
      <c r="I1659" s="169"/>
      <c r="J1659" s="169"/>
      <c r="K1659" s="169"/>
      <c r="O1659" s="247"/>
      <c r="P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  <c r="CQ1659" s="2"/>
      <c r="CR1659" s="2"/>
      <c r="CS1659" s="2"/>
      <c r="CT1659" s="2"/>
      <c r="CU1659" s="2"/>
      <c r="CV1659" s="2"/>
      <c r="CW1659" s="2"/>
      <c r="CX1659" s="2"/>
      <c r="CY1659" s="2"/>
      <c r="CZ1659" s="2"/>
      <c r="DA1659" s="2"/>
      <c r="DB1659" s="2"/>
      <c r="DC1659" s="2"/>
      <c r="DD1659" s="2"/>
      <c r="DE1659" s="2"/>
      <c r="DF1659" s="2"/>
      <c r="DG1659" s="2"/>
      <c r="DH1659" s="2"/>
      <c r="DI1659" s="2"/>
      <c r="DJ1659" s="2"/>
      <c r="DK1659" s="2"/>
      <c r="DL1659" s="2"/>
      <c r="DM1659" s="2"/>
      <c r="DN1659" s="2"/>
      <c r="DO1659" s="2"/>
      <c r="DP1659" s="2"/>
      <c r="DQ1659" s="2"/>
      <c r="DR1659" s="2"/>
      <c r="DS1659" s="2"/>
      <c r="DT1659" s="2"/>
      <c r="DU1659" s="2"/>
      <c r="DV1659" s="2"/>
      <c r="DW1659" s="2"/>
      <c r="DX1659" s="2"/>
      <c r="DY1659" s="2"/>
      <c r="DZ1659" s="2"/>
      <c r="EA1659" s="2"/>
      <c r="EB1659" s="2"/>
      <c r="EC1659" s="2"/>
      <c r="ED1659" s="2"/>
      <c r="EE1659" s="2"/>
      <c r="EF1659" s="2"/>
      <c r="EG1659" s="2"/>
      <c r="EH1659" s="2"/>
      <c r="EI1659" s="2"/>
      <c r="EJ1659" s="2"/>
      <c r="EK1659" s="2"/>
      <c r="EL1659" s="2"/>
      <c r="EM1659" s="2"/>
      <c r="EN1659" s="2"/>
      <c r="EO1659" s="2"/>
      <c r="EP1659" s="2"/>
      <c r="EQ1659" s="2"/>
      <c r="ER1659" s="2"/>
      <c r="ES1659" s="2"/>
      <c r="ET1659" s="2"/>
      <c r="EU1659" s="2"/>
      <c r="EV1659" s="2"/>
      <c r="EW1659" s="2"/>
      <c r="EX1659" s="2"/>
      <c r="EY1659" s="2"/>
      <c r="EZ1659" s="2"/>
      <c r="FA1659" s="2"/>
      <c r="FB1659" s="2"/>
      <c r="FC1659" s="2"/>
      <c r="FD1659" s="2"/>
      <c r="FE1659" s="2"/>
      <c r="FF1659" s="2"/>
      <c r="FG1659" s="2"/>
      <c r="FH1659" s="2"/>
      <c r="FI1659" s="2"/>
      <c r="FJ1659" s="2"/>
      <c r="FK1659" s="2"/>
      <c r="FL1659" s="2"/>
      <c r="FM1659" s="2"/>
      <c r="FN1659" s="2"/>
      <c r="FO1659" s="2"/>
      <c r="FP1659" s="2"/>
      <c r="FQ1659" s="2"/>
      <c r="FR1659" s="2"/>
      <c r="FS1659" s="2"/>
      <c r="FT1659" s="2"/>
      <c r="FU1659" s="2"/>
      <c r="FV1659" s="2"/>
      <c r="FW1659" s="2"/>
      <c r="FX1659" s="2"/>
      <c r="FY1659" s="2"/>
      <c r="FZ1659" s="2"/>
      <c r="GA1659" s="2"/>
      <c r="GB1659" s="2"/>
      <c r="GC1659" s="2"/>
      <c r="GD1659" s="2"/>
      <c r="GE1659" s="2"/>
      <c r="GF1659" s="2"/>
      <c r="GG1659" s="2"/>
      <c r="GH1659" s="2"/>
      <c r="GI1659" s="2"/>
      <c r="GJ1659" s="2"/>
      <c r="GK1659" s="2"/>
      <c r="GL1659" s="2"/>
      <c r="GM1659" s="2"/>
      <c r="GN1659" s="2"/>
      <c r="GO1659" s="2"/>
      <c r="GP1659" s="2"/>
      <c r="GQ1659" s="2"/>
      <c r="GR1659" s="2"/>
      <c r="GS1659" s="2"/>
      <c r="GT1659" s="2"/>
      <c r="GU1659" s="2"/>
      <c r="GV1659" s="2"/>
      <c r="GW1659" s="2"/>
      <c r="GX1659" s="2"/>
      <c r="GY1659" s="2"/>
      <c r="GZ1659" s="2"/>
      <c r="HA1659" s="2"/>
      <c r="HB1659" s="2"/>
      <c r="HC1659" s="2"/>
      <c r="HD1659" s="2"/>
      <c r="HE1659" s="2"/>
      <c r="HF1659" s="2"/>
      <c r="HG1659" s="2"/>
      <c r="HH1659" s="2"/>
      <c r="HI1659" s="2"/>
      <c r="HJ1659" s="2"/>
      <c r="HK1659" s="2"/>
      <c r="HL1659" s="2"/>
      <c r="HM1659" s="2"/>
      <c r="HN1659" s="2"/>
      <c r="HO1659" s="2"/>
      <c r="HP1659" s="2"/>
      <c r="HQ1659" s="2"/>
      <c r="HR1659" s="2"/>
      <c r="HS1659" s="2"/>
      <c r="HT1659" s="2"/>
      <c r="HU1659" s="2"/>
      <c r="HV1659" s="2"/>
      <c r="HW1659" s="2"/>
      <c r="HX1659" s="2"/>
      <c r="HY1659" s="2"/>
      <c r="HZ1659" s="2"/>
      <c r="IA1659" s="2"/>
      <c r="IB1659" s="2"/>
      <c r="IC1659" s="2"/>
      <c r="ID1659" s="2"/>
      <c r="IE1659" s="2"/>
      <c r="IF1659" s="2"/>
      <c r="IG1659" s="2"/>
      <c r="IH1659" s="2"/>
      <c r="II1659" s="2"/>
      <c r="IJ1659" s="2"/>
      <c r="IK1659" s="2"/>
      <c r="IL1659" s="2"/>
      <c r="IM1659" s="2"/>
      <c r="IN1659" s="2"/>
      <c r="IO1659" s="2"/>
      <c r="IP1659" s="2"/>
      <c r="IQ1659" s="2"/>
      <c r="IR1659" s="2"/>
      <c r="IS1659" s="2"/>
    </row>
    <row r="1660" spans="9:253" s="10" customFormat="1" x14ac:dyDescent="0.2">
      <c r="I1660" s="169"/>
      <c r="J1660" s="169"/>
      <c r="K1660" s="169"/>
      <c r="O1660" s="247"/>
      <c r="P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  <c r="CQ1660" s="2"/>
      <c r="CR1660" s="2"/>
      <c r="CS1660" s="2"/>
      <c r="CT1660" s="2"/>
      <c r="CU1660" s="2"/>
      <c r="CV1660" s="2"/>
      <c r="CW1660" s="2"/>
      <c r="CX1660" s="2"/>
      <c r="CY1660" s="2"/>
      <c r="CZ1660" s="2"/>
      <c r="DA1660" s="2"/>
      <c r="DB1660" s="2"/>
      <c r="DC1660" s="2"/>
      <c r="DD1660" s="2"/>
      <c r="DE1660" s="2"/>
      <c r="DF1660" s="2"/>
      <c r="DG1660" s="2"/>
      <c r="DH1660" s="2"/>
      <c r="DI1660" s="2"/>
      <c r="DJ1660" s="2"/>
      <c r="DK1660" s="2"/>
      <c r="DL1660" s="2"/>
      <c r="DM1660" s="2"/>
      <c r="DN1660" s="2"/>
      <c r="DO1660" s="2"/>
      <c r="DP1660" s="2"/>
      <c r="DQ1660" s="2"/>
      <c r="DR1660" s="2"/>
      <c r="DS1660" s="2"/>
      <c r="DT1660" s="2"/>
      <c r="DU1660" s="2"/>
      <c r="DV1660" s="2"/>
      <c r="DW1660" s="2"/>
      <c r="DX1660" s="2"/>
      <c r="DY1660" s="2"/>
      <c r="DZ1660" s="2"/>
      <c r="EA1660" s="2"/>
      <c r="EB1660" s="2"/>
      <c r="EC1660" s="2"/>
      <c r="ED1660" s="2"/>
      <c r="EE1660" s="2"/>
      <c r="EF1660" s="2"/>
      <c r="EG1660" s="2"/>
      <c r="EH1660" s="2"/>
      <c r="EI1660" s="2"/>
      <c r="EJ1660" s="2"/>
      <c r="EK1660" s="2"/>
      <c r="EL1660" s="2"/>
      <c r="EM1660" s="2"/>
      <c r="EN1660" s="2"/>
      <c r="EO1660" s="2"/>
      <c r="EP1660" s="2"/>
      <c r="EQ1660" s="2"/>
      <c r="ER1660" s="2"/>
      <c r="ES1660" s="2"/>
      <c r="ET1660" s="2"/>
      <c r="EU1660" s="2"/>
      <c r="EV1660" s="2"/>
      <c r="EW1660" s="2"/>
      <c r="EX1660" s="2"/>
      <c r="EY1660" s="2"/>
      <c r="EZ1660" s="2"/>
      <c r="FA1660" s="2"/>
      <c r="FB1660" s="2"/>
      <c r="FC1660" s="2"/>
      <c r="FD1660" s="2"/>
      <c r="FE1660" s="2"/>
      <c r="FF1660" s="2"/>
      <c r="FG1660" s="2"/>
      <c r="FH1660" s="2"/>
      <c r="FI1660" s="2"/>
      <c r="FJ1660" s="2"/>
      <c r="FK1660" s="2"/>
      <c r="FL1660" s="2"/>
      <c r="FM1660" s="2"/>
      <c r="FN1660" s="2"/>
      <c r="FO1660" s="2"/>
      <c r="FP1660" s="2"/>
      <c r="FQ1660" s="2"/>
      <c r="FR1660" s="2"/>
      <c r="FS1660" s="2"/>
      <c r="FT1660" s="2"/>
      <c r="FU1660" s="2"/>
      <c r="FV1660" s="2"/>
      <c r="FW1660" s="2"/>
      <c r="FX1660" s="2"/>
      <c r="FY1660" s="2"/>
      <c r="FZ1660" s="2"/>
      <c r="GA1660" s="2"/>
      <c r="GB1660" s="2"/>
      <c r="GC1660" s="2"/>
      <c r="GD1660" s="2"/>
      <c r="GE1660" s="2"/>
      <c r="GF1660" s="2"/>
      <c r="GG1660" s="2"/>
      <c r="GH1660" s="2"/>
      <c r="GI1660" s="2"/>
      <c r="GJ1660" s="2"/>
      <c r="GK1660" s="2"/>
      <c r="GL1660" s="2"/>
      <c r="GM1660" s="2"/>
      <c r="GN1660" s="2"/>
      <c r="GO1660" s="2"/>
      <c r="GP1660" s="2"/>
      <c r="GQ1660" s="2"/>
      <c r="GR1660" s="2"/>
      <c r="GS1660" s="2"/>
      <c r="GT1660" s="2"/>
      <c r="GU1660" s="2"/>
      <c r="GV1660" s="2"/>
      <c r="GW1660" s="2"/>
      <c r="GX1660" s="2"/>
      <c r="GY1660" s="2"/>
      <c r="GZ1660" s="2"/>
      <c r="HA1660" s="2"/>
      <c r="HB1660" s="2"/>
      <c r="HC1660" s="2"/>
      <c r="HD1660" s="2"/>
      <c r="HE1660" s="2"/>
      <c r="HF1660" s="2"/>
      <c r="HG1660" s="2"/>
      <c r="HH1660" s="2"/>
      <c r="HI1660" s="2"/>
      <c r="HJ1660" s="2"/>
      <c r="HK1660" s="2"/>
      <c r="HL1660" s="2"/>
      <c r="HM1660" s="2"/>
      <c r="HN1660" s="2"/>
      <c r="HO1660" s="2"/>
      <c r="HP1660" s="2"/>
      <c r="HQ1660" s="2"/>
      <c r="HR1660" s="2"/>
      <c r="HS1660" s="2"/>
      <c r="HT1660" s="2"/>
      <c r="HU1660" s="2"/>
      <c r="HV1660" s="2"/>
      <c r="HW1660" s="2"/>
      <c r="HX1660" s="2"/>
      <c r="HY1660" s="2"/>
      <c r="HZ1660" s="2"/>
      <c r="IA1660" s="2"/>
      <c r="IB1660" s="2"/>
      <c r="IC1660" s="2"/>
      <c r="ID1660" s="2"/>
      <c r="IE1660" s="2"/>
      <c r="IF1660" s="2"/>
      <c r="IG1660" s="2"/>
      <c r="IH1660" s="2"/>
      <c r="II1660" s="2"/>
      <c r="IJ1660" s="2"/>
      <c r="IK1660" s="2"/>
      <c r="IL1660" s="2"/>
      <c r="IM1660" s="2"/>
      <c r="IN1660" s="2"/>
      <c r="IO1660" s="2"/>
      <c r="IP1660" s="2"/>
      <c r="IQ1660" s="2"/>
      <c r="IR1660" s="2"/>
      <c r="IS1660" s="2"/>
    </row>
    <row r="1661" spans="9:253" s="10" customFormat="1" x14ac:dyDescent="0.2">
      <c r="I1661" s="169"/>
      <c r="J1661" s="169"/>
      <c r="K1661" s="169"/>
      <c r="O1661" s="247"/>
      <c r="P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  <c r="CQ1661" s="2"/>
      <c r="CR1661" s="2"/>
      <c r="CS1661" s="2"/>
      <c r="CT1661" s="2"/>
      <c r="CU1661" s="2"/>
      <c r="CV1661" s="2"/>
      <c r="CW1661" s="2"/>
      <c r="CX1661" s="2"/>
      <c r="CY1661" s="2"/>
      <c r="CZ1661" s="2"/>
      <c r="DA1661" s="2"/>
      <c r="DB1661" s="2"/>
      <c r="DC1661" s="2"/>
      <c r="DD1661" s="2"/>
      <c r="DE1661" s="2"/>
      <c r="DF1661" s="2"/>
      <c r="DG1661" s="2"/>
      <c r="DH1661" s="2"/>
      <c r="DI1661" s="2"/>
      <c r="DJ1661" s="2"/>
      <c r="DK1661" s="2"/>
      <c r="DL1661" s="2"/>
      <c r="DM1661" s="2"/>
      <c r="DN1661" s="2"/>
      <c r="DO1661" s="2"/>
      <c r="DP1661" s="2"/>
      <c r="DQ1661" s="2"/>
      <c r="DR1661" s="2"/>
      <c r="DS1661" s="2"/>
      <c r="DT1661" s="2"/>
      <c r="DU1661" s="2"/>
      <c r="DV1661" s="2"/>
      <c r="DW1661" s="2"/>
      <c r="DX1661" s="2"/>
      <c r="DY1661" s="2"/>
      <c r="DZ1661" s="2"/>
      <c r="EA1661" s="2"/>
      <c r="EB1661" s="2"/>
      <c r="EC1661" s="2"/>
      <c r="ED1661" s="2"/>
      <c r="EE1661" s="2"/>
      <c r="EF1661" s="2"/>
      <c r="EG1661" s="2"/>
      <c r="EH1661" s="2"/>
      <c r="EI1661" s="2"/>
      <c r="EJ1661" s="2"/>
      <c r="EK1661" s="2"/>
      <c r="EL1661" s="2"/>
      <c r="EM1661" s="2"/>
      <c r="EN1661" s="2"/>
      <c r="EO1661" s="2"/>
      <c r="EP1661" s="2"/>
      <c r="EQ1661" s="2"/>
      <c r="ER1661" s="2"/>
      <c r="ES1661" s="2"/>
      <c r="ET1661" s="2"/>
      <c r="EU1661" s="2"/>
      <c r="EV1661" s="2"/>
      <c r="EW1661" s="2"/>
      <c r="EX1661" s="2"/>
      <c r="EY1661" s="2"/>
      <c r="EZ1661" s="2"/>
      <c r="FA1661" s="2"/>
      <c r="FB1661" s="2"/>
      <c r="FC1661" s="2"/>
      <c r="FD1661" s="2"/>
      <c r="FE1661" s="2"/>
      <c r="FF1661" s="2"/>
      <c r="FG1661" s="2"/>
      <c r="FH1661" s="2"/>
      <c r="FI1661" s="2"/>
      <c r="FJ1661" s="2"/>
      <c r="FK1661" s="2"/>
      <c r="FL1661" s="2"/>
      <c r="FM1661" s="2"/>
      <c r="FN1661" s="2"/>
      <c r="FO1661" s="2"/>
      <c r="FP1661" s="2"/>
      <c r="FQ1661" s="2"/>
      <c r="FR1661" s="2"/>
      <c r="FS1661" s="2"/>
      <c r="FT1661" s="2"/>
      <c r="FU1661" s="2"/>
      <c r="FV1661" s="2"/>
      <c r="FW1661" s="2"/>
      <c r="FX1661" s="2"/>
      <c r="FY1661" s="2"/>
      <c r="FZ1661" s="2"/>
      <c r="GA1661" s="2"/>
      <c r="GB1661" s="2"/>
      <c r="GC1661" s="2"/>
      <c r="GD1661" s="2"/>
      <c r="GE1661" s="2"/>
      <c r="GF1661" s="2"/>
      <c r="GG1661" s="2"/>
      <c r="GH1661" s="2"/>
      <c r="GI1661" s="2"/>
      <c r="GJ1661" s="2"/>
      <c r="GK1661" s="2"/>
      <c r="GL1661" s="2"/>
      <c r="GM1661" s="2"/>
      <c r="GN1661" s="2"/>
      <c r="GO1661" s="2"/>
      <c r="GP1661" s="2"/>
      <c r="GQ1661" s="2"/>
      <c r="GR1661" s="2"/>
      <c r="GS1661" s="2"/>
      <c r="GT1661" s="2"/>
      <c r="GU1661" s="2"/>
      <c r="GV1661" s="2"/>
      <c r="GW1661" s="2"/>
      <c r="GX1661" s="2"/>
      <c r="GY1661" s="2"/>
      <c r="GZ1661" s="2"/>
      <c r="HA1661" s="2"/>
      <c r="HB1661" s="2"/>
      <c r="HC1661" s="2"/>
      <c r="HD1661" s="2"/>
      <c r="HE1661" s="2"/>
      <c r="HF1661" s="2"/>
      <c r="HG1661" s="2"/>
      <c r="HH1661" s="2"/>
      <c r="HI1661" s="2"/>
      <c r="HJ1661" s="2"/>
      <c r="HK1661" s="2"/>
      <c r="HL1661" s="2"/>
      <c r="HM1661" s="2"/>
      <c r="HN1661" s="2"/>
      <c r="HO1661" s="2"/>
      <c r="HP1661" s="2"/>
      <c r="HQ1661" s="2"/>
      <c r="HR1661" s="2"/>
      <c r="HS1661" s="2"/>
      <c r="HT1661" s="2"/>
      <c r="HU1661" s="2"/>
      <c r="HV1661" s="2"/>
      <c r="HW1661" s="2"/>
      <c r="HX1661" s="2"/>
      <c r="HY1661" s="2"/>
      <c r="HZ1661" s="2"/>
      <c r="IA1661" s="2"/>
      <c r="IB1661" s="2"/>
      <c r="IC1661" s="2"/>
      <c r="ID1661" s="2"/>
      <c r="IE1661" s="2"/>
      <c r="IF1661" s="2"/>
      <c r="IG1661" s="2"/>
      <c r="IH1661" s="2"/>
      <c r="II1661" s="2"/>
      <c r="IJ1661" s="2"/>
      <c r="IK1661" s="2"/>
      <c r="IL1661" s="2"/>
      <c r="IM1661" s="2"/>
      <c r="IN1661" s="2"/>
      <c r="IO1661" s="2"/>
      <c r="IP1661" s="2"/>
      <c r="IQ1661" s="2"/>
      <c r="IR1661" s="2"/>
      <c r="IS1661" s="2"/>
    </row>
    <row r="1662" spans="9:253" s="10" customFormat="1" x14ac:dyDescent="0.2">
      <c r="I1662" s="169"/>
      <c r="J1662" s="169"/>
      <c r="K1662" s="169"/>
      <c r="O1662" s="247"/>
      <c r="P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  <c r="CQ1662" s="2"/>
      <c r="CR1662" s="2"/>
      <c r="CS1662" s="2"/>
      <c r="CT1662" s="2"/>
      <c r="CU1662" s="2"/>
      <c r="CV1662" s="2"/>
      <c r="CW1662" s="2"/>
      <c r="CX1662" s="2"/>
      <c r="CY1662" s="2"/>
      <c r="CZ1662" s="2"/>
      <c r="DA1662" s="2"/>
      <c r="DB1662" s="2"/>
      <c r="DC1662" s="2"/>
      <c r="DD1662" s="2"/>
      <c r="DE1662" s="2"/>
      <c r="DF1662" s="2"/>
      <c r="DG1662" s="2"/>
      <c r="DH1662" s="2"/>
      <c r="DI1662" s="2"/>
      <c r="DJ1662" s="2"/>
      <c r="DK1662" s="2"/>
      <c r="DL1662" s="2"/>
      <c r="DM1662" s="2"/>
      <c r="DN1662" s="2"/>
      <c r="DO1662" s="2"/>
      <c r="DP1662" s="2"/>
      <c r="DQ1662" s="2"/>
      <c r="DR1662" s="2"/>
      <c r="DS1662" s="2"/>
      <c r="DT1662" s="2"/>
      <c r="DU1662" s="2"/>
      <c r="DV1662" s="2"/>
      <c r="DW1662" s="2"/>
      <c r="DX1662" s="2"/>
      <c r="DY1662" s="2"/>
      <c r="DZ1662" s="2"/>
      <c r="EA1662" s="2"/>
      <c r="EB1662" s="2"/>
      <c r="EC1662" s="2"/>
      <c r="ED1662" s="2"/>
      <c r="EE1662" s="2"/>
      <c r="EF1662" s="2"/>
      <c r="EG1662" s="2"/>
      <c r="EH1662" s="2"/>
      <c r="EI1662" s="2"/>
      <c r="EJ1662" s="2"/>
      <c r="EK1662" s="2"/>
      <c r="EL1662" s="2"/>
      <c r="EM1662" s="2"/>
      <c r="EN1662" s="2"/>
      <c r="EO1662" s="2"/>
      <c r="EP1662" s="2"/>
      <c r="EQ1662" s="2"/>
      <c r="ER1662" s="2"/>
      <c r="ES1662" s="2"/>
      <c r="ET1662" s="2"/>
      <c r="EU1662" s="2"/>
      <c r="EV1662" s="2"/>
      <c r="EW1662" s="2"/>
      <c r="EX1662" s="2"/>
      <c r="EY1662" s="2"/>
      <c r="EZ1662" s="2"/>
      <c r="FA1662" s="2"/>
      <c r="FB1662" s="2"/>
      <c r="FC1662" s="2"/>
      <c r="FD1662" s="2"/>
      <c r="FE1662" s="2"/>
      <c r="FF1662" s="2"/>
      <c r="FG1662" s="2"/>
      <c r="FH1662" s="2"/>
      <c r="FI1662" s="2"/>
      <c r="FJ1662" s="2"/>
      <c r="FK1662" s="2"/>
      <c r="FL1662" s="2"/>
      <c r="FM1662" s="2"/>
      <c r="FN1662" s="2"/>
      <c r="FO1662" s="2"/>
      <c r="FP1662" s="2"/>
      <c r="FQ1662" s="2"/>
      <c r="FR1662" s="2"/>
      <c r="FS1662" s="2"/>
      <c r="FT1662" s="2"/>
      <c r="FU1662" s="2"/>
      <c r="FV1662" s="2"/>
      <c r="FW1662" s="2"/>
      <c r="FX1662" s="2"/>
      <c r="FY1662" s="2"/>
      <c r="FZ1662" s="2"/>
      <c r="GA1662" s="2"/>
      <c r="GB1662" s="2"/>
      <c r="GC1662" s="2"/>
      <c r="GD1662" s="2"/>
      <c r="GE1662" s="2"/>
      <c r="GF1662" s="2"/>
      <c r="GG1662" s="2"/>
      <c r="GH1662" s="2"/>
      <c r="GI1662" s="2"/>
      <c r="GJ1662" s="2"/>
      <c r="GK1662" s="2"/>
      <c r="GL1662" s="2"/>
      <c r="GM1662" s="2"/>
      <c r="GN1662" s="2"/>
      <c r="GO1662" s="2"/>
      <c r="GP1662" s="2"/>
      <c r="GQ1662" s="2"/>
      <c r="GR1662" s="2"/>
      <c r="GS1662" s="2"/>
      <c r="GT1662" s="2"/>
      <c r="GU1662" s="2"/>
      <c r="GV1662" s="2"/>
      <c r="GW1662" s="2"/>
      <c r="GX1662" s="2"/>
      <c r="GY1662" s="2"/>
      <c r="GZ1662" s="2"/>
      <c r="HA1662" s="2"/>
      <c r="HB1662" s="2"/>
      <c r="HC1662" s="2"/>
      <c r="HD1662" s="2"/>
      <c r="HE1662" s="2"/>
      <c r="HF1662" s="2"/>
      <c r="HG1662" s="2"/>
      <c r="HH1662" s="2"/>
      <c r="HI1662" s="2"/>
      <c r="HJ1662" s="2"/>
      <c r="HK1662" s="2"/>
      <c r="HL1662" s="2"/>
      <c r="HM1662" s="2"/>
      <c r="HN1662" s="2"/>
      <c r="HO1662" s="2"/>
      <c r="HP1662" s="2"/>
      <c r="HQ1662" s="2"/>
      <c r="HR1662" s="2"/>
      <c r="HS1662" s="2"/>
      <c r="HT1662" s="2"/>
      <c r="HU1662" s="2"/>
      <c r="HV1662" s="2"/>
      <c r="HW1662" s="2"/>
      <c r="HX1662" s="2"/>
      <c r="HY1662" s="2"/>
      <c r="HZ1662" s="2"/>
      <c r="IA1662" s="2"/>
      <c r="IB1662" s="2"/>
      <c r="IC1662" s="2"/>
      <c r="ID1662" s="2"/>
      <c r="IE1662" s="2"/>
      <c r="IF1662" s="2"/>
      <c r="IG1662" s="2"/>
      <c r="IH1662" s="2"/>
      <c r="II1662" s="2"/>
      <c r="IJ1662" s="2"/>
      <c r="IK1662" s="2"/>
      <c r="IL1662" s="2"/>
      <c r="IM1662" s="2"/>
      <c r="IN1662" s="2"/>
      <c r="IO1662" s="2"/>
      <c r="IP1662" s="2"/>
      <c r="IQ1662" s="2"/>
      <c r="IR1662" s="2"/>
      <c r="IS1662" s="2"/>
    </row>
    <row r="1663" spans="9:253" s="10" customFormat="1" x14ac:dyDescent="0.2">
      <c r="I1663" s="169"/>
      <c r="J1663" s="169"/>
      <c r="K1663" s="169"/>
      <c r="O1663" s="247"/>
      <c r="P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  <c r="CQ1663" s="2"/>
      <c r="CR1663" s="2"/>
      <c r="CS1663" s="2"/>
      <c r="CT1663" s="2"/>
      <c r="CU1663" s="2"/>
      <c r="CV1663" s="2"/>
      <c r="CW1663" s="2"/>
      <c r="CX1663" s="2"/>
      <c r="CY1663" s="2"/>
      <c r="CZ1663" s="2"/>
      <c r="DA1663" s="2"/>
      <c r="DB1663" s="2"/>
      <c r="DC1663" s="2"/>
      <c r="DD1663" s="2"/>
      <c r="DE1663" s="2"/>
      <c r="DF1663" s="2"/>
      <c r="DG1663" s="2"/>
      <c r="DH1663" s="2"/>
      <c r="DI1663" s="2"/>
      <c r="DJ1663" s="2"/>
      <c r="DK1663" s="2"/>
      <c r="DL1663" s="2"/>
      <c r="DM1663" s="2"/>
      <c r="DN1663" s="2"/>
      <c r="DO1663" s="2"/>
      <c r="DP1663" s="2"/>
      <c r="DQ1663" s="2"/>
      <c r="DR1663" s="2"/>
      <c r="DS1663" s="2"/>
      <c r="DT1663" s="2"/>
      <c r="DU1663" s="2"/>
      <c r="DV1663" s="2"/>
      <c r="DW1663" s="2"/>
      <c r="DX1663" s="2"/>
      <c r="DY1663" s="2"/>
      <c r="DZ1663" s="2"/>
      <c r="EA1663" s="2"/>
      <c r="EB1663" s="2"/>
      <c r="EC1663" s="2"/>
      <c r="ED1663" s="2"/>
      <c r="EE1663" s="2"/>
      <c r="EF1663" s="2"/>
      <c r="EG1663" s="2"/>
      <c r="EH1663" s="2"/>
      <c r="EI1663" s="2"/>
      <c r="EJ1663" s="2"/>
      <c r="EK1663" s="2"/>
      <c r="EL1663" s="2"/>
      <c r="EM1663" s="2"/>
      <c r="EN1663" s="2"/>
      <c r="EO1663" s="2"/>
      <c r="EP1663" s="2"/>
      <c r="EQ1663" s="2"/>
      <c r="ER1663" s="2"/>
      <c r="ES1663" s="2"/>
      <c r="ET1663" s="2"/>
      <c r="EU1663" s="2"/>
      <c r="EV1663" s="2"/>
      <c r="EW1663" s="2"/>
      <c r="EX1663" s="2"/>
      <c r="EY1663" s="2"/>
      <c r="EZ1663" s="2"/>
      <c r="FA1663" s="2"/>
      <c r="FB1663" s="2"/>
      <c r="FC1663" s="2"/>
      <c r="FD1663" s="2"/>
      <c r="FE1663" s="2"/>
      <c r="FF1663" s="2"/>
      <c r="FG1663" s="2"/>
      <c r="FH1663" s="2"/>
      <c r="FI1663" s="2"/>
      <c r="FJ1663" s="2"/>
      <c r="FK1663" s="2"/>
      <c r="FL1663" s="2"/>
      <c r="FM1663" s="2"/>
      <c r="FN1663" s="2"/>
      <c r="FO1663" s="2"/>
      <c r="FP1663" s="2"/>
      <c r="FQ1663" s="2"/>
      <c r="FR1663" s="2"/>
      <c r="FS1663" s="2"/>
      <c r="FT1663" s="2"/>
      <c r="FU1663" s="2"/>
      <c r="FV1663" s="2"/>
      <c r="FW1663" s="2"/>
      <c r="FX1663" s="2"/>
      <c r="FY1663" s="2"/>
      <c r="FZ1663" s="2"/>
      <c r="GA1663" s="2"/>
      <c r="GB1663" s="2"/>
      <c r="GC1663" s="2"/>
      <c r="GD1663" s="2"/>
      <c r="GE1663" s="2"/>
      <c r="GF1663" s="2"/>
      <c r="GG1663" s="2"/>
      <c r="GH1663" s="2"/>
      <c r="GI1663" s="2"/>
      <c r="GJ1663" s="2"/>
      <c r="GK1663" s="2"/>
      <c r="GL1663" s="2"/>
      <c r="GM1663" s="2"/>
      <c r="GN1663" s="2"/>
      <c r="GO1663" s="2"/>
      <c r="GP1663" s="2"/>
      <c r="GQ1663" s="2"/>
      <c r="GR1663" s="2"/>
      <c r="GS1663" s="2"/>
      <c r="GT1663" s="2"/>
      <c r="GU1663" s="2"/>
      <c r="GV1663" s="2"/>
      <c r="GW1663" s="2"/>
      <c r="GX1663" s="2"/>
      <c r="GY1663" s="2"/>
      <c r="GZ1663" s="2"/>
      <c r="HA1663" s="2"/>
      <c r="HB1663" s="2"/>
      <c r="HC1663" s="2"/>
      <c r="HD1663" s="2"/>
      <c r="HE1663" s="2"/>
      <c r="HF1663" s="2"/>
      <c r="HG1663" s="2"/>
      <c r="HH1663" s="2"/>
      <c r="HI1663" s="2"/>
      <c r="HJ1663" s="2"/>
      <c r="HK1663" s="2"/>
      <c r="HL1663" s="2"/>
      <c r="HM1663" s="2"/>
      <c r="HN1663" s="2"/>
      <c r="HO1663" s="2"/>
      <c r="HP1663" s="2"/>
      <c r="HQ1663" s="2"/>
      <c r="HR1663" s="2"/>
      <c r="HS1663" s="2"/>
      <c r="HT1663" s="2"/>
      <c r="HU1663" s="2"/>
      <c r="HV1663" s="2"/>
      <c r="HW1663" s="2"/>
      <c r="HX1663" s="2"/>
      <c r="HY1663" s="2"/>
      <c r="HZ1663" s="2"/>
      <c r="IA1663" s="2"/>
      <c r="IB1663" s="2"/>
      <c r="IC1663" s="2"/>
      <c r="ID1663" s="2"/>
      <c r="IE1663" s="2"/>
      <c r="IF1663" s="2"/>
      <c r="IG1663" s="2"/>
      <c r="IH1663" s="2"/>
      <c r="II1663" s="2"/>
      <c r="IJ1663" s="2"/>
      <c r="IK1663" s="2"/>
      <c r="IL1663" s="2"/>
      <c r="IM1663" s="2"/>
      <c r="IN1663" s="2"/>
      <c r="IO1663" s="2"/>
      <c r="IP1663" s="2"/>
      <c r="IQ1663" s="2"/>
      <c r="IR1663" s="2"/>
      <c r="IS1663" s="2"/>
    </row>
    <row r="1664" spans="9:253" s="10" customFormat="1" x14ac:dyDescent="0.2">
      <c r="I1664" s="169"/>
      <c r="J1664" s="169"/>
      <c r="K1664" s="169"/>
      <c r="O1664" s="247"/>
      <c r="P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  <c r="CQ1664" s="2"/>
      <c r="CR1664" s="2"/>
      <c r="CS1664" s="2"/>
      <c r="CT1664" s="2"/>
      <c r="CU1664" s="2"/>
      <c r="CV1664" s="2"/>
      <c r="CW1664" s="2"/>
      <c r="CX1664" s="2"/>
      <c r="CY1664" s="2"/>
      <c r="CZ1664" s="2"/>
      <c r="DA1664" s="2"/>
      <c r="DB1664" s="2"/>
      <c r="DC1664" s="2"/>
      <c r="DD1664" s="2"/>
      <c r="DE1664" s="2"/>
      <c r="DF1664" s="2"/>
      <c r="DG1664" s="2"/>
      <c r="DH1664" s="2"/>
      <c r="DI1664" s="2"/>
      <c r="DJ1664" s="2"/>
      <c r="DK1664" s="2"/>
      <c r="DL1664" s="2"/>
      <c r="DM1664" s="2"/>
      <c r="DN1664" s="2"/>
      <c r="DO1664" s="2"/>
      <c r="DP1664" s="2"/>
      <c r="DQ1664" s="2"/>
      <c r="DR1664" s="2"/>
      <c r="DS1664" s="2"/>
      <c r="DT1664" s="2"/>
      <c r="DU1664" s="2"/>
      <c r="DV1664" s="2"/>
      <c r="DW1664" s="2"/>
      <c r="DX1664" s="2"/>
      <c r="DY1664" s="2"/>
      <c r="DZ1664" s="2"/>
      <c r="EA1664" s="2"/>
      <c r="EB1664" s="2"/>
      <c r="EC1664" s="2"/>
      <c r="ED1664" s="2"/>
      <c r="EE1664" s="2"/>
      <c r="EF1664" s="2"/>
      <c r="EG1664" s="2"/>
      <c r="EH1664" s="2"/>
      <c r="EI1664" s="2"/>
      <c r="EJ1664" s="2"/>
      <c r="EK1664" s="2"/>
      <c r="EL1664" s="2"/>
      <c r="EM1664" s="2"/>
      <c r="EN1664" s="2"/>
      <c r="EO1664" s="2"/>
      <c r="EP1664" s="2"/>
      <c r="EQ1664" s="2"/>
      <c r="ER1664" s="2"/>
      <c r="ES1664" s="2"/>
      <c r="ET1664" s="2"/>
      <c r="EU1664" s="2"/>
      <c r="EV1664" s="2"/>
      <c r="EW1664" s="2"/>
      <c r="EX1664" s="2"/>
      <c r="EY1664" s="2"/>
      <c r="EZ1664" s="2"/>
      <c r="FA1664" s="2"/>
      <c r="FB1664" s="2"/>
      <c r="FC1664" s="2"/>
      <c r="FD1664" s="2"/>
      <c r="FE1664" s="2"/>
      <c r="FF1664" s="2"/>
      <c r="FG1664" s="2"/>
      <c r="FH1664" s="2"/>
      <c r="FI1664" s="2"/>
      <c r="FJ1664" s="2"/>
      <c r="FK1664" s="2"/>
      <c r="FL1664" s="2"/>
      <c r="FM1664" s="2"/>
      <c r="FN1664" s="2"/>
      <c r="FO1664" s="2"/>
      <c r="FP1664" s="2"/>
      <c r="FQ1664" s="2"/>
      <c r="FR1664" s="2"/>
      <c r="FS1664" s="2"/>
      <c r="FT1664" s="2"/>
      <c r="FU1664" s="2"/>
      <c r="FV1664" s="2"/>
      <c r="FW1664" s="2"/>
      <c r="FX1664" s="2"/>
      <c r="FY1664" s="2"/>
      <c r="FZ1664" s="2"/>
      <c r="GA1664" s="2"/>
      <c r="GB1664" s="2"/>
      <c r="GC1664" s="2"/>
      <c r="GD1664" s="2"/>
      <c r="GE1664" s="2"/>
      <c r="GF1664" s="2"/>
      <c r="GG1664" s="2"/>
      <c r="GH1664" s="2"/>
      <c r="GI1664" s="2"/>
      <c r="GJ1664" s="2"/>
      <c r="GK1664" s="2"/>
      <c r="GL1664" s="2"/>
      <c r="GM1664" s="2"/>
      <c r="GN1664" s="2"/>
      <c r="GO1664" s="2"/>
      <c r="GP1664" s="2"/>
      <c r="GQ1664" s="2"/>
      <c r="GR1664" s="2"/>
      <c r="GS1664" s="2"/>
      <c r="GT1664" s="2"/>
      <c r="GU1664" s="2"/>
      <c r="GV1664" s="2"/>
      <c r="GW1664" s="2"/>
      <c r="GX1664" s="2"/>
      <c r="GY1664" s="2"/>
      <c r="GZ1664" s="2"/>
      <c r="HA1664" s="2"/>
      <c r="HB1664" s="2"/>
      <c r="HC1664" s="2"/>
      <c r="HD1664" s="2"/>
      <c r="HE1664" s="2"/>
      <c r="HF1664" s="2"/>
      <c r="HG1664" s="2"/>
      <c r="HH1664" s="2"/>
      <c r="HI1664" s="2"/>
      <c r="HJ1664" s="2"/>
      <c r="HK1664" s="2"/>
      <c r="HL1664" s="2"/>
      <c r="HM1664" s="2"/>
      <c r="HN1664" s="2"/>
      <c r="HO1664" s="2"/>
      <c r="HP1664" s="2"/>
      <c r="HQ1664" s="2"/>
      <c r="HR1664" s="2"/>
      <c r="HS1664" s="2"/>
      <c r="HT1664" s="2"/>
      <c r="HU1664" s="2"/>
      <c r="HV1664" s="2"/>
      <c r="HW1664" s="2"/>
      <c r="HX1664" s="2"/>
      <c r="HY1664" s="2"/>
      <c r="HZ1664" s="2"/>
      <c r="IA1664" s="2"/>
      <c r="IB1664" s="2"/>
      <c r="IC1664" s="2"/>
      <c r="ID1664" s="2"/>
      <c r="IE1664" s="2"/>
      <c r="IF1664" s="2"/>
      <c r="IG1664" s="2"/>
      <c r="IH1664" s="2"/>
      <c r="II1664" s="2"/>
      <c r="IJ1664" s="2"/>
      <c r="IK1664" s="2"/>
      <c r="IL1664" s="2"/>
      <c r="IM1664" s="2"/>
      <c r="IN1664" s="2"/>
      <c r="IO1664" s="2"/>
      <c r="IP1664" s="2"/>
      <c r="IQ1664" s="2"/>
      <c r="IR1664" s="2"/>
      <c r="IS1664" s="2"/>
    </row>
    <row r="1665" spans="9:253" s="10" customFormat="1" x14ac:dyDescent="0.2">
      <c r="I1665" s="169"/>
      <c r="J1665" s="169"/>
      <c r="K1665" s="169"/>
      <c r="O1665" s="247"/>
      <c r="P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  <c r="CQ1665" s="2"/>
      <c r="CR1665" s="2"/>
      <c r="CS1665" s="2"/>
      <c r="CT1665" s="2"/>
      <c r="CU1665" s="2"/>
      <c r="CV1665" s="2"/>
      <c r="CW1665" s="2"/>
      <c r="CX1665" s="2"/>
      <c r="CY1665" s="2"/>
      <c r="CZ1665" s="2"/>
      <c r="DA1665" s="2"/>
      <c r="DB1665" s="2"/>
      <c r="DC1665" s="2"/>
      <c r="DD1665" s="2"/>
      <c r="DE1665" s="2"/>
      <c r="DF1665" s="2"/>
      <c r="DG1665" s="2"/>
      <c r="DH1665" s="2"/>
      <c r="DI1665" s="2"/>
      <c r="DJ1665" s="2"/>
      <c r="DK1665" s="2"/>
      <c r="DL1665" s="2"/>
      <c r="DM1665" s="2"/>
      <c r="DN1665" s="2"/>
      <c r="DO1665" s="2"/>
      <c r="DP1665" s="2"/>
      <c r="DQ1665" s="2"/>
      <c r="DR1665" s="2"/>
      <c r="DS1665" s="2"/>
      <c r="DT1665" s="2"/>
      <c r="DU1665" s="2"/>
      <c r="DV1665" s="2"/>
      <c r="DW1665" s="2"/>
      <c r="DX1665" s="2"/>
      <c r="DY1665" s="2"/>
      <c r="DZ1665" s="2"/>
      <c r="EA1665" s="2"/>
      <c r="EB1665" s="2"/>
      <c r="EC1665" s="2"/>
      <c r="ED1665" s="2"/>
      <c r="EE1665" s="2"/>
      <c r="EF1665" s="2"/>
      <c r="EG1665" s="2"/>
      <c r="EH1665" s="2"/>
      <c r="EI1665" s="2"/>
      <c r="EJ1665" s="2"/>
      <c r="EK1665" s="2"/>
      <c r="EL1665" s="2"/>
      <c r="EM1665" s="2"/>
      <c r="EN1665" s="2"/>
      <c r="EO1665" s="2"/>
      <c r="EP1665" s="2"/>
      <c r="EQ1665" s="2"/>
      <c r="ER1665" s="2"/>
      <c r="ES1665" s="2"/>
      <c r="ET1665" s="2"/>
      <c r="EU1665" s="2"/>
      <c r="EV1665" s="2"/>
      <c r="EW1665" s="2"/>
      <c r="EX1665" s="2"/>
      <c r="EY1665" s="2"/>
      <c r="EZ1665" s="2"/>
      <c r="FA1665" s="2"/>
      <c r="FB1665" s="2"/>
      <c r="FC1665" s="2"/>
      <c r="FD1665" s="2"/>
      <c r="FE1665" s="2"/>
      <c r="FF1665" s="2"/>
      <c r="FG1665" s="2"/>
      <c r="FH1665" s="2"/>
      <c r="FI1665" s="2"/>
      <c r="FJ1665" s="2"/>
      <c r="FK1665" s="2"/>
      <c r="FL1665" s="2"/>
      <c r="FM1665" s="2"/>
      <c r="FN1665" s="2"/>
      <c r="FO1665" s="2"/>
      <c r="FP1665" s="2"/>
      <c r="FQ1665" s="2"/>
      <c r="FR1665" s="2"/>
      <c r="FS1665" s="2"/>
      <c r="FT1665" s="2"/>
      <c r="FU1665" s="2"/>
      <c r="FV1665" s="2"/>
      <c r="FW1665" s="2"/>
      <c r="FX1665" s="2"/>
      <c r="FY1665" s="2"/>
      <c r="FZ1665" s="2"/>
      <c r="GA1665" s="2"/>
      <c r="GB1665" s="2"/>
      <c r="GC1665" s="2"/>
      <c r="GD1665" s="2"/>
      <c r="GE1665" s="2"/>
      <c r="GF1665" s="2"/>
      <c r="GG1665" s="2"/>
      <c r="GH1665" s="2"/>
      <c r="GI1665" s="2"/>
      <c r="GJ1665" s="2"/>
      <c r="GK1665" s="2"/>
      <c r="GL1665" s="2"/>
      <c r="GM1665" s="2"/>
      <c r="GN1665" s="2"/>
      <c r="GO1665" s="2"/>
      <c r="GP1665" s="2"/>
      <c r="GQ1665" s="2"/>
      <c r="GR1665" s="2"/>
      <c r="GS1665" s="2"/>
      <c r="GT1665" s="2"/>
      <c r="GU1665" s="2"/>
      <c r="GV1665" s="2"/>
      <c r="GW1665" s="2"/>
      <c r="GX1665" s="2"/>
      <c r="GY1665" s="2"/>
      <c r="GZ1665" s="2"/>
      <c r="HA1665" s="2"/>
      <c r="HB1665" s="2"/>
      <c r="HC1665" s="2"/>
      <c r="HD1665" s="2"/>
      <c r="HE1665" s="2"/>
      <c r="HF1665" s="2"/>
      <c r="HG1665" s="2"/>
      <c r="HH1665" s="2"/>
      <c r="HI1665" s="2"/>
      <c r="HJ1665" s="2"/>
      <c r="HK1665" s="2"/>
      <c r="HL1665" s="2"/>
      <c r="HM1665" s="2"/>
      <c r="HN1665" s="2"/>
      <c r="HO1665" s="2"/>
      <c r="HP1665" s="2"/>
      <c r="HQ1665" s="2"/>
      <c r="HR1665" s="2"/>
      <c r="HS1665" s="2"/>
      <c r="HT1665" s="2"/>
      <c r="HU1665" s="2"/>
      <c r="HV1665" s="2"/>
      <c r="HW1665" s="2"/>
      <c r="HX1665" s="2"/>
      <c r="HY1665" s="2"/>
      <c r="HZ1665" s="2"/>
      <c r="IA1665" s="2"/>
      <c r="IB1665" s="2"/>
      <c r="IC1665" s="2"/>
      <c r="ID1665" s="2"/>
      <c r="IE1665" s="2"/>
      <c r="IF1665" s="2"/>
      <c r="IG1665" s="2"/>
      <c r="IH1665" s="2"/>
      <c r="II1665" s="2"/>
      <c r="IJ1665" s="2"/>
      <c r="IK1665" s="2"/>
      <c r="IL1665" s="2"/>
      <c r="IM1665" s="2"/>
      <c r="IN1665" s="2"/>
      <c r="IO1665" s="2"/>
      <c r="IP1665" s="2"/>
      <c r="IQ1665" s="2"/>
      <c r="IR1665" s="2"/>
      <c r="IS1665" s="2"/>
    </row>
    <row r="1666" spans="9:253" s="10" customFormat="1" x14ac:dyDescent="0.2">
      <c r="I1666" s="169"/>
      <c r="J1666" s="169"/>
      <c r="K1666" s="169"/>
      <c r="O1666" s="247"/>
      <c r="P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  <c r="CQ1666" s="2"/>
      <c r="CR1666" s="2"/>
      <c r="CS1666" s="2"/>
      <c r="CT1666" s="2"/>
      <c r="CU1666" s="2"/>
      <c r="CV1666" s="2"/>
      <c r="CW1666" s="2"/>
      <c r="CX1666" s="2"/>
      <c r="CY1666" s="2"/>
      <c r="CZ1666" s="2"/>
      <c r="DA1666" s="2"/>
      <c r="DB1666" s="2"/>
      <c r="DC1666" s="2"/>
      <c r="DD1666" s="2"/>
      <c r="DE1666" s="2"/>
      <c r="DF1666" s="2"/>
      <c r="DG1666" s="2"/>
      <c r="DH1666" s="2"/>
      <c r="DI1666" s="2"/>
      <c r="DJ1666" s="2"/>
      <c r="DK1666" s="2"/>
      <c r="DL1666" s="2"/>
      <c r="DM1666" s="2"/>
      <c r="DN1666" s="2"/>
      <c r="DO1666" s="2"/>
      <c r="DP1666" s="2"/>
      <c r="DQ1666" s="2"/>
      <c r="DR1666" s="2"/>
      <c r="DS1666" s="2"/>
      <c r="DT1666" s="2"/>
      <c r="DU1666" s="2"/>
      <c r="DV1666" s="2"/>
      <c r="DW1666" s="2"/>
      <c r="DX1666" s="2"/>
      <c r="DY1666" s="2"/>
      <c r="DZ1666" s="2"/>
      <c r="EA1666" s="2"/>
      <c r="EB1666" s="2"/>
      <c r="EC1666" s="2"/>
      <c r="ED1666" s="2"/>
      <c r="EE1666" s="2"/>
      <c r="EF1666" s="2"/>
      <c r="EG1666" s="2"/>
      <c r="EH1666" s="2"/>
      <c r="EI1666" s="2"/>
      <c r="EJ1666" s="2"/>
      <c r="EK1666" s="2"/>
      <c r="EL1666" s="2"/>
      <c r="EM1666" s="2"/>
      <c r="EN1666" s="2"/>
      <c r="EO1666" s="2"/>
      <c r="EP1666" s="2"/>
      <c r="EQ1666" s="2"/>
      <c r="ER1666" s="2"/>
      <c r="ES1666" s="2"/>
      <c r="ET1666" s="2"/>
      <c r="EU1666" s="2"/>
      <c r="EV1666" s="2"/>
      <c r="EW1666" s="2"/>
      <c r="EX1666" s="2"/>
      <c r="EY1666" s="2"/>
      <c r="EZ1666" s="2"/>
      <c r="FA1666" s="2"/>
      <c r="FB1666" s="2"/>
      <c r="FC1666" s="2"/>
      <c r="FD1666" s="2"/>
      <c r="FE1666" s="2"/>
      <c r="FF1666" s="2"/>
      <c r="FG1666" s="2"/>
      <c r="FH1666" s="2"/>
      <c r="FI1666" s="2"/>
      <c r="FJ1666" s="2"/>
      <c r="FK1666" s="2"/>
      <c r="FL1666" s="2"/>
      <c r="FM1666" s="2"/>
      <c r="FN1666" s="2"/>
      <c r="FO1666" s="2"/>
      <c r="FP1666" s="2"/>
      <c r="FQ1666" s="2"/>
      <c r="FR1666" s="2"/>
      <c r="FS1666" s="2"/>
      <c r="FT1666" s="2"/>
      <c r="FU1666" s="2"/>
      <c r="FV1666" s="2"/>
      <c r="FW1666" s="2"/>
      <c r="FX1666" s="2"/>
      <c r="FY1666" s="2"/>
      <c r="FZ1666" s="2"/>
      <c r="GA1666" s="2"/>
      <c r="GB1666" s="2"/>
      <c r="GC1666" s="2"/>
      <c r="GD1666" s="2"/>
      <c r="GE1666" s="2"/>
      <c r="GF1666" s="2"/>
      <c r="GG1666" s="2"/>
      <c r="GH1666" s="2"/>
      <c r="GI1666" s="2"/>
      <c r="GJ1666" s="2"/>
      <c r="GK1666" s="2"/>
      <c r="GL1666" s="2"/>
      <c r="GM1666" s="2"/>
      <c r="GN1666" s="2"/>
      <c r="GO1666" s="2"/>
      <c r="GP1666" s="2"/>
      <c r="GQ1666" s="2"/>
      <c r="GR1666" s="2"/>
      <c r="GS1666" s="2"/>
      <c r="GT1666" s="2"/>
      <c r="GU1666" s="2"/>
      <c r="GV1666" s="2"/>
      <c r="GW1666" s="2"/>
      <c r="GX1666" s="2"/>
      <c r="GY1666" s="2"/>
      <c r="GZ1666" s="2"/>
      <c r="HA1666" s="2"/>
      <c r="HB1666" s="2"/>
      <c r="HC1666" s="2"/>
      <c r="HD1666" s="2"/>
      <c r="HE1666" s="2"/>
      <c r="HF1666" s="2"/>
      <c r="HG1666" s="2"/>
      <c r="HH1666" s="2"/>
      <c r="HI1666" s="2"/>
      <c r="HJ1666" s="2"/>
      <c r="HK1666" s="2"/>
      <c r="HL1666" s="2"/>
      <c r="HM1666" s="2"/>
      <c r="HN1666" s="2"/>
      <c r="HO1666" s="2"/>
      <c r="HP1666" s="2"/>
      <c r="HQ1666" s="2"/>
      <c r="HR1666" s="2"/>
      <c r="HS1666" s="2"/>
      <c r="HT1666" s="2"/>
      <c r="HU1666" s="2"/>
      <c r="HV1666" s="2"/>
      <c r="HW1666" s="2"/>
      <c r="HX1666" s="2"/>
      <c r="HY1666" s="2"/>
      <c r="HZ1666" s="2"/>
      <c r="IA1666" s="2"/>
      <c r="IB1666" s="2"/>
      <c r="IC1666" s="2"/>
      <c r="ID1666" s="2"/>
      <c r="IE1666" s="2"/>
      <c r="IF1666" s="2"/>
      <c r="IG1666" s="2"/>
      <c r="IH1666" s="2"/>
      <c r="II1666" s="2"/>
      <c r="IJ1666" s="2"/>
      <c r="IK1666" s="2"/>
      <c r="IL1666" s="2"/>
      <c r="IM1666" s="2"/>
      <c r="IN1666" s="2"/>
      <c r="IO1666" s="2"/>
      <c r="IP1666" s="2"/>
      <c r="IQ1666" s="2"/>
      <c r="IR1666" s="2"/>
      <c r="IS1666" s="2"/>
    </row>
    <row r="1667" spans="9:253" s="10" customFormat="1" x14ac:dyDescent="0.2">
      <c r="I1667" s="169"/>
      <c r="J1667" s="169"/>
      <c r="K1667" s="169"/>
      <c r="O1667" s="247"/>
      <c r="P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  <c r="CQ1667" s="2"/>
      <c r="CR1667" s="2"/>
      <c r="CS1667" s="2"/>
      <c r="CT1667" s="2"/>
      <c r="CU1667" s="2"/>
      <c r="CV1667" s="2"/>
      <c r="CW1667" s="2"/>
      <c r="CX1667" s="2"/>
      <c r="CY1667" s="2"/>
      <c r="CZ1667" s="2"/>
      <c r="DA1667" s="2"/>
      <c r="DB1667" s="2"/>
      <c r="DC1667" s="2"/>
      <c r="DD1667" s="2"/>
      <c r="DE1667" s="2"/>
      <c r="DF1667" s="2"/>
      <c r="DG1667" s="2"/>
      <c r="DH1667" s="2"/>
      <c r="DI1667" s="2"/>
      <c r="DJ1667" s="2"/>
      <c r="DK1667" s="2"/>
      <c r="DL1667" s="2"/>
      <c r="DM1667" s="2"/>
      <c r="DN1667" s="2"/>
      <c r="DO1667" s="2"/>
      <c r="DP1667" s="2"/>
      <c r="DQ1667" s="2"/>
      <c r="DR1667" s="2"/>
      <c r="DS1667" s="2"/>
      <c r="DT1667" s="2"/>
      <c r="DU1667" s="2"/>
      <c r="DV1667" s="2"/>
      <c r="DW1667" s="2"/>
      <c r="DX1667" s="2"/>
      <c r="DY1667" s="2"/>
      <c r="DZ1667" s="2"/>
      <c r="EA1667" s="2"/>
      <c r="EB1667" s="2"/>
      <c r="EC1667" s="2"/>
      <c r="ED1667" s="2"/>
      <c r="EE1667" s="2"/>
      <c r="EF1667" s="2"/>
      <c r="EG1667" s="2"/>
      <c r="EH1667" s="2"/>
      <c r="EI1667" s="2"/>
      <c r="EJ1667" s="2"/>
      <c r="EK1667" s="2"/>
      <c r="EL1667" s="2"/>
      <c r="EM1667" s="2"/>
      <c r="EN1667" s="2"/>
      <c r="EO1667" s="2"/>
      <c r="EP1667" s="2"/>
      <c r="EQ1667" s="2"/>
      <c r="ER1667" s="2"/>
      <c r="ES1667" s="2"/>
      <c r="ET1667" s="2"/>
      <c r="EU1667" s="2"/>
      <c r="EV1667" s="2"/>
      <c r="EW1667" s="2"/>
      <c r="EX1667" s="2"/>
      <c r="EY1667" s="2"/>
      <c r="EZ1667" s="2"/>
      <c r="FA1667" s="2"/>
      <c r="FB1667" s="2"/>
      <c r="FC1667" s="2"/>
      <c r="FD1667" s="2"/>
      <c r="FE1667" s="2"/>
      <c r="FF1667" s="2"/>
      <c r="FG1667" s="2"/>
      <c r="FH1667" s="2"/>
      <c r="FI1667" s="2"/>
      <c r="FJ1667" s="2"/>
      <c r="FK1667" s="2"/>
      <c r="FL1667" s="2"/>
      <c r="FM1667" s="2"/>
      <c r="FN1667" s="2"/>
      <c r="FO1667" s="2"/>
      <c r="FP1667" s="2"/>
      <c r="FQ1667" s="2"/>
      <c r="FR1667" s="2"/>
      <c r="FS1667" s="2"/>
      <c r="FT1667" s="2"/>
      <c r="FU1667" s="2"/>
      <c r="FV1667" s="2"/>
      <c r="FW1667" s="2"/>
      <c r="FX1667" s="2"/>
      <c r="FY1667" s="2"/>
      <c r="FZ1667" s="2"/>
      <c r="GA1667" s="2"/>
      <c r="GB1667" s="2"/>
      <c r="GC1667" s="2"/>
      <c r="GD1667" s="2"/>
      <c r="GE1667" s="2"/>
      <c r="GF1667" s="2"/>
      <c r="GG1667" s="2"/>
      <c r="GH1667" s="2"/>
      <c r="GI1667" s="2"/>
      <c r="GJ1667" s="2"/>
      <c r="GK1667" s="2"/>
      <c r="GL1667" s="2"/>
      <c r="GM1667" s="2"/>
      <c r="GN1667" s="2"/>
      <c r="GO1667" s="2"/>
      <c r="GP1667" s="2"/>
      <c r="GQ1667" s="2"/>
      <c r="GR1667" s="2"/>
      <c r="GS1667" s="2"/>
      <c r="GT1667" s="2"/>
      <c r="GU1667" s="2"/>
      <c r="GV1667" s="2"/>
      <c r="GW1667" s="2"/>
      <c r="GX1667" s="2"/>
      <c r="GY1667" s="2"/>
      <c r="GZ1667" s="2"/>
      <c r="HA1667" s="2"/>
      <c r="HB1667" s="2"/>
      <c r="HC1667" s="2"/>
      <c r="HD1667" s="2"/>
      <c r="HE1667" s="2"/>
      <c r="HF1667" s="2"/>
      <c r="HG1667" s="2"/>
      <c r="HH1667" s="2"/>
      <c r="HI1667" s="2"/>
      <c r="HJ1667" s="2"/>
      <c r="HK1667" s="2"/>
      <c r="HL1667" s="2"/>
      <c r="HM1667" s="2"/>
      <c r="HN1667" s="2"/>
      <c r="HO1667" s="2"/>
      <c r="HP1667" s="2"/>
      <c r="HQ1667" s="2"/>
      <c r="HR1667" s="2"/>
      <c r="HS1667" s="2"/>
      <c r="HT1667" s="2"/>
      <c r="HU1667" s="2"/>
      <c r="HV1667" s="2"/>
      <c r="HW1667" s="2"/>
      <c r="HX1667" s="2"/>
      <c r="HY1667" s="2"/>
      <c r="HZ1667" s="2"/>
      <c r="IA1667" s="2"/>
      <c r="IB1667" s="2"/>
      <c r="IC1667" s="2"/>
      <c r="ID1667" s="2"/>
      <c r="IE1667" s="2"/>
      <c r="IF1667" s="2"/>
      <c r="IG1667" s="2"/>
      <c r="IH1667" s="2"/>
      <c r="II1667" s="2"/>
      <c r="IJ1667" s="2"/>
      <c r="IK1667" s="2"/>
      <c r="IL1667" s="2"/>
      <c r="IM1667" s="2"/>
      <c r="IN1667" s="2"/>
      <c r="IO1667" s="2"/>
      <c r="IP1667" s="2"/>
      <c r="IQ1667" s="2"/>
      <c r="IR1667" s="2"/>
      <c r="IS1667" s="2"/>
    </row>
    <row r="1668" spans="9:253" s="10" customFormat="1" x14ac:dyDescent="0.2">
      <c r="I1668" s="169"/>
      <c r="J1668" s="169"/>
      <c r="K1668" s="169"/>
      <c r="O1668" s="247"/>
      <c r="P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  <c r="CQ1668" s="2"/>
      <c r="CR1668" s="2"/>
      <c r="CS1668" s="2"/>
      <c r="CT1668" s="2"/>
      <c r="CU1668" s="2"/>
      <c r="CV1668" s="2"/>
      <c r="CW1668" s="2"/>
      <c r="CX1668" s="2"/>
      <c r="CY1668" s="2"/>
      <c r="CZ1668" s="2"/>
      <c r="DA1668" s="2"/>
      <c r="DB1668" s="2"/>
      <c r="DC1668" s="2"/>
      <c r="DD1668" s="2"/>
      <c r="DE1668" s="2"/>
      <c r="DF1668" s="2"/>
      <c r="DG1668" s="2"/>
      <c r="DH1668" s="2"/>
      <c r="DI1668" s="2"/>
      <c r="DJ1668" s="2"/>
      <c r="DK1668" s="2"/>
      <c r="DL1668" s="2"/>
      <c r="DM1668" s="2"/>
      <c r="DN1668" s="2"/>
      <c r="DO1668" s="2"/>
      <c r="DP1668" s="2"/>
      <c r="DQ1668" s="2"/>
      <c r="DR1668" s="2"/>
      <c r="DS1668" s="2"/>
      <c r="DT1668" s="2"/>
      <c r="DU1668" s="2"/>
      <c r="DV1668" s="2"/>
      <c r="DW1668" s="2"/>
      <c r="DX1668" s="2"/>
      <c r="DY1668" s="2"/>
      <c r="DZ1668" s="2"/>
      <c r="EA1668" s="2"/>
      <c r="EB1668" s="2"/>
      <c r="EC1668" s="2"/>
      <c r="ED1668" s="2"/>
      <c r="EE1668" s="2"/>
      <c r="EF1668" s="2"/>
      <c r="EG1668" s="2"/>
      <c r="EH1668" s="2"/>
      <c r="EI1668" s="2"/>
      <c r="EJ1668" s="2"/>
      <c r="EK1668" s="2"/>
      <c r="EL1668" s="2"/>
      <c r="EM1668" s="2"/>
      <c r="EN1668" s="2"/>
      <c r="EO1668" s="2"/>
      <c r="EP1668" s="2"/>
      <c r="EQ1668" s="2"/>
      <c r="ER1668" s="2"/>
      <c r="ES1668" s="2"/>
      <c r="ET1668" s="2"/>
      <c r="EU1668" s="2"/>
      <c r="EV1668" s="2"/>
      <c r="EW1668" s="2"/>
      <c r="EX1668" s="2"/>
      <c r="EY1668" s="2"/>
      <c r="EZ1668" s="2"/>
      <c r="FA1668" s="2"/>
      <c r="FB1668" s="2"/>
      <c r="FC1668" s="2"/>
      <c r="FD1668" s="2"/>
      <c r="FE1668" s="2"/>
      <c r="FF1668" s="2"/>
      <c r="FG1668" s="2"/>
      <c r="FH1668" s="2"/>
      <c r="FI1668" s="2"/>
      <c r="FJ1668" s="2"/>
      <c r="FK1668" s="2"/>
      <c r="FL1668" s="2"/>
      <c r="FM1668" s="2"/>
      <c r="FN1668" s="2"/>
      <c r="FO1668" s="2"/>
      <c r="FP1668" s="2"/>
      <c r="FQ1668" s="2"/>
      <c r="FR1668" s="2"/>
      <c r="FS1668" s="2"/>
      <c r="FT1668" s="2"/>
      <c r="FU1668" s="2"/>
      <c r="FV1668" s="2"/>
      <c r="FW1668" s="2"/>
      <c r="FX1668" s="2"/>
      <c r="FY1668" s="2"/>
      <c r="FZ1668" s="2"/>
      <c r="GA1668" s="2"/>
      <c r="GB1668" s="2"/>
      <c r="GC1668" s="2"/>
      <c r="GD1668" s="2"/>
      <c r="GE1668" s="2"/>
      <c r="GF1668" s="2"/>
      <c r="GG1668" s="2"/>
      <c r="GH1668" s="2"/>
      <c r="GI1668" s="2"/>
      <c r="GJ1668" s="2"/>
      <c r="GK1668" s="2"/>
      <c r="GL1668" s="2"/>
      <c r="GM1668" s="2"/>
      <c r="GN1668" s="2"/>
      <c r="GO1668" s="2"/>
      <c r="GP1668" s="2"/>
      <c r="GQ1668" s="2"/>
      <c r="GR1668" s="2"/>
      <c r="GS1668" s="2"/>
      <c r="GT1668" s="2"/>
      <c r="GU1668" s="2"/>
      <c r="GV1668" s="2"/>
      <c r="GW1668" s="2"/>
      <c r="GX1668" s="2"/>
      <c r="GY1668" s="2"/>
      <c r="GZ1668" s="2"/>
      <c r="HA1668" s="2"/>
      <c r="HB1668" s="2"/>
      <c r="HC1668" s="2"/>
      <c r="HD1668" s="2"/>
      <c r="HE1668" s="2"/>
      <c r="HF1668" s="2"/>
      <c r="HG1668" s="2"/>
      <c r="HH1668" s="2"/>
      <c r="HI1668" s="2"/>
      <c r="HJ1668" s="2"/>
      <c r="HK1668" s="2"/>
      <c r="HL1668" s="2"/>
      <c r="HM1668" s="2"/>
      <c r="HN1668" s="2"/>
      <c r="HO1668" s="2"/>
      <c r="HP1668" s="2"/>
      <c r="HQ1668" s="2"/>
      <c r="HR1668" s="2"/>
      <c r="HS1668" s="2"/>
      <c r="HT1668" s="2"/>
      <c r="HU1668" s="2"/>
      <c r="HV1668" s="2"/>
      <c r="HW1668" s="2"/>
      <c r="HX1668" s="2"/>
      <c r="HY1668" s="2"/>
      <c r="HZ1668" s="2"/>
      <c r="IA1668" s="2"/>
      <c r="IB1668" s="2"/>
      <c r="IC1668" s="2"/>
      <c r="ID1668" s="2"/>
      <c r="IE1668" s="2"/>
      <c r="IF1668" s="2"/>
      <c r="IG1668" s="2"/>
      <c r="IH1668" s="2"/>
      <c r="II1668" s="2"/>
      <c r="IJ1668" s="2"/>
      <c r="IK1668" s="2"/>
      <c r="IL1668" s="2"/>
      <c r="IM1668" s="2"/>
      <c r="IN1668" s="2"/>
      <c r="IO1668" s="2"/>
      <c r="IP1668" s="2"/>
      <c r="IQ1668" s="2"/>
      <c r="IR1668" s="2"/>
      <c r="IS1668" s="2"/>
    </row>
    <row r="1669" spans="9:253" s="10" customFormat="1" x14ac:dyDescent="0.2">
      <c r="I1669" s="169"/>
      <c r="J1669" s="169"/>
      <c r="K1669" s="169"/>
      <c r="O1669" s="247"/>
      <c r="P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  <c r="CQ1669" s="2"/>
      <c r="CR1669" s="2"/>
      <c r="CS1669" s="2"/>
      <c r="CT1669" s="2"/>
      <c r="CU1669" s="2"/>
      <c r="CV1669" s="2"/>
      <c r="CW1669" s="2"/>
      <c r="CX1669" s="2"/>
      <c r="CY1669" s="2"/>
      <c r="CZ1669" s="2"/>
      <c r="DA1669" s="2"/>
      <c r="DB1669" s="2"/>
      <c r="DC1669" s="2"/>
      <c r="DD1669" s="2"/>
      <c r="DE1669" s="2"/>
      <c r="DF1669" s="2"/>
      <c r="DG1669" s="2"/>
      <c r="DH1669" s="2"/>
      <c r="DI1669" s="2"/>
      <c r="DJ1669" s="2"/>
      <c r="DK1669" s="2"/>
      <c r="DL1669" s="2"/>
      <c r="DM1669" s="2"/>
      <c r="DN1669" s="2"/>
      <c r="DO1669" s="2"/>
      <c r="DP1669" s="2"/>
      <c r="DQ1669" s="2"/>
      <c r="DR1669" s="2"/>
      <c r="DS1669" s="2"/>
      <c r="DT1669" s="2"/>
      <c r="DU1669" s="2"/>
      <c r="DV1669" s="2"/>
      <c r="DW1669" s="2"/>
      <c r="DX1669" s="2"/>
      <c r="DY1669" s="2"/>
      <c r="DZ1669" s="2"/>
      <c r="EA1669" s="2"/>
      <c r="EB1669" s="2"/>
      <c r="EC1669" s="2"/>
      <c r="ED1669" s="2"/>
      <c r="EE1669" s="2"/>
      <c r="EF1669" s="2"/>
      <c r="EG1669" s="2"/>
      <c r="EH1669" s="2"/>
      <c r="EI1669" s="2"/>
      <c r="EJ1669" s="2"/>
      <c r="EK1669" s="2"/>
      <c r="EL1669" s="2"/>
      <c r="EM1669" s="2"/>
      <c r="EN1669" s="2"/>
      <c r="EO1669" s="2"/>
      <c r="EP1669" s="2"/>
      <c r="EQ1669" s="2"/>
      <c r="ER1669" s="2"/>
      <c r="ES1669" s="2"/>
      <c r="ET1669" s="2"/>
      <c r="EU1669" s="2"/>
      <c r="EV1669" s="2"/>
      <c r="EW1669" s="2"/>
      <c r="EX1669" s="2"/>
      <c r="EY1669" s="2"/>
      <c r="EZ1669" s="2"/>
      <c r="FA1669" s="2"/>
      <c r="FB1669" s="2"/>
      <c r="FC1669" s="2"/>
      <c r="FD1669" s="2"/>
      <c r="FE1669" s="2"/>
      <c r="FF1669" s="2"/>
      <c r="FG1669" s="2"/>
      <c r="FH1669" s="2"/>
      <c r="FI1669" s="2"/>
      <c r="FJ1669" s="2"/>
      <c r="FK1669" s="2"/>
      <c r="FL1669" s="2"/>
      <c r="FM1669" s="2"/>
      <c r="FN1669" s="2"/>
      <c r="FO1669" s="2"/>
      <c r="FP1669" s="2"/>
      <c r="FQ1669" s="2"/>
      <c r="FR1669" s="2"/>
      <c r="FS1669" s="2"/>
      <c r="FT1669" s="2"/>
      <c r="FU1669" s="2"/>
      <c r="FV1669" s="2"/>
      <c r="FW1669" s="2"/>
      <c r="FX1669" s="2"/>
      <c r="FY1669" s="2"/>
      <c r="FZ1669" s="2"/>
      <c r="GA1669" s="2"/>
      <c r="GB1669" s="2"/>
      <c r="GC1669" s="2"/>
      <c r="GD1669" s="2"/>
      <c r="GE1669" s="2"/>
      <c r="GF1669" s="2"/>
      <c r="GG1669" s="2"/>
      <c r="GH1669" s="2"/>
      <c r="GI1669" s="2"/>
      <c r="GJ1669" s="2"/>
      <c r="GK1669" s="2"/>
      <c r="GL1669" s="2"/>
      <c r="GM1669" s="2"/>
      <c r="GN1669" s="2"/>
      <c r="GO1669" s="2"/>
      <c r="GP1669" s="2"/>
      <c r="GQ1669" s="2"/>
      <c r="GR1669" s="2"/>
      <c r="GS1669" s="2"/>
      <c r="GT1669" s="2"/>
      <c r="GU1669" s="2"/>
      <c r="GV1669" s="2"/>
      <c r="GW1669" s="2"/>
      <c r="GX1669" s="2"/>
      <c r="GY1669" s="2"/>
      <c r="GZ1669" s="2"/>
      <c r="HA1669" s="2"/>
      <c r="HB1669" s="2"/>
      <c r="HC1669" s="2"/>
      <c r="HD1669" s="2"/>
      <c r="HE1669" s="2"/>
      <c r="HF1669" s="2"/>
      <c r="HG1669" s="2"/>
      <c r="HH1669" s="2"/>
      <c r="HI1669" s="2"/>
      <c r="HJ1669" s="2"/>
      <c r="HK1669" s="2"/>
      <c r="HL1669" s="2"/>
      <c r="HM1669" s="2"/>
      <c r="HN1669" s="2"/>
      <c r="HO1669" s="2"/>
      <c r="HP1669" s="2"/>
      <c r="HQ1669" s="2"/>
      <c r="HR1669" s="2"/>
      <c r="HS1669" s="2"/>
      <c r="HT1669" s="2"/>
      <c r="HU1669" s="2"/>
      <c r="HV1669" s="2"/>
      <c r="HW1669" s="2"/>
      <c r="HX1669" s="2"/>
      <c r="HY1669" s="2"/>
      <c r="HZ1669" s="2"/>
      <c r="IA1669" s="2"/>
      <c r="IB1669" s="2"/>
      <c r="IC1669" s="2"/>
      <c r="ID1669" s="2"/>
      <c r="IE1669" s="2"/>
      <c r="IF1669" s="2"/>
      <c r="IG1669" s="2"/>
      <c r="IH1669" s="2"/>
      <c r="II1669" s="2"/>
      <c r="IJ1669" s="2"/>
      <c r="IK1669" s="2"/>
      <c r="IL1669" s="2"/>
      <c r="IM1669" s="2"/>
      <c r="IN1669" s="2"/>
      <c r="IO1669" s="2"/>
      <c r="IP1669" s="2"/>
      <c r="IQ1669" s="2"/>
      <c r="IR1669" s="2"/>
      <c r="IS1669" s="2"/>
    </row>
    <row r="1670" spans="9:253" s="10" customFormat="1" x14ac:dyDescent="0.2">
      <c r="I1670" s="169"/>
      <c r="J1670" s="169"/>
      <c r="K1670" s="169"/>
      <c r="O1670" s="247"/>
      <c r="P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  <c r="CQ1670" s="2"/>
      <c r="CR1670" s="2"/>
      <c r="CS1670" s="2"/>
      <c r="CT1670" s="2"/>
      <c r="CU1670" s="2"/>
      <c r="CV1670" s="2"/>
      <c r="CW1670" s="2"/>
      <c r="CX1670" s="2"/>
      <c r="CY1670" s="2"/>
      <c r="CZ1670" s="2"/>
      <c r="DA1670" s="2"/>
      <c r="DB1670" s="2"/>
      <c r="DC1670" s="2"/>
      <c r="DD1670" s="2"/>
      <c r="DE1670" s="2"/>
      <c r="DF1670" s="2"/>
      <c r="DG1670" s="2"/>
      <c r="DH1670" s="2"/>
      <c r="DI1670" s="2"/>
      <c r="DJ1670" s="2"/>
      <c r="DK1670" s="2"/>
      <c r="DL1670" s="2"/>
      <c r="DM1670" s="2"/>
      <c r="DN1670" s="2"/>
      <c r="DO1670" s="2"/>
      <c r="DP1670" s="2"/>
      <c r="DQ1670" s="2"/>
      <c r="DR1670" s="2"/>
      <c r="DS1670" s="2"/>
      <c r="DT1670" s="2"/>
      <c r="DU1670" s="2"/>
      <c r="DV1670" s="2"/>
      <c r="DW1670" s="2"/>
      <c r="DX1670" s="2"/>
      <c r="DY1670" s="2"/>
      <c r="DZ1670" s="2"/>
      <c r="EA1670" s="2"/>
      <c r="EB1670" s="2"/>
      <c r="EC1670" s="2"/>
      <c r="ED1670" s="2"/>
      <c r="EE1670" s="2"/>
      <c r="EF1670" s="2"/>
      <c r="EG1670" s="2"/>
      <c r="EH1670" s="2"/>
      <c r="EI1670" s="2"/>
      <c r="EJ1670" s="2"/>
      <c r="EK1670" s="2"/>
      <c r="EL1670" s="2"/>
      <c r="EM1670" s="2"/>
      <c r="EN1670" s="2"/>
      <c r="EO1670" s="2"/>
      <c r="EP1670" s="2"/>
      <c r="EQ1670" s="2"/>
      <c r="ER1670" s="2"/>
      <c r="ES1670" s="2"/>
      <c r="ET1670" s="2"/>
      <c r="EU1670" s="2"/>
      <c r="EV1670" s="2"/>
      <c r="EW1670" s="2"/>
      <c r="EX1670" s="2"/>
      <c r="EY1670" s="2"/>
      <c r="EZ1670" s="2"/>
      <c r="FA1670" s="2"/>
      <c r="FB1670" s="2"/>
      <c r="FC1670" s="2"/>
      <c r="FD1670" s="2"/>
      <c r="FE1670" s="2"/>
      <c r="FF1670" s="2"/>
      <c r="FG1670" s="2"/>
      <c r="FH1670" s="2"/>
      <c r="FI1670" s="2"/>
      <c r="FJ1670" s="2"/>
      <c r="FK1670" s="2"/>
      <c r="FL1670" s="2"/>
      <c r="FM1670" s="2"/>
      <c r="FN1670" s="2"/>
      <c r="FO1670" s="2"/>
      <c r="FP1670" s="2"/>
      <c r="FQ1670" s="2"/>
      <c r="FR1670" s="2"/>
      <c r="FS1670" s="2"/>
      <c r="FT1670" s="2"/>
      <c r="FU1670" s="2"/>
      <c r="FV1670" s="2"/>
      <c r="FW1670" s="2"/>
      <c r="FX1670" s="2"/>
      <c r="FY1670" s="2"/>
      <c r="FZ1670" s="2"/>
      <c r="GA1670" s="2"/>
      <c r="GB1670" s="2"/>
      <c r="GC1670" s="2"/>
      <c r="GD1670" s="2"/>
      <c r="GE1670" s="2"/>
      <c r="GF1670" s="2"/>
      <c r="GG1670" s="2"/>
      <c r="GH1670" s="2"/>
      <c r="GI1670" s="2"/>
      <c r="GJ1670" s="2"/>
      <c r="GK1670" s="2"/>
      <c r="GL1670" s="2"/>
      <c r="GM1670" s="2"/>
      <c r="GN1670" s="2"/>
      <c r="GO1670" s="2"/>
      <c r="GP1670" s="2"/>
      <c r="GQ1670" s="2"/>
      <c r="GR1670" s="2"/>
      <c r="GS1670" s="2"/>
      <c r="GT1670" s="2"/>
      <c r="GU1670" s="2"/>
      <c r="GV1670" s="2"/>
      <c r="GW1670" s="2"/>
      <c r="GX1670" s="2"/>
      <c r="GY1670" s="2"/>
      <c r="GZ1670" s="2"/>
      <c r="HA1670" s="2"/>
      <c r="HB1670" s="2"/>
      <c r="HC1670" s="2"/>
      <c r="HD1670" s="2"/>
      <c r="HE1670" s="2"/>
      <c r="HF1670" s="2"/>
      <c r="HG1670" s="2"/>
      <c r="HH1670" s="2"/>
      <c r="HI1670" s="2"/>
      <c r="HJ1670" s="2"/>
      <c r="HK1670" s="2"/>
      <c r="HL1670" s="2"/>
      <c r="HM1670" s="2"/>
      <c r="HN1670" s="2"/>
      <c r="HO1670" s="2"/>
      <c r="HP1670" s="2"/>
      <c r="HQ1670" s="2"/>
      <c r="HR1670" s="2"/>
      <c r="HS1670" s="2"/>
      <c r="HT1670" s="2"/>
      <c r="HU1670" s="2"/>
      <c r="HV1670" s="2"/>
      <c r="HW1670" s="2"/>
      <c r="HX1670" s="2"/>
      <c r="HY1670" s="2"/>
      <c r="HZ1670" s="2"/>
      <c r="IA1670" s="2"/>
      <c r="IB1670" s="2"/>
      <c r="IC1670" s="2"/>
      <c r="ID1670" s="2"/>
      <c r="IE1670" s="2"/>
      <c r="IF1670" s="2"/>
      <c r="IG1670" s="2"/>
      <c r="IH1670" s="2"/>
      <c r="II1670" s="2"/>
      <c r="IJ1670" s="2"/>
      <c r="IK1670" s="2"/>
      <c r="IL1670" s="2"/>
      <c r="IM1670" s="2"/>
      <c r="IN1670" s="2"/>
      <c r="IO1670" s="2"/>
      <c r="IP1670" s="2"/>
      <c r="IQ1670" s="2"/>
      <c r="IR1670" s="2"/>
      <c r="IS1670" s="2"/>
    </row>
    <row r="1671" spans="9:253" s="10" customFormat="1" x14ac:dyDescent="0.2">
      <c r="I1671" s="169"/>
      <c r="J1671" s="169"/>
      <c r="K1671" s="169"/>
      <c r="O1671" s="247"/>
      <c r="P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  <c r="CQ1671" s="2"/>
      <c r="CR1671" s="2"/>
      <c r="CS1671" s="2"/>
      <c r="CT1671" s="2"/>
      <c r="CU1671" s="2"/>
      <c r="CV1671" s="2"/>
      <c r="CW1671" s="2"/>
      <c r="CX1671" s="2"/>
      <c r="CY1671" s="2"/>
      <c r="CZ1671" s="2"/>
      <c r="DA1671" s="2"/>
      <c r="DB1671" s="2"/>
      <c r="DC1671" s="2"/>
      <c r="DD1671" s="2"/>
      <c r="DE1671" s="2"/>
      <c r="DF1671" s="2"/>
      <c r="DG1671" s="2"/>
      <c r="DH1671" s="2"/>
      <c r="DI1671" s="2"/>
      <c r="DJ1671" s="2"/>
      <c r="DK1671" s="2"/>
      <c r="DL1671" s="2"/>
      <c r="DM1671" s="2"/>
      <c r="DN1671" s="2"/>
      <c r="DO1671" s="2"/>
      <c r="DP1671" s="2"/>
      <c r="DQ1671" s="2"/>
      <c r="DR1671" s="2"/>
      <c r="DS1671" s="2"/>
      <c r="DT1671" s="2"/>
      <c r="DU1671" s="2"/>
      <c r="DV1671" s="2"/>
      <c r="DW1671" s="2"/>
      <c r="DX1671" s="2"/>
      <c r="DY1671" s="2"/>
      <c r="DZ1671" s="2"/>
      <c r="EA1671" s="2"/>
      <c r="EB1671" s="2"/>
      <c r="EC1671" s="2"/>
      <c r="ED1671" s="2"/>
      <c r="EE1671" s="2"/>
      <c r="EF1671" s="2"/>
      <c r="EG1671" s="2"/>
      <c r="EH1671" s="2"/>
      <c r="EI1671" s="2"/>
      <c r="EJ1671" s="2"/>
      <c r="EK1671" s="2"/>
      <c r="EL1671" s="2"/>
      <c r="EM1671" s="2"/>
      <c r="EN1671" s="2"/>
      <c r="EO1671" s="2"/>
      <c r="EP1671" s="2"/>
      <c r="EQ1671" s="2"/>
      <c r="ER1671" s="2"/>
      <c r="ES1671" s="2"/>
      <c r="ET1671" s="2"/>
      <c r="EU1671" s="2"/>
      <c r="EV1671" s="2"/>
      <c r="EW1671" s="2"/>
      <c r="EX1671" s="2"/>
      <c r="EY1671" s="2"/>
      <c r="EZ1671" s="2"/>
      <c r="FA1671" s="2"/>
      <c r="FB1671" s="2"/>
      <c r="FC1671" s="2"/>
      <c r="FD1671" s="2"/>
      <c r="FE1671" s="2"/>
      <c r="FF1671" s="2"/>
      <c r="FG1671" s="2"/>
      <c r="FH1671" s="2"/>
      <c r="FI1671" s="2"/>
      <c r="FJ1671" s="2"/>
      <c r="FK1671" s="2"/>
      <c r="FL1671" s="2"/>
      <c r="FM1671" s="2"/>
      <c r="FN1671" s="2"/>
      <c r="FO1671" s="2"/>
      <c r="FP1671" s="2"/>
      <c r="FQ1671" s="2"/>
      <c r="FR1671" s="2"/>
      <c r="FS1671" s="2"/>
      <c r="FT1671" s="2"/>
      <c r="FU1671" s="2"/>
      <c r="FV1671" s="2"/>
      <c r="FW1671" s="2"/>
      <c r="FX1671" s="2"/>
      <c r="FY1671" s="2"/>
      <c r="FZ1671" s="2"/>
      <c r="GA1671" s="2"/>
      <c r="GB1671" s="2"/>
      <c r="GC1671" s="2"/>
      <c r="GD1671" s="2"/>
      <c r="GE1671" s="2"/>
      <c r="GF1671" s="2"/>
      <c r="GG1671" s="2"/>
      <c r="GH1671" s="2"/>
      <c r="GI1671" s="2"/>
      <c r="GJ1671" s="2"/>
      <c r="GK1671" s="2"/>
      <c r="GL1671" s="2"/>
      <c r="GM1671" s="2"/>
      <c r="GN1671" s="2"/>
      <c r="GO1671" s="2"/>
      <c r="GP1671" s="2"/>
      <c r="GQ1671" s="2"/>
      <c r="GR1671" s="2"/>
      <c r="GS1671" s="2"/>
      <c r="GT1671" s="2"/>
      <c r="GU1671" s="2"/>
      <c r="GV1671" s="2"/>
      <c r="GW1671" s="2"/>
      <c r="GX1671" s="2"/>
      <c r="GY1671" s="2"/>
      <c r="GZ1671" s="2"/>
      <c r="HA1671" s="2"/>
      <c r="HB1671" s="2"/>
      <c r="HC1671" s="2"/>
      <c r="HD1671" s="2"/>
      <c r="HE1671" s="2"/>
      <c r="HF1671" s="2"/>
      <c r="HG1671" s="2"/>
      <c r="HH1671" s="2"/>
      <c r="HI1671" s="2"/>
      <c r="HJ1671" s="2"/>
      <c r="HK1671" s="2"/>
      <c r="HL1671" s="2"/>
      <c r="HM1671" s="2"/>
      <c r="HN1671" s="2"/>
      <c r="HO1671" s="2"/>
      <c r="HP1671" s="2"/>
      <c r="HQ1671" s="2"/>
      <c r="HR1671" s="2"/>
      <c r="HS1671" s="2"/>
      <c r="HT1671" s="2"/>
      <c r="HU1671" s="2"/>
      <c r="HV1671" s="2"/>
      <c r="HW1671" s="2"/>
      <c r="HX1671" s="2"/>
      <c r="HY1671" s="2"/>
      <c r="HZ1671" s="2"/>
      <c r="IA1671" s="2"/>
      <c r="IB1671" s="2"/>
      <c r="IC1671" s="2"/>
      <c r="ID1671" s="2"/>
      <c r="IE1671" s="2"/>
      <c r="IF1671" s="2"/>
      <c r="IG1671" s="2"/>
      <c r="IH1671" s="2"/>
      <c r="II1671" s="2"/>
      <c r="IJ1671" s="2"/>
      <c r="IK1671" s="2"/>
      <c r="IL1671" s="2"/>
      <c r="IM1671" s="2"/>
      <c r="IN1671" s="2"/>
      <c r="IO1671" s="2"/>
      <c r="IP1671" s="2"/>
      <c r="IQ1671" s="2"/>
      <c r="IR1671" s="2"/>
      <c r="IS1671" s="2"/>
    </row>
    <row r="1672" spans="9:253" s="10" customFormat="1" x14ac:dyDescent="0.2">
      <c r="I1672" s="169"/>
      <c r="J1672" s="169"/>
      <c r="K1672" s="169"/>
      <c r="O1672" s="247"/>
      <c r="P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  <c r="CQ1672" s="2"/>
      <c r="CR1672" s="2"/>
      <c r="CS1672" s="2"/>
      <c r="CT1672" s="2"/>
      <c r="CU1672" s="2"/>
      <c r="CV1672" s="2"/>
      <c r="CW1672" s="2"/>
      <c r="CX1672" s="2"/>
      <c r="CY1672" s="2"/>
      <c r="CZ1672" s="2"/>
      <c r="DA1672" s="2"/>
      <c r="DB1672" s="2"/>
      <c r="DC1672" s="2"/>
      <c r="DD1672" s="2"/>
      <c r="DE1672" s="2"/>
      <c r="DF1672" s="2"/>
      <c r="DG1672" s="2"/>
      <c r="DH1672" s="2"/>
      <c r="DI1672" s="2"/>
      <c r="DJ1672" s="2"/>
      <c r="DK1672" s="2"/>
      <c r="DL1672" s="2"/>
      <c r="DM1672" s="2"/>
      <c r="DN1672" s="2"/>
      <c r="DO1672" s="2"/>
      <c r="DP1672" s="2"/>
      <c r="DQ1672" s="2"/>
      <c r="DR1672" s="2"/>
      <c r="DS1672" s="2"/>
      <c r="DT1672" s="2"/>
      <c r="DU1672" s="2"/>
      <c r="DV1672" s="2"/>
      <c r="DW1672" s="2"/>
      <c r="DX1672" s="2"/>
      <c r="DY1672" s="2"/>
      <c r="DZ1672" s="2"/>
      <c r="EA1672" s="2"/>
      <c r="EB1672" s="2"/>
      <c r="EC1672" s="2"/>
      <c r="ED1672" s="2"/>
      <c r="EE1672" s="2"/>
      <c r="EF1672" s="2"/>
      <c r="EG1672" s="2"/>
      <c r="EH1672" s="2"/>
      <c r="EI1672" s="2"/>
      <c r="EJ1672" s="2"/>
      <c r="EK1672" s="2"/>
      <c r="EL1672" s="2"/>
      <c r="EM1672" s="2"/>
      <c r="EN1672" s="2"/>
      <c r="EO1672" s="2"/>
      <c r="EP1672" s="2"/>
      <c r="EQ1672" s="2"/>
      <c r="ER1672" s="2"/>
      <c r="ES1672" s="2"/>
      <c r="ET1672" s="2"/>
      <c r="EU1672" s="2"/>
      <c r="EV1672" s="2"/>
      <c r="EW1672" s="2"/>
      <c r="EX1672" s="2"/>
      <c r="EY1672" s="2"/>
      <c r="EZ1672" s="2"/>
      <c r="FA1672" s="2"/>
      <c r="FB1672" s="2"/>
      <c r="FC1672" s="2"/>
      <c r="FD1672" s="2"/>
      <c r="FE1672" s="2"/>
      <c r="FF1672" s="2"/>
      <c r="FG1672" s="2"/>
      <c r="FH1672" s="2"/>
      <c r="FI1672" s="2"/>
      <c r="FJ1672" s="2"/>
      <c r="FK1672" s="2"/>
      <c r="FL1672" s="2"/>
      <c r="FM1672" s="2"/>
      <c r="FN1672" s="2"/>
      <c r="FO1672" s="2"/>
      <c r="FP1672" s="2"/>
      <c r="FQ1672" s="2"/>
      <c r="FR1672" s="2"/>
      <c r="FS1672" s="2"/>
      <c r="FT1672" s="2"/>
      <c r="FU1672" s="2"/>
      <c r="FV1672" s="2"/>
      <c r="FW1672" s="2"/>
      <c r="FX1672" s="2"/>
      <c r="FY1672" s="2"/>
      <c r="FZ1672" s="2"/>
      <c r="GA1672" s="2"/>
      <c r="GB1672" s="2"/>
      <c r="GC1672" s="2"/>
      <c r="GD1672" s="2"/>
      <c r="GE1672" s="2"/>
      <c r="GF1672" s="2"/>
      <c r="GG1672" s="2"/>
      <c r="GH1672" s="2"/>
      <c r="GI1672" s="2"/>
      <c r="GJ1672" s="2"/>
      <c r="GK1672" s="2"/>
      <c r="GL1672" s="2"/>
      <c r="GM1672" s="2"/>
      <c r="GN1672" s="2"/>
      <c r="GO1672" s="2"/>
      <c r="GP1672" s="2"/>
      <c r="GQ1672" s="2"/>
      <c r="GR1672" s="2"/>
      <c r="GS1672" s="2"/>
      <c r="GT1672" s="2"/>
      <c r="GU1672" s="2"/>
      <c r="GV1672" s="2"/>
      <c r="GW1672" s="2"/>
      <c r="GX1672" s="2"/>
      <c r="GY1672" s="2"/>
      <c r="GZ1672" s="2"/>
      <c r="HA1672" s="2"/>
      <c r="HB1672" s="2"/>
      <c r="HC1672" s="2"/>
      <c r="HD1672" s="2"/>
      <c r="HE1672" s="2"/>
      <c r="HF1672" s="2"/>
      <c r="HG1672" s="2"/>
      <c r="HH1672" s="2"/>
      <c r="HI1672" s="2"/>
      <c r="HJ1672" s="2"/>
      <c r="HK1672" s="2"/>
      <c r="HL1672" s="2"/>
      <c r="HM1672" s="2"/>
      <c r="HN1672" s="2"/>
      <c r="HO1672" s="2"/>
      <c r="HP1672" s="2"/>
      <c r="HQ1672" s="2"/>
      <c r="HR1672" s="2"/>
      <c r="HS1672" s="2"/>
      <c r="HT1672" s="2"/>
      <c r="HU1672" s="2"/>
      <c r="HV1672" s="2"/>
      <c r="HW1672" s="2"/>
      <c r="HX1672" s="2"/>
      <c r="HY1672" s="2"/>
      <c r="HZ1672" s="2"/>
      <c r="IA1672" s="2"/>
      <c r="IB1672" s="2"/>
      <c r="IC1672" s="2"/>
      <c r="ID1672" s="2"/>
      <c r="IE1672" s="2"/>
      <c r="IF1672" s="2"/>
      <c r="IG1672" s="2"/>
      <c r="IH1672" s="2"/>
      <c r="II1672" s="2"/>
      <c r="IJ1672" s="2"/>
      <c r="IK1672" s="2"/>
      <c r="IL1672" s="2"/>
      <c r="IM1672" s="2"/>
      <c r="IN1672" s="2"/>
      <c r="IO1672" s="2"/>
      <c r="IP1672" s="2"/>
      <c r="IQ1672" s="2"/>
      <c r="IR1672" s="2"/>
      <c r="IS1672" s="2"/>
    </row>
    <row r="1673" spans="9:253" s="10" customFormat="1" x14ac:dyDescent="0.2">
      <c r="I1673" s="169"/>
      <c r="J1673" s="169"/>
      <c r="K1673" s="169"/>
      <c r="O1673" s="247"/>
      <c r="P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  <c r="CQ1673" s="2"/>
      <c r="CR1673" s="2"/>
      <c r="CS1673" s="2"/>
      <c r="CT1673" s="2"/>
      <c r="CU1673" s="2"/>
      <c r="CV1673" s="2"/>
      <c r="CW1673" s="2"/>
      <c r="CX1673" s="2"/>
      <c r="CY1673" s="2"/>
      <c r="CZ1673" s="2"/>
      <c r="DA1673" s="2"/>
      <c r="DB1673" s="2"/>
      <c r="DC1673" s="2"/>
      <c r="DD1673" s="2"/>
      <c r="DE1673" s="2"/>
      <c r="DF1673" s="2"/>
      <c r="DG1673" s="2"/>
      <c r="DH1673" s="2"/>
      <c r="DI1673" s="2"/>
      <c r="DJ1673" s="2"/>
      <c r="DK1673" s="2"/>
      <c r="DL1673" s="2"/>
      <c r="DM1673" s="2"/>
      <c r="DN1673" s="2"/>
      <c r="DO1673" s="2"/>
      <c r="DP1673" s="2"/>
      <c r="DQ1673" s="2"/>
      <c r="DR1673" s="2"/>
      <c r="DS1673" s="2"/>
      <c r="DT1673" s="2"/>
      <c r="DU1673" s="2"/>
      <c r="DV1673" s="2"/>
      <c r="DW1673" s="2"/>
      <c r="DX1673" s="2"/>
      <c r="DY1673" s="2"/>
      <c r="DZ1673" s="2"/>
      <c r="EA1673" s="2"/>
      <c r="EB1673" s="2"/>
      <c r="EC1673" s="2"/>
      <c r="ED1673" s="2"/>
      <c r="EE1673" s="2"/>
      <c r="EF1673" s="2"/>
      <c r="EG1673" s="2"/>
      <c r="EH1673" s="2"/>
      <c r="EI1673" s="2"/>
      <c r="EJ1673" s="2"/>
      <c r="EK1673" s="2"/>
      <c r="EL1673" s="2"/>
      <c r="EM1673" s="2"/>
      <c r="EN1673" s="2"/>
      <c r="EO1673" s="2"/>
      <c r="EP1673" s="2"/>
      <c r="EQ1673" s="2"/>
      <c r="ER1673" s="2"/>
      <c r="ES1673" s="2"/>
      <c r="ET1673" s="2"/>
      <c r="EU1673" s="2"/>
      <c r="EV1673" s="2"/>
      <c r="EW1673" s="2"/>
      <c r="EX1673" s="2"/>
      <c r="EY1673" s="2"/>
      <c r="EZ1673" s="2"/>
      <c r="FA1673" s="2"/>
      <c r="FB1673" s="2"/>
      <c r="FC1673" s="2"/>
      <c r="FD1673" s="2"/>
      <c r="FE1673" s="2"/>
      <c r="FF1673" s="2"/>
      <c r="FG1673" s="2"/>
      <c r="FH1673" s="2"/>
      <c r="FI1673" s="2"/>
      <c r="FJ1673" s="2"/>
      <c r="FK1673" s="2"/>
      <c r="FL1673" s="2"/>
      <c r="FM1673" s="2"/>
      <c r="FN1673" s="2"/>
      <c r="FO1673" s="2"/>
      <c r="FP1673" s="2"/>
      <c r="FQ1673" s="2"/>
      <c r="FR1673" s="2"/>
      <c r="FS1673" s="2"/>
      <c r="FT1673" s="2"/>
      <c r="FU1673" s="2"/>
      <c r="FV1673" s="2"/>
      <c r="FW1673" s="2"/>
      <c r="FX1673" s="2"/>
      <c r="FY1673" s="2"/>
      <c r="FZ1673" s="2"/>
      <c r="GA1673" s="2"/>
      <c r="GB1673" s="2"/>
      <c r="GC1673" s="2"/>
      <c r="GD1673" s="2"/>
      <c r="GE1673" s="2"/>
      <c r="GF1673" s="2"/>
      <c r="GG1673" s="2"/>
      <c r="GH1673" s="2"/>
      <c r="GI1673" s="2"/>
      <c r="GJ1673" s="2"/>
      <c r="GK1673" s="2"/>
      <c r="GL1673" s="2"/>
      <c r="GM1673" s="2"/>
      <c r="GN1673" s="2"/>
      <c r="GO1673" s="2"/>
      <c r="GP1673" s="2"/>
      <c r="GQ1673" s="2"/>
      <c r="GR1673" s="2"/>
      <c r="GS1673" s="2"/>
      <c r="GT1673" s="2"/>
      <c r="GU1673" s="2"/>
      <c r="GV1673" s="2"/>
      <c r="GW1673" s="2"/>
      <c r="GX1673" s="2"/>
      <c r="GY1673" s="2"/>
      <c r="GZ1673" s="2"/>
      <c r="HA1673" s="2"/>
      <c r="HB1673" s="2"/>
      <c r="HC1673" s="2"/>
      <c r="HD1673" s="2"/>
      <c r="HE1673" s="2"/>
      <c r="HF1673" s="2"/>
      <c r="HG1673" s="2"/>
      <c r="HH1673" s="2"/>
      <c r="HI1673" s="2"/>
      <c r="HJ1673" s="2"/>
      <c r="HK1673" s="2"/>
      <c r="HL1673" s="2"/>
      <c r="HM1673" s="2"/>
      <c r="HN1673" s="2"/>
      <c r="HO1673" s="2"/>
      <c r="HP1673" s="2"/>
      <c r="HQ1673" s="2"/>
      <c r="HR1673" s="2"/>
      <c r="HS1673" s="2"/>
      <c r="HT1673" s="2"/>
      <c r="HU1673" s="2"/>
      <c r="HV1673" s="2"/>
      <c r="HW1673" s="2"/>
      <c r="HX1673" s="2"/>
      <c r="HY1673" s="2"/>
      <c r="HZ1673" s="2"/>
      <c r="IA1673" s="2"/>
      <c r="IB1673" s="2"/>
      <c r="IC1673" s="2"/>
      <c r="ID1673" s="2"/>
      <c r="IE1673" s="2"/>
      <c r="IF1673" s="2"/>
      <c r="IG1673" s="2"/>
      <c r="IH1673" s="2"/>
      <c r="II1673" s="2"/>
      <c r="IJ1673" s="2"/>
      <c r="IK1673" s="2"/>
      <c r="IL1673" s="2"/>
      <c r="IM1673" s="2"/>
      <c r="IN1673" s="2"/>
      <c r="IO1673" s="2"/>
      <c r="IP1673" s="2"/>
      <c r="IQ1673" s="2"/>
      <c r="IR1673" s="2"/>
      <c r="IS1673" s="2"/>
    </row>
    <row r="1674" spans="9:253" s="10" customFormat="1" x14ac:dyDescent="0.2">
      <c r="I1674" s="169"/>
      <c r="J1674" s="169"/>
      <c r="K1674" s="169"/>
      <c r="O1674" s="247"/>
      <c r="P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2"/>
      <c r="DH1674" s="2"/>
      <c r="DI1674" s="2"/>
      <c r="DJ1674" s="2"/>
      <c r="DK1674" s="2"/>
      <c r="DL1674" s="2"/>
      <c r="DM1674" s="2"/>
      <c r="DN1674" s="2"/>
      <c r="DO1674" s="2"/>
      <c r="DP1674" s="2"/>
      <c r="DQ1674" s="2"/>
      <c r="DR1674" s="2"/>
      <c r="DS1674" s="2"/>
      <c r="DT1674" s="2"/>
      <c r="DU1674" s="2"/>
      <c r="DV1674" s="2"/>
      <c r="DW1674" s="2"/>
      <c r="DX1674" s="2"/>
      <c r="DY1674" s="2"/>
      <c r="DZ1674" s="2"/>
      <c r="EA1674" s="2"/>
      <c r="EB1674" s="2"/>
      <c r="EC1674" s="2"/>
      <c r="ED1674" s="2"/>
      <c r="EE1674" s="2"/>
      <c r="EF1674" s="2"/>
      <c r="EG1674" s="2"/>
      <c r="EH1674" s="2"/>
      <c r="EI1674" s="2"/>
      <c r="EJ1674" s="2"/>
      <c r="EK1674" s="2"/>
      <c r="EL1674" s="2"/>
      <c r="EM1674" s="2"/>
      <c r="EN1674" s="2"/>
      <c r="EO1674" s="2"/>
      <c r="EP1674" s="2"/>
      <c r="EQ1674" s="2"/>
      <c r="ER1674" s="2"/>
      <c r="ES1674" s="2"/>
      <c r="ET1674" s="2"/>
      <c r="EU1674" s="2"/>
      <c r="EV1674" s="2"/>
      <c r="EW1674" s="2"/>
      <c r="EX1674" s="2"/>
      <c r="EY1674" s="2"/>
      <c r="EZ1674" s="2"/>
      <c r="FA1674" s="2"/>
      <c r="FB1674" s="2"/>
      <c r="FC1674" s="2"/>
      <c r="FD1674" s="2"/>
      <c r="FE1674" s="2"/>
      <c r="FF1674" s="2"/>
      <c r="FG1674" s="2"/>
      <c r="FH1674" s="2"/>
      <c r="FI1674" s="2"/>
      <c r="FJ1674" s="2"/>
      <c r="FK1674" s="2"/>
      <c r="FL1674" s="2"/>
      <c r="FM1674" s="2"/>
      <c r="FN1674" s="2"/>
      <c r="FO1674" s="2"/>
      <c r="FP1674" s="2"/>
      <c r="FQ1674" s="2"/>
      <c r="FR1674" s="2"/>
      <c r="FS1674" s="2"/>
      <c r="FT1674" s="2"/>
      <c r="FU1674" s="2"/>
      <c r="FV1674" s="2"/>
      <c r="FW1674" s="2"/>
      <c r="FX1674" s="2"/>
      <c r="FY1674" s="2"/>
      <c r="FZ1674" s="2"/>
      <c r="GA1674" s="2"/>
      <c r="GB1674" s="2"/>
      <c r="GC1674" s="2"/>
      <c r="GD1674" s="2"/>
      <c r="GE1674" s="2"/>
      <c r="GF1674" s="2"/>
      <c r="GG1674" s="2"/>
      <c r="GH1674" s="2"/>
      <c r="GI1674" s="2"/>
      <c r="GJ1674" s="2"/>
      <c r="GK1674" s="2"/>
      <c r="GL1674" s="2"/>
      <c r="GM1674" s="2"/>
      <c r="GN1674" s="2"/>
      <c r="GO1674" s="2"/>
      <c r="GP1674" s="2"/>
      <c r="GQ1674" s="2"/>
      <c r="GR1674" s="2"/>
      <c r="GS1674" s="2"/>
      <c r="GT1674" s="2"/>
      <c r="GU1674" s="2"/>
      <c r="GV1674" s="2"/>
      <c r="GW1674" s="2"/>
      <c r="GX1674" s="2"/>
      <c r="GY1674" s="2"/>
      <c r="GZ1674" s="2"/>
      <c r="HA1674" s="2"/>
      <c r="HB1674" s="2"/>
      <c r="HC1674" s="2"/>
      <c r="HD1674" s="2"/>
      <c r="HE1674" s="2"/>
      <c r="HF1674" s="2"/>
      <c r="HG1674" s="2"/>
      <c r="HH1674" s="2"/>
      <c r="HI1674" s="2"/>
      <c r="HJ1674" s="2"/>
      <c r="HK1674" s="2"/>
      <c r="HL1674" s="2"/>
      <c r="HM1674" s="2"/>
      <c r="HN1674" s="2"/>
      <c r="HO1674" s="2"/>
      <c r="HP1674" s="2"/>
      <c r="HQ1674" s="2"/>
      <c r="HR1674" s="2"/>
      <c r="HS1674" s="2"/>
      <c r="HT1674" s="2"/>
      <c r="HU1674" s="2"/>
      <c r="HV1674" s="2"/>
      <c r="HW1674" s="2"/>
      <c r="HX1674" s="2"/>
      <c r="HY1674" s="2"/>
      <c r="HZ1674" s="2"/>
      <c r="IA1674" s="2"/>
      <c r="IB1674" s="2"/>
      <c r="IC1674" s="2"/>
      <c r="ID1674" s="2"/>
      <c r="IE1674" s="2"/>
      <c r="IF1674" s="2"/>
      <c r="IG1674" s="2"/>
      <c r="IH1674" s="2"/>
      <c r="II1674" s="2"/>
      <c r="IJ1674" s="2"/>
      <c r="IK1674" s="2"/>
      <c r="IL1674" s="2"/>
      <c r="IM1674" s="2"/>
      <c r="IN1674" s="2"/>
      <c r="IO1674" s="2"/>
      <c r="IP1674" s="2"/>
      <c r="IQ1674" s="2"/>
      <c r="IR1674" s="2"/>
      <c r="IS1674" s="2"/>
    </row>
    <row r="1675" spans="9:253" s="10" customFormat="1" x14ac:dyDescent="0.2">
      <c r="I1675" s="169"/>
      <c r="J1675" s="169"/>
      <c r="K1675" s="169"/>
      <c r="O1675" s="247"/>
      <c r="P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  <c r="CQ1675" s="2"/>
      <c r="CR1675" s="2"/>
      <c r="CS1675" s="2"/>
      <c r="CT1675" s="2"/>
      <c r="CU1675" s="2"/>
      <c r="CV1675" s="2"/>
      <c r="CW1675" s="2"/>
      <c r="CX1675" s="2"/>
      <c r="CY1675" s="2"/>
      <c r="CZ1675" s="2"/>
      <c r="DA1675" s="2"/>
      <c r="DB1675" s="2"/>
      <c r="DC1675" s="2"/>
      <c r="DD1675" s="2"/>
      <c r="DE1675" s="2"/>
      <c r="DF1675" s="2"/>
      <c r="DG1675" s="2"/>
      <c r="DH1675" s="2"/>
      <c r="DI1675" s="2"/>
      <c r="DJ1675" s="2"/>
      <c r="DK1675" s="2"/>
      <c r="DL1675" s="2"/>
      <c r="DM1675" s="2"/>
      <c r="DN1675" s="2"/>
      <c r="DO1675" s="2"/>
      <c r="DP1675" s="2"/>
      <c r="DQ1675" s="2"/>
      <c r="DR1675" s="2"/>
      <c r="DS1675" s="2"/>
      <c r="DT1675" s="2"/>
      <c r="DU1675" s="2"/>
      <c r="DV1675" s="2"/>
      <c r="DW1675" s="2"/>
      <c r="DX1675" s="2"/>
      <c r="DY1675" s="2"/>
      <c r="DZ1675" s="2"/>
      <c r="EA1675" s="2"/>
      <c r="EB1675" s="2"/>
      <c r="EC1675" s="2"/>
      <c r="ED1675" s="2"/>
      <c r="EE1675" s="2"/>
      <c r="EF1675" s="2"/>
      <c r="EG1675" s="2"/>
      <c r="EH1675" s="2"/>
      <c r="EI1675" s="2"/>
      <c r="EJ1675" s="2"/>
      <c r="EK1675" s="2"/>
      <c r="EL1675" s="2"/>
      <c r="EM1675" s="2"/>
      <c r="EN1675" s="2"/>
      <c r="EO1675" s="2"/>
      <c r="EP1675" s="2"/>
      <c r="EQ1675" s="2"/>
      <c r="ER1675" s="2"/>
      <c r="ES1675" s="2"/>
      <c r="ET1675" s="2"/>
      <c r="EU1675" s="2"/>
      <c r="EV1675" s="2"/>
      <c r="EW1675" s="2"/>
      <c r="EX1675" s="2"/>
      <c r="EY1675" s="2"/>
      <c r="EZ1675" s="2"/>
      <c r="FA1675" s="2"/>
      <c r="FB1675" s="2"/>
      <c r="FC1675" s="2"/>
      <c r="FD1675" s="2"/>
      <c r="FE1675" s="2"/>
      <c r="FF1675" s="2"/>
      <c r="FG1675" s="2"/>
      <c r="FH1675" s="2"/>
      <c r="FI1675" s="2"/>
      <c r="FJ1675" s="2"/>
      <c r="FK1675" s="2"/>
      <c r="FL1675" s="2"/>
      <c r="FM1675" s="2"/>
      <c r="FN1675" s="2"/>
      <c r="FO1675" s="2"/>
      <c r="FP1675" s="2"/>
      <c r="FQ1675" s="2"/>
      <c r="FR1675" s="2"/>
      <c r="FS1675" s="2"/>
      <c r="FT1675" s="2"/>
      <c r="FU1675" s="2"/>
      <c r="FV1675" s="2"/>
      <c r="FW1675" s="2"/>
      <c r="FX1675" s="2"/>
      <c r="FY1675" s="2"/>
      <c r="FZ1675" s="2"/>
      <c r="GA1675" s="2"/>
      <c r="GB1675" s="2"/>
      <c r="GC1675" s="2"/>
      <c r="GD1675" s="2"/>
      <c r="GE1675" s="2"/>
      <c r="GF1675" s="2"/>
      <c r="GG1675" s="2"/>
      <c r="GH1675" s="2"/>
      <c r="GI1675" s="2"/>
      <c r="GJ1675" s="2"/>
      <c r="GK1675" s="2"/>
      <c r="GL1675" s="2"/>
      <c r="GM1675" s="2"/>
      <c r="GN1675" s="2"/>
      <c r="GO1675" s="2"/>
      <c r="GP1675" s="2"/>
      <c r="GQ1675" s="2"/>
      <c r="GR1675" s="2"/>
      <c r="GS1675" s="2"/>
      <c r="GT1675" s="2"/>
      <c r="GU1675" s="2"/>
      <c r="GV1675" s="2"/>
      <c r="GW1675" s="2"/>
      <c r="GX1675" s="2"/>
      <c r="GY1675" s="2"/>
      <c r="GZ1675" s="2"/>
      <c r="HA1675" s="2"/>
      <c r="HB1675" s="2"/>
      <c r="HC1675" s="2"/>
      <c r="HD1675" s="2"/>
      <c r="HE1675" s="2"/>
      <c r="HF1675" s="2"/>
      <c r="HG1675" s="2"/>
      <c r="HH1675" s="2"/>
      <c r="HI1675" s="2"/>
      <c r="HJ1675" s="2"/>
      <c r="HK1675" s="2"/>
      <c r="HL1675" s="2"/>
      <c r="HM1675" s="2"/>
      <c r="HN1675" s="2"/>
      <c r="HO1675" s="2"/>
      <c r="HP1675" s="2"/>
      <c r="HQ1675" s="2"/>
      <c r="HR1675" s="2"/>
      <c r="HS1675" s="2"/>
      <c r="HT1675" s="2"/>
      <c r="HU1675" s="2"/>
      <c r="HV1675" s="2"/>
      <c r="HW1675" s="2"/>
      <c r="HX1675" s="2"/>
      <c r="HY1675" s="2"/>
      <c r="HZ1675" s="2"/>
      <c r="IA1675" s="2"/>
      <c r="IB1675" s="2"/>
      <c r="IC1675" s="2"/>
      <c r="ID1675" s="2"/>
      <c r="IE1675" s="2"/>
      <c r="IF1675" s="2"/>
      <c r="IG1675" s="2"/>
      <c r="IH1675" s="2"/>
      <c r="II1675" s="2"/>
      <c r="IJ1675" s="2"/>
      <c r="IK1675" s="2"/>
      <c r="IL1675" s="2"/>
      <c r="IM1675" s="2"/>
      <c r="IN1675" s="2"/>
      <c r="IO1675" s="2"/>
      <c r="IP1675" s="2"/>
      <c r="IQ1675" s="2"/>
      <c r="IR1675" s="2"/>
      <c r="IS1675" s="2"/>
    </row>
    <row r="1676" spans="9:253" s="10" customFormat="1" x14ac:dyDescent="0.2">
      <c r="I1676" s="169"/>
      <c r="J1676" s="169"/>
      <c r="K1676" s="169"/>
      <c r="O1676" s="247"/>
      <c r="P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  <c r="DC1676" s="2"/>
      <c r="DD1676" s="2"/>
      <c r="DE1676" s="2"/>
      <c r="DF1676" s="2"/>
      <c r="DG1676" s="2"/>
      <c r="DH1676" s="2"/>
      <c r="DI1676" s="2"/>
      <c r="DJ1676" s="2"/>
      <c r="DK1676" s="2"/>
      <c r="DL1676" s="2"/>
      <c r="DM1676" s="2"/>
      <c r="DN1676" s="2"/>
      <c r="DO1676" s="2"/>
      <c r="DP1676" s="2"/>
      <c r="DQ1676" s="2"/>
      <c r="DR1676" s="2"/>
      <c r="DS1676" s="2"/>
      <c r="DT1676" s="2"/>
      <c r="DU1676" s="2"/>
      <c r="DV1676" s="2"/>
      <c r="DW1676" s="2"/>
      <c r="DX1676" s="2"/>
      <c r="DY1676" s="2"/>
      <c r="DZ1676" s="2"/>
      <c r="EA1676" s="2"/>
      <c r="EB1676" s="2"/>
      <c r="EC1676" s="2"/>
      <c r="ED1676" s="2"/>
      <c r="EE1676" s="2"/>
      <c r="EF1676" s="2"/>
      <c r="EG1676" s="2"/>
      <c r="EH1676" s="2"/>
      <c r="EI1676" s="2"/>
      <c r="EJ1676" s="2"/>
      <c r="EK1676" s="2"/>
      <c r="EL1676" s="2"/>
      <c r="EM1676" s="2"/>
      <c r="EN1676" s="2"/>
      <c r="EO1676" s="2"/>
      <c r="EP1676" s="2"/>
      <c r="EQ1676" s="2"/>
      <c r="ER1676" s="2"/>
      <c r="ES1676" s="2"/>
      <c r="ET1676" s="2"/>
      <c r="EU1676" s="2"/>
      <c r="EV1676" s="2"/>
      <c r="EW1676" s="2"/>
      <c r="EX1676" s="2"/>
      <c r="EY1676" s="2"/>
      <c r="EZ1676" s="2"/>
      <c r="FA1676" s="2"/>
      <c r="FB1676" s="2"/>
      <c r="FC1676" s="2"/>
      <c r="FD1676" s="2"/>
      <c r="FE1676" s="2"/>
      <c r="FF1676" s="2"/>
      <c r="FG1676" s="2"/>
      <c r="FH1676" s="2"/>
      <c r="FI1676" s="2"/>
      <c r="FJ1676" s="2"/>
      <c r="FK1676" s="2"/>
      <c r="FL1676" s="2"/>
      <c r="FM1676" s="2"/>
      <c r="FN1676" s="2"/>
      <c r="FO1676" s="2"/>
      <c r="FP1676" s="2"/>
      <c r="FQ1676" s="2"/>
      <c r="FR1676" s="2"/>
      <c r="FS1676" s="2"/>
      <c r="FT1676" s="2"/>
      <c r="FU1676" s="2"/>
      <c r="FV1676" s="2"/>
      <c r="FW1676" s="2"/>
      <c r="FX1676" s="2"/>
      <c r="FY1676" s="2"/>
      <c r="FZ1676" s="2"/>
      <c r="GA1676" s="2"/>
      <c r="GB1676" s="2"/>
      <c r="GC1676" s="2"/>
      <c r="GD1676" s="2"/>
      <c r="GE1676" s="2"/>
      <c r="GF1676" s="2"/>
      <c r="GG1676" s="2"/>
      <c r="GH1676" s="2"/>
      <c r="GI1676" s="2"/>
      <c r="GJ1676" s="2"/>
      <c r="GK1676" s="2"/>
      <c r="GL1676" s="2"/>
      <c r="GM1676" s="2"/>
      <c r="GN1676" s="2"/>
      <c r="GO1676" s="2"/>
      <c r="GP1676" s="2"/>
      <c r="GQ1676" s="2"/>
      <c r="GR1676" s="2"/>
      <c r="GS1676" s="2"/>
      <c r="GT1676" s="2"/>
      <c r="GU1676" s="2"/>
      <c r="GV1676" s="2"/>
      <c r="GW1676" s="2"/>
      <c r="GX1676" s="2"/>
      <c r="GY1676" s="2"/>
      <c r="GZ1676" s="2"/>
      <c r="HA1676" s="2"/>
      <c r="HB1676" s="2"/>
      <c r="HC1676" s="2"/>
      <c r="HD1676" s="2"/>
      <c r="HE1676" s="2"/>
      <c r="HF1676" s="2"/>
      <c r="HG1676" s="2"/>
      <c r="HH1676" s="2"/>
      <c r="HI1676" s="2"/>
      <c r="HJ1676" s="2"/>
      <c r="HK1676" s="2"/>
      <c r="HL1676" s="2"/>
      <c r="HM1676" s="2"/>
      <c r="HN1676" s="2"/>
      <c r="HO1676" s="2"/>
      <c r="HP1676" s="2"/>
      <c r="HQ1676" s="2"/>
      <c r="HR1676" s="2"/>
      <c r="HS1676" s="2"/>
      <c r="HT1676" s="2"/>
      <c r="HU1676" s="2"/>
      <c r="HV1676" s="2"/>
      <c r="HW1676" s="2"/>
      <c r="HX1676" s="2"/>
      <c r="HY1676" s="2"/>
      <c r="HZ1676" s="2"/>
      <c r="IA1676" s="2"/>
      <c r="IB1676" s="2"/>
      <c r="IC1676" s="2"/>
      <c r="ID1676" s="2"/>
      <c r="IE1676" s="2"/>
      <c r="IF1676" s="2"/>
      <c r="IG1676" s="2"/>
      <c r="IH1676" s="2"/>
      <c r="II1676" s="2"/>
      <c r="IJ1676" s="2"/>
      <c r="IK1676" s="2"/>
      <c r="IL1676" s="2"/>
      <c r="IM1676" s="2"/>
      <c r="IN1676" s="2"/>
      <c r="IO1676" s="2"/>
      <c r="IP1676" s="2"/>
      <c r="IQ1676" s="2"/>
      <c r="IR1676" s="2"/>
      <c r="IS1676" s="2"/>
    </row>
    <row r="1677" spans="9:253" s="10" customFormat="1" x14ac:dyDescent="0.2">
      <c r="I1677" s="169"/>
      <c r="J1677" s="169"/>
      <c r="K1677" s="169"/>
      <c r="O1677" s="247"/>
      <c r="P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  <c r="DC1677" s="2"/>
      <c r="DD1677" s="2"/>
      <c r="DE1677" s="2"/>
      <c r="DF1677" s="2"/>
      <c r="DG1677" s="2"/>
      <c r="DH1677" s="2"/>
      <c r="DI1677" s="2"/>
      <c r="DJ1677" s="2"/>
      <c r="DK1677" s="2"/>
      <c r="DL1677" s="2"/>
      <c r="DM1677" s="2"/>
      <c r="DN1677" s="2"/>
      <c r="DO1677" s="2"/>
      <c r="DP1677" s="2"/>
      <c r="DQ1677" s="2"/>
      <c r="DR1677" s="2"/>
      <c r="DS1677" s="2"/>
      <c r="DT1677" s="2"/>
      <c r="DU1677" s="2"/>
      <c r="DV1677" s="2"/>
      <c r="DW1677" s="2"/>
      <c r="DX1677" s="2"/>
      <c r="DY1677" s="2"/>
      <c r="DZ1677" s="2"/>
      <c r="EA1677" s="2"/>
      <c r="EB1677" s="2"/>
      <c r="EC1677" s="2"/>
      <c r="ED1677" s="2"/>
      <c r="EE1677" s="2"/>
      <c r="EF1677" s="2"/>
      <c r="EG1677" s="2"/>
      <c r="EH1677" s="2"/>
      <c r="EI1677" s="2"/>
      <c r="EJ1677" s="2"/>
      <c r="EK1677" s="2"/>
      <c r="EL1677" s="2"/>
      <c r="EM1677" s="2"/>
      <c r="EN1677" s="2"/>
      <c r="EO1677" s="2"/>
      <c r="EP1677" s="2"/>
      <c r="EQ1677" s="2"/>
      <c r="ER1677" s="2"/>
      <c r="ES1677" s="2"/>
      <c r="ET1677" s="2"/>
      <c r="EU1677" s="2"/>
      <c r="EV1677" s="2"/>
      <c r="EW1677" s="2"/>
      <c r="EX1677" s="2"/>
      <c r="EY1677" s="2"/>
      <c r="EZ1677" s="2"/>
      <c r="FA1677" s="2"/>
      <c r="FB1677" s="2"/>
      <c r="FC1677" s="2"/>
      <c r="FD1677" s="2"/>
      <c r="FE1677" s="2"/>
      <c r="FF1677" s="2"/>
      <c r="FG1677" s="2"/>
      <c r="FH1677" s="2"/>
      <c r="FI1677" s="2"/>
      <c r="FJ1677" s="2"/>
      <c r="FK1677" s="2"/>
      <c r="FL1677" s="2"/>
      <c r="FM1677" s="2"/>
      <c r="FN1677" s="2"/>
      <c r="FO1677" s="2"/>
      <c r="FP1677" s="2"/>
      <c r="FQ1677" s="2"/>
      <c r="FR1677" s="2"/>
      <c r="FS1677" s="2"/>
      <c r="FT1677" s="2"/>
      <c r="FU1677" s="2"/>
      <c r="FV1677" s="2"/>
      <c r="FW1677" s="2"/>
      <c r="FX1677" s="2"/>
      <c r="FY1677" s="2"/>
      <c r="FZ1677" s="2"/>
      <c r="GA1677" s="2"/>
      <c r="GB1677" s="2"/>
      <c r="GC1677" s="2"/>
      <c r="GD1677" s="2"/>
      <c r="GE1677" s="2"/>
      <c r="GF1677" s="2"/>
      <c r="GG1677" s="2"/>
      <c r="GH1677" s="2"/>
      <c r="GI1677" s="2"/>
      <c r="GJ1677" s="2"/>
      <c r="GK1677" s="2"/>
      <c r="GL1677" s="2"/>
      <c r="GM1677" s="2"/>
      <c r="GN1677" s="2"/>
      <c r="GO1677" s="2"/>
      <c r="GP1677" s="2"/>
      <c r="GQ1677" s="2"/>
      <c r="GR1677" s="2"/>
      <c r="GS1677" s="2"/>
      <c r="GT1677" s="2"/>
      <c r="GU1677" s="2"/>
      <c r="GV1677" s="2"/>
      <c r="GW1677" s="2"/>
      <c r="GX1677" s="2"/>
      <c r="GY1677" s="2"/>
      <c r="GZ1677" s="2"/>
      <c r="HA1677" s="2"/>
      <c r="HB1677" s="2"/>
      <c r="HC1677" s="2"/>
      <c r="HD1677" s="2"/>
      <c r="HE1677" s="2"/>
      <c r="HF1677" s="2"/>
      <c r="HG1677" s="2"/>
      <c r="HH1677" s="2"/>
      <c r="HI1677" s="2"/>
      <c r="HJ1677" s="2"/>
      <c r="HK1677" s="2"/>
      <c r="HL1677" s="2"/>
      <c r="HM1677" s="2"/>
      <c r="HN1677" s="2"/>
      <c r="HO1677" s="2"/>
      <c r="HP1677" s="2"/>
      <c r="HQ1677" s="2"/>
      <c r="HR1677" s="2"/>
      <c r="HS1677" s="2"/>
      <c r="HT1677" s="2"/>
      <c r="HU1677" s="2"/>
      <c r="HV1677" s="2"/>
      <c r="HW1677" s="2"/>
      <c r="HX1677" s="2"/>
      <c r="HY1677" s="2"/>
      <c r="HZ1677" s="2"/>
      <c r="IA1677" s="2"/>
      <c r="IB1677" s="2"/>
      <c r="IC1677" s="2"/>
      <c r="ID1677" s="2"/>
      <c r="IE1677" s="2"/>
      <c r="IF1677" s="2"/>
      <c r="IG1677" s="2"/>
      <c r="IH1677" s="2"/>
      <c r="II1677" s="2"/>
      <c r="IJ1677" s="2"/>
      <c r="IK1677" s="2"/>
      <c r="IL1677" s="2"/>
      <c r="IM1677" s="2"/>
      <c r="IN1677" s="2"/>
      <c r="IO1677" s="2"/>
      <c r="IP1677" s="2"/>
      <c r="IQ1677" s="2"/>
      <c r="IR1677" s="2"/>
      <c r="IS1677" s="2"/>
    </row>
    <row r="1678" spans="9:253" s="10" customFormat="1" x14ac:dyDescent="0.2">
      <c r="I1678" s="169"/>
      <c r="J1678" s="169"/>
      <c r="K1678" s="169"/>
      <c r="O1678" s="247"/>
      <c r="P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  <c r="CQ1678" s="2"/>
      <c r="CR1678" s="2"/>
      <c r="CS1678" s="2"/>
      <c r="CT1678" s="2"/>
      <c r="CU1678" s="2"/>
      <c r="CV1678" s="2"/>
      <c r="CW1678" s="2"/>
      <c r="CX1678" s="2"/>
      <c r="CY1678" s="2"/>
      <c r="CZ1678" s="2"/>
      <c r="DA1678" s="2"/>
      <c r="DB1678" s="2"/>
      <c r="DC1678" s="2"/>
      <c r="DD1678" s="2"/>
      <c r="DE1678" s="2"/>
      <c r="DF1678" s="2"/>
      <c r="DG1678" s="2"/>
      <c r="DH1678" s="2"/>
      <c r="DI1678" s="2"/>
      <c r="DJ1678" s="2"/>
      <c r="DK1678" s="2"/>
      <c r="DL1678" s="2"/>
      <c r="DM1678" s="2"/>
      <c r="DN1678" s="2"/>
      <c r="DO1678" s="2"/>
      <c r="DP1678" s="2"/>
      <c r="DQ1678" s="2"/>
      <c r="DR1678" s="2"/>
      <c r="DS1678" s="2"/>
      <c r="DT1678" s="2"/>
      <c r="DU1678" s="2"/>
      <c r="DV1678" s="2"/>
      <c r="DW1678" s="2"/>
      <c r="DX1678" s="2"/>
      <c r="DY1678" s="2"/>
      <c r="DZ1678" s="2"/>
      <c r="EA1678" s="2"/>
      <c r="EB1678" s="2"/>
      <c r="EC1678" s="2"/>
      <c r="ED1678" s="2"/>
      <c r="EE1678" s="2"/>
      <c r="EF1678" s="2"/>
      <c r="EG1678" s="2"/>
      <c r="EH1678" s="2"/>
      <c r="EI1678" s="2"/>
      <c r="EJ1678" s="2"/>
      <c r="EK1678" s="2"/>
      <c r="EL1678" s="2"/>
      <c r="EM1678" s="2"/>
      <c r="EN1678" s="2"/>
      <c r="EO1678" s="2"/>
      <c r="EP1678" s="2"/>
      <c r="EQ1678" s="2"/>
      <c r="ER1678" s="2"/>
      <c r="ES1678" s="2"/>
      <c r="ET1678" s="2"/>
      <c r="EU1678" s="2"/>
      <c r="EV1678" s="2"/>
      <c r="EW1678" s="2"/>
      <c r="EX1678" s="2"/>
      <c r="EY1678" s="2"/>
      <c r="EZ1678" s="2"/>
      <c r="FA1678" s="2"/>
      <c r="FB1678" s="2"/>
      <c r="FC1678" s="2"/>
      <c r="FD1678" s="2"/>
      <c r="FE1678" s="2"/>
      <c r="FF1678" s="2"/>
      <c r="FG1678" s="2"/>
      <c r="FH1678" s="2"/>
      <c r="FI1678" s="2"/>
      <c r="FJ1678" s="2"/>
      <c r="FK1678" s="2"/>
      <c r="FL1678" s="2"/>
      <c r="FM1678" s="2"/>
      <c r="FN1678" s="2"/>
      <c r="FO1678" s="2"/>
      <c r="FP1678" s="2"/>
      <c r="FQ1678" s="2"/>
      <c r="FR1678" s="2"/>
      <c r="FS1678" s="2"/>
      <c r="FT1678" s="2"/>
      <c r="FU1678" s="2"/>
      <c r="FV1678" s="2"/>
      <c r="FW1678" s="2"/>
      <c r="FX1678" s="2"/>
      <c r="FY1678" s="2"/>
      <c r="FZ1678" s="2"/>
      <c r="GA1678" s="2"/>
      <c r="GB1678" s="2"/>
      <c r="GC1678" s="2"/>
      <c r="GD1678" s="2"/>
      <c r="GE1678" s="2"/>
      <c r="GF1678" s="2"/>
      <c r="GG1678" s="2"/>
      <c r="GH1678" s="2"/>
      <c r="GI1678" s="2"/>
      <c r="GJ1678" s="2"/>
      <c r="GK1678" s="2"/>
      <c r="GL1678" s="2"/>
      <c r="GM1678" s="2"/>
      <c r="GN1678" s="2"/>
      <c r="GO1678" s="2"/>
      <c r="GP1678" s="2"/>
      <c r="GQ1678" s="2"/>
      <c r="GR1678" s="2"/>
      <c r="GS1678" s="2"/>
      <c r="GT1678" s="2"/>
      <c r="GU1678" s="2"/>
      <c r="GV1678" s="2"/>
      <c r="GW1678" s="2"/>
      <c r="GX1678" s="2"/>
      <c r="GY1678" s="2"/>
      <c r="GZ1678" s="2"/>
      <c r="HA1678" s="2"/>
      <c r="HB1678" s="2"/>
      <c r="HC1678" s="2"/>
      <c r="HD1678" s="2"/>
      <c r="HE1678" s="2"/>
      <c r="HF1678" s="2"/>
      <c r="HG1678" s="2"/>
      <c r="HH1678" s="2"/>
      <c r="HI1678" s="2"/>
      <c r="HJ1678" s="2"/>
      <c r="HK1678" s="2"/>
      <c r="HL1678" s="2"/>
      <c r="HM1678" s="2"/>
      <c r="HN1678" s="2"/>
      <c r="HO1678" s="2"/>
      <c r="HP1678" s="2"/>
      <c r="HQ1678" s="2"/>
      <c r="HR1678" s="2"/>
      <c r="HS1678" s="2"/>
      <c r="HT1678" s="2"/>
      <c r="HU1678" s="2"/>
      <c r="HV1678" s="2"/>
      <c r="HW1678" s="2"/>
      <c r="HX1678" s="2"/>
      <c r="HY1678" s="2"/>
      <c r="HZ1678" s="2"/>
      <c r="IA1678" s="2"/>
      <c r="IB1678" s="2"/>
      <c r="IC1678" s="2"/>
      <c r="ID1678" s="2"/>
      <c r="IE1678" s="2"/>
      <c r="IF1678" s="2"/>
      <c r="IG1678" s="2"/>
      <c r="IH1678" s="2"/>
      <c r="II1678" s="2"/>
      <c r="IJ1678" s="2"/>
      <c r="IK1678" s="2"/>
      <c r="IL1678" s="2"/>
      <c r="IM1678" s="2"/>
      <c r="IN1678" s="2"/>
      <c r="IO1678" s="2"/>
      <c r="IP1678" s="2"/>
      <c r="IQ1678" s="2"/>
      <c r="IR1678" s="2"/>
      <c r="IS1678" s="2"/>
    </row>
    <row r="1679" spans="9:253" s="10" customFormat="1" x14ac:dyDescent="0.2">
      <c r="I1679" s="169"/>
      <c r="J1679" s="169"/>
      <c r="K1679" s="169"/>
      <c r="O1679" s="247"/>
      <c r="P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  <c r="CQ1679" s="2"/>
      <c r="CR1679" s="2"/>
      <c r="CS1679" s="2"/>
      <c r="CT1679" s="2"/>
      <c r="CU1679" s="2"/>
      <c r="CV1679" s="2"/>
      <c r="CW1679" s="2"/>
      <c r="CX1679" s="2"/>
      <c r="CY1679" s="2"/>
      <c r="CZ1679" s="2"/>
      <c r="DA1679" s="2"/>
      <c r="DB1679" s="2"/>
      <c r="DC1679" s="2"/>
      <c r="DD1679" s="2"/>
      <c r="DE1679" s="2"/>
      <c r="DF1679" s="2"/>
      <c r="DG1679" s="2"/>
      <c r="DH1679" s="2"/>
      <c r="DI1679" s="2"/>
      <c r="DJ1679" s="2"/>
      <c r="DK1679" s="2"/>
      <c r="DL1679" s="2"/>
      <c r="DM1679" s="2"/>
      <c r="DN1679" s="2"/>
      <c r="DO1679" s="2"/>
      <c r="DP1679" s="2"/>
      <c r="DQ1679" s="2"/>
      <c r="DR1679" s="2"/>
      <c r="DS1679" s="2"/>
      <c r="DT1679" s="2"/>
      <c r="DU1679" s="2"/>
      <c r="DV1679" s="2"/>
      <c r="DW1679" s="2"/>
      <c r="DX1679" s="2"/>
      <c r="DY1679" s="2"/>
      <c r="DZ1679" s="2"/>
      <c r="EA1679" s="2"/>
      <c r="EB1679" s="2"/>
      <c r="EC1679" s="2"/>
      <c r="ED1679" s="2"/>
      <c r="EE1679" s="2"/>
      <c r="EF1679" s="2"/>
      <c r="EG1679" s="2"/>
      <c r="EH1679" s="2"/>
      <c r="EI1679" s="2"/>
      <c r="EJ1679" s="2"/>
      <c r="EK1679" s="2"/>
      <c r="EL1679" s="2"/>
      <c r="EM1679" s="2"/>
      <c r="EN1679" s="2"/>
      <c r="EO1679" s="2"/>
      <c r="EP1679" s="2"/>
      <c r="EQ1679" s="2"/>
      <c r="ER1679" s="2"/>
      <c r="ES1679" s="2"/>
      <c r="ET1679" s="2"/>
      <c r="EU1679" s="2"/>
      <c r="EV1679" s="2"/>
      <c r="EW1679" s="2"/>
      <c r="EX1679" s="2"/>
      <c r="EY1679" s="2"/>
      <c r="EZ1679" s="2"/>
      <c r="FA1679" s="2"/>
      <c r="FB1679" s="2"/>
      <c r="FC1679" s="2"/>
      <c r="FD1679" s="2"/>
      <c r="FE1679" s="2"/>
      <c r="FF1679" s="2"/>
      <c r="FG1679" s="2"/>
      <c r="FH1679" s="2"/>
      <c r="FI1679" s="2"/>
      <c r="FJ1679" s="2"/>
      <c r="FK1679" s="2"/>
      <c r="FL1679" s="2"/>
      <c r="FM1679" s="2"/>
      <c r="FN1679" s="2"/>
      <c r="FO1679" s="2"/>
      <c r="FP1679" s="2"/>
      <c r="FQ1679" s="2"/>
      <c r="FR1679" s="2"/>
      <c r="FS1679" s="2"/>
      <c r="FT1679" s="2"/>
      <c r="FU1679" s="2"/>
      <c r="FV1679" s="2"/>
      <c r="FW1679" s="2"/>
      <c r="FX1679" s="2"/>
      <c r="FY1679" s="2"/>
      <c r="FZ1679" s="2"/>
      <c r="GA1679" s="2"/>
      <c r="GB1679" s="2"/>
      <c r="GC1679" s="2"/>
      <c r="GD1679" s="2"/>
      <c r="GE1679" s="2"/>
      <c r="GF1679" s="2"/>
      <c r="GG1679" s="2"/>
      <c r="GH1679" s="2"/>
      <c r="GI1679" s="2"/>
      <c r="GJ1679" s="2"/>
      <c r="GK1679" s="2"/>
      <c r="GL1679" s="2"/>
      <c r="GM1679" s="2"/>
      <c r="GN1679" s="2"/>
      <c r="GO1679" s="2"/>
      <c r="GP1679" s="2"/>
      <c r="GQ1679" s="2"/>
      <c r="GR1679" s="2"/>
      <c r="GS1679" s="2"/>
      <c r="GT1679" s="2"/>
      <c r="GU1679" s="2"/>
      <c r="GV1679" s="2"/>
      <c r="GW1679" s="2"/>
      <c r="GX1679" s="2"/>
      <c r="GY1679" s="2"/>
      <c r="GZ1679" s="2"/>
      <c r="HA1679" s="2"/>
      <c r="HB1679" s="2"/>
      <c r="HC1679" s="2"/>
      <c r="HD1679" s="2"/>
      <c r="HE1679" s="2"/>
      <c r="HF1679" s="2"/>
      <c r="HG1679" s="2"/>
      <c r="HH1679" s="2"/>
      <c r="HI1679" s="2"/>
      <c r="HJ1679" s="2"/>
      <c r="HK1679" s="2"/>
      <c r="HL1679" s="2"/>
      <c r="HM1679" s="2"/>
      <c r="HN1679" s="2"/>
      <c r="HO1679" s="2"/>
      <c r="HP1679" s="2"/>
      <c r="HQ1679" s="2"/>
      <c r="HR1679" s="2"/>
      <c r="HS1679" s="2"/>
      <c r="HT1679" s="2"/>
      <c r="HU1679" s="2"/>
      <c r="HV1679" s="2"/>
      <c r="HW1679" s="2"/>
      <c r="HX1679" s="2"/>
      <c r="HY1679" s="2"/>
      <c r="HZ1679" s="2"/>
      <c r="IA1679" s="2"/>
      <c r="IB1679" s="2"/>
      <c r="IC1679" s="2"/>
      <c r="ID1679" s="2"/>
      <c r="IE1679" s="2"/>
      <c r="IF1679" s="2"/>
      <c r="IG1679" s="2"/>
      <c r="IH1679" s="2"/>
      <c r="II1679" s="2"/>
      <c r="IJ1679" s="2"/>
      <c r="IK1679" s="2"/>
      <c r="IL1679" s="2"/>
      <c r="IM1679" s="2"/>
      <c r="IN1679" s="2"/>
      <c r="IO1679" s="2"/>
      <c r="IP1679" s="2"/>
      <c r="IQ1679" s="2"/>
      <c r="IR1679" s="2"/>
      <c r="IS1679" s="2"/>
    </row>
    <row r="1680" spans="9:253" s="10" customFormat="1" x14ac:dyDescent="0.2">
      <c r="I1680" s="169"/>
      <c r="J1680" s="169"/>
      <c r="K1680" s="169"/>
      <c r="O1680" s="247"/>
      <c r="P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  <c r="DC1680" s="2"/>
      <c r="DD1680" s="2"/>
      <c r="DE1680" s="2"/>
      <c r="DF1680" s="2"/>
      <c r="DG1680" s="2"/>
      <c r="DH1680" s="2"/>
      <c r="DI1680" s="2"/>
      <c r="DJ1680" s="2"/>
      <c r="DK1680" s="2"/>
      <c r="DL1680" s="2"/>
      <c r="DM1680" s="2"/>
      <c r="DN1680" s="2"/>
      <c r="DO1680" s="2"/>
      <c r="DP1680" s="2"/>
      <c r="DQ1680" s="2"/>
      <c r="DR1680" s="2"/>
      <c r="DS1680" s="2"/>
      <c r="DT1680" s="2"/>
      <c r="DU1680" s="2"/>
      <c r="DV1680" s="2"/>
      <c r="DW1680" s="2"/>
      <c r="DX1680" s="2"/>
      <c r="DY1680" s="2"/>
      <c r="DZ1680" s="2"/>
      <c r="EA1680" s="2"/>
      <c r="EB1680" s="2"/>
      <c r="EC1680" s="2"/>
      <c r="ED1680" s="2"/>
      <c r="EE1680" s="2"/>
      <c r="EF1680" s="2"/>
      <c r="EG1680" s="2"/>
      <c r="EH1680" s="2"/>
      <c r="EI1680" s="2"/>
      <c r="EJ1680" s="2"/>
      <c r="EK1680" s="2"/>
      <c r="EL1680" s="2"/>
      <c r="EM1680" s="2"/>
      <c r="EN1680" s="2"/>
      <c r="EO1680" s="2"/>
      <c r="EP1680" s="2"/>
      <c r="EQ1680" s="2"/>
      <c r="ER1680" s="2"/>
      <c r="ES1680" s="2"/>
      <c r="ET1680" s="2"/>
      <c r="EU1680" s="2"/>
      <c r="EV1680" s="2"/>
      <c r="EW1680" s="2"/>
      <c r="EX1680" s="2"/>
      <c r="EY1680" s="2"/>
      <c r="EZ1680" s="2"/>
      <c r="FA1680" s="2"/>
      <c r="FB1680" s="2"/>
      <c r="FC1680" s="2"/>
      <c r="FD1680" s="2"/>
      <c r="FE1680" s="2"/>
      <c r="FF1680" s="2"/>
      <c r="FG1680" s="2"/>
      <c r="FH1680" s="2"/>
      <c r="FI1680" s="2"/>
      <c r="FJ1680" s="2"/>
      <c r="FK1680" s="2"/>
      <c r="FL1680" s="2"/>
      <c r="FM1680" s="2"/>
      <c r="FN1680" s="2"/>
      <c r="FO1680" s="2"/>
      <c r="FP1680" s="2"/>
      <c r="FQ1680" s="2"/>
      <c r="FR1680" s="2"/>
      <c r="FS1680" s="2"/>
      <c r="FT1680" s="2"/>
      <c r="FU1680" s="2"/>
      <c r="FV1680" s="2"/>
      <c r="FW1680" s="2"/>
      <c r="FX1680" s="2"/>
      <c r="FY1680" s="2"/>
      <c r="FZ1680" s="2"/>
      <c r="GA1680" s="2"/>
      <c r="GB1680" s="2"/>
      <c r="GC1680" s="2"/>
      <c r="GD1680" s="2"/>
      <c r="GE1680" s="2"/>
      <c r="GF1680" s="2"/>
      <c r="GG1680" s="2"/>
      <c r="GH1680" s="2"/>
      <c r="GI1680" s="2"/>
      <c r="GJ1680" s="2"/>
      <c r="GK1680" s="2"/>
      <c r="GL1680" s="2"/>
      <c r="GM1680" s="2"/>
      <c r="GN1680" s="2"/>
      <c r="GO1680" s="2"/>
      <c r="GP1680" s="2"/>
      <c r="GQ1680" s="2"/>
      <c r="GR1680" s="2"/>
      <c r="GS1680" s="2"/>
      <c r="GT1680" s="2"/>
      <c r="GU1680" s="2"/>
      <c r="GV1680" s="2"/>
      <c r="GW1680" s="2"/>
      <c r="GX1680" s="2"/>
      <c r="GY1680" s="2"/>
      <c r="GZ1680" s="2"/>
      <c r="HA1680" s="2"/>
      <c r="HB1680" s="2"/>
      <c r="HC1680" s="2"/>
      <c r="HD1680" s="2"/>
      <c r="HE1680" s="2"/>
      <c r="HF1680" s="2"/>
      <c r="HG1680" s="2"/>
      <c r="HH1680" s="2"/>
      <c r="HI1680" s="2"/>
      <c r="HJ1680" s="2"/>
      <c r="HK1680" s="2"/>
      <c r="HL1680" s="2"/>
      <c r="HM1680" s="2"/>
      <c r="HN1680" s="2"/>
      <c r="HO1680" s="2"/>
      <c r="HP1680" s="2"/>
      <c r="HQ1680" s="2"/>
      <c r="HR1680" s="2"/>
      <c r="HS1680" s="2"/>
      <c r="HT1680" s="2"/>
      <c r="HU1680" s="2"/>
      <c r="HV1680" s="2"/>
      <c r="HW1680" s="2"/>
      <c r="HX1680" s="2"/>
      <c r="HY1680" s="2"/>
      <c r="HZ1680" s="2"/>
      <c r="IA1680" s="2"/>
      <c r="IB1680" s="2"/>
      <c r="IC1680" s="2"/>
      <c r="ID1680" s="2"/>
      <c r="IE1680" s="2"/>
      <c r="IF1680" s="2"/>
      <c r="IG1680" s="2"/>
      <c r="IH1680" s="2"/>
      <c r="II1680" s="2"/>
      <c r="IJ1680" s="2"/>
      <c r="IK1680" s="2"/>
      <c r="IL1680" s="2"/>
      <c r="IM1680" s="2"/>
      <c r="IN1680" s="2"/>
      <c r="IO1680" s="2"/>
      <c r="IP1680" s="2"/>
      <c r="IQ1680" s="2"/>
      <c r="IR1680" s="2"/>
      <c r="IS1680" s="2"/>
    </row>
    <row r="1681" spans="9:253" s="10" customFormat="1" x14ac:dyDescent="0.2">
      <c r="I1681" s="169"/>
      <c r="J1681" s="169"/>
      <c r="K1681" s="169"/>
      <c r="O1681" s="247"/>
      <c r="P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  <c r="DC1681" s="2"/>
      <c r="DD1681" s="2"/>
      <c r="DE1681" s="2"/>
      <c r="DF1681" s="2"/>
      <c r="DG1681" s="2"/>
      <c r="DH1681" s="2"/>
      <c r="DI1681" s="2"/>
      <c r="DJ1681" s="2"/>
      <c r="DK1681" s="2"/>
      <c r="DL1681" s="2"/>
      <c r="DM1681" s="2"/>
      <c r="DN1681" s="2"/>
      <c r="DO1681" s="2"/>
      <c r="DP1681" s="2"/>
      <c r="DQ1681" s="2"/>
      <c r="DR1681" s="2"/>
      <c r="DS1681" s="2"/>
      <c r="DT1681" s="2"/>
      <c r="DU1681" s="2"/>
      <c r="DV1681" s="2"/>
      <c r="DW1681" s="2"/>
      <c r="DX1681" s="2"/>
      <c r="DY1681" s="2"/>
      <c r="DZ1681" s="2"/>
      <c r="EA1681" s="2"/>
      <c r="EB1681" s="2"/>
      <c r="EC1681" s="2"/>
      <c r="ED1681" s="2"/>
      <c r="EE1681" s="2"/>
      <c r="EF1681" s="2"/>
      <c r="EG1681" s="2"/>
      <c r="EH1681" s="2"/>
      <c r="EI1681" s="2"/>
      <c r="EJ1681" s="2"/>
      <c r="EK1681" s="2"/>
      <c r="EL1681" s="2"/>
      <c r="EM1681" s="2"/>
      <c r="EN1681" s="2"/>
      <c r="EO1681" s="2"/>
      <c r="EP1681" s="2"/>
      <c r="EQ1681" s="2"/>
      <c r="ER1681" s="2"/>
      <c r="ES1681" s="2"/>
      <c r="ET1681" s="2"/>
      <c r="EU1681" s="2"/>
      <c r="EV1681" s="2"/>
      <c r="EW1681" s="2"/>
      <c r="EX1681" s="2"/>
      <c r="EY1681" s="2"/>
      <c r="EZ1681" s="2"/>
      <c r="FA1681" s="2"/>
      <c r="FB1681" s="2"/>
      <c r="FC1681" s="2"/>
      <c r="FD1681" s="2"/>
      <c r="FE1681" s="2"/>
      <c r="FF1681" s="2"/>
      <c r="FG1681" s="2"/>
      <c r="FH1681" s="2"/>
      <c r="FI1681" s="2"/>
      <c r="FJ1681" s="2"/>
      <c r="FK1681" s="2"/>
      <c r="FL1681" s="2"/>
      <c r="FM1681" s="2"/>
      <c r="FN1681" s="2"/>
      <c r="FO1681" s="2"/>
      <c r="FP1681" s="2"/>
      <c r="FQ1681" s="2"/>
      <c r="FR1681" s="2"/>
      <c r="FS1681" s="2"/>
      <c r="FT1681" s="2"/>
      <c r="FU1681" s="2"/>
      <c r="FV1681" s="2"/>
      <c r="FW1681" s="2"/>
      <c r="FX1681" s="2"/>
      <c r="FY1681" s="2"/>
      <c r="FZ1681" s="2"/>
      <c r="GA1681" s="2"/>
      <c r="GB1681" s="2"/>
      <c r="GC1681" s="2"/>
      <c r="GD1681" s="2"/>
      <c r="GE1681" s="2"/>
      <c r="GF1681" s="2"/>
      <c r="GG1681" s="2"/>
      <c r="GH1681" s="2"/>
      <c r="GI1681" s="2"/>
      <c r="GJ1681" s="2"/>
      <c r="GK1681" s="2"/>
      <c r="GL1681" s="2"/>
      <c r="GM1681" s="2"/>
      <c r="GN1681" s="2"/>
      <c r="GO1681" s="2"/>
      <c r="GP1681" s="2"/>
      <c r="GQ1681" s="2"/>
      <c r="GR1681" s="2"/>
      <c r="GS1681" s="2"/>
      <c r="GT1681" s="2"/>
      <c r="GU1681" s="2"/>
      <c r="GV1681" s="2"/>
      <c r="GW1681" s="2"/>
      <c r="GX1681" s="2"/>
      <c r="GY1681" s="2"/>
      <c r="GZ1681" s="2"/>
      <c r="HA1681" s="2"/>
      <c r="HB1681" s="2"/>
      <c r="HC1681" s="2"/>
      <c r="HD1681" s="2"/>
      <c r="HE1681" s="2"/>
      <c r="HF1681" s="2"/>
      <c r="HG1681" s="2"/>
      <c r="HH1681" s="2"/>
      <c r="HI1681" s="2"/>
      <c r="HJ1681" s="2"/>
      <c r="HK1681" s="2"/>
      <c r="HL1681" s="2"/>
      <c r="HM1681" s="2"/>
      <c r="HN1681" s="2"/>
      <c r="HO1681" s="2"/>
      <c r="HP1681" s="2"/>
      <c r="HQ1681" s="2"/>
      <c r="HR1681" s="2"/>
      <c r="HS1681" s="2"/>
      <c r="HT1681" s="2"/>
      <c r="HU1681" s="2"/>
      <c r="HV1681" s="2"/>
      <c r="HW1681" s="2"/>
      <c r="HX1681" s="2"/>
      <c r="HY1681" s="2"/>
      <c r="HZ1681" s="2"/>
      <c r="IA1681" s="2"/>
      <c r="IB1681" s="2"/>
      <c r="IC1681" s="2"/>
      <c r="ID1681" s="2"/>
      <c r="IE1681" s="2"/>
      <c r="IF1681" s="2"/>
      <c r="IG1681" s="2"/>
      <c r="IH1681" s="2"/>
      <c r="II1681" s="2"/>
      <c r="IJ1681" s="2"/>
      <c r="IK1681" s="2"/>
      <c r="IL1681" s="2"/>
      <c r="IM1681" s="2"/>
      <c r="IN1681" s="2"/>
      <c r="IO1681" s="2"/>
      <c r="IP1681" s="2"/>
      <c r="IQ1681" s="2"/>
      <c r="IR1681" s="2"/>
      <c r="IS1681" s="2"/>
    </row>
    <row r="1682" spans="9:253" s="10" customFormat="1" x14ac:dyDescent="0.2">
      <c r="I1682" s="169"/>
      <c r="J1682" s="169"/>
      <c r="K1682" s="169"/>
      <c r="O1682" s="247"/>
      <c r="P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  <c r="CQ1682" s="2"/>
      <c r="CR1682" s="2"/>
      <c r="CS1682" s="2"/>
      <c r="CT1682" s="2"/>
      <c r="CU1682" s="2"/>
      <c r="CV1682" s="2"/>
      <c r="CW1682" s="2"/>
      <c r="CX1682" s="2"/>
      <c r="CY1682" s="2"/>
      <c r="CZ1682" s="2"/>
      <c r="DA1682" s="2"/>
      <c r="DB1682" s="2"/>
      <c r="DC1682" s="2"/>
      <c r="DD1682" s="2"/>
      <c r="DE1682" s="2"/>
      <c r="DF1682" s="2"/>
      <c r="DG1682" s="2"/>
      <c r="DH1682" s="2"/>
      <c r="DI1682" s="2"/>
      <c r="DJ1682" s="2"/>
      <c r="DK1682" s="2"/>
      <c r="DL1682" s="2"/>
      <c r="DM1682" s="2"/>
      <c r="DN1682" s="2"/>
      <c r="DO1682" s="2"/>
      <c r="DP1682" s="2"/>
      <c r="DQ1682" s="2"/>
      <c r="DR1682" s="2"/>
      <c r="DS1682" s="2"/>
      <c r="DT1682" s="2"/>
      <c r="DU1682" s="2"/>
      <c r="DV1682" s="2"/>
      <c r="DW1682" s="2"/>
      <c r="DX1682" s="2"/>
      <c r="DY1682" s="2"/>
      <c r="DZ1682" s="2"/>
      <c r="EA1682" s="2"/>
      <c r="EB1682" s="2"/>
      <c r="EC1682" s="2"/>
      <c r="ED1682" s="2"/>
      <c r="EE1682" s="2"/>
      <c r="EF1682" s="2"/>
      <c r="EG1682" s="2"/>
      <c r="EH1682" s="2"/>
      <c r="EI1682" s="2"/>
      <c r="EJ1682" s="2"/>
      <c r="EK1682" s="2"/>
      <c r="EL1682" s="2"/>
      <c r="EM1682" s="2"/>
      <c r="EN1682" s="2"/>
      <c r="EO1682" s="2"/>
      <c r="EP1682" s="2"/>
      <c r="EQ1682" s="2"/>
      <c r="ER1682" s="2"/>
      <c r="ES1682" s="2"/>
      <c r="ET1682" s="2"/>
      <c r="EU1682" s="2"/>
      <c r="EV1682" s="2"/>
      <c r="EW1682" s="2"/>
      <c r="EX1682" s="2"/>
      <c r="EY1682" s="2"/>
      <c r="EZ1682" s="2"/>
      <c r="FA1682" s="2"/>
      <c r="FB1682" s="2"/>
      <c r="FC1682" s="2"/>
      <c r="FD1682" s="2"/>
      <c r="FE1682" s="2"/>
      <c r="FF1682" s="2"/>
      <c r="FG1682" s="2"/>
      <c r="FH1682" s="2"/>
      <c r="FI1682" s="2"/>
      <c r="FJ1682" s="2"/>
      <c r="FK1682" s="2"/>
      <c r="FL1682" s="2"/>
      <c r="FM1682" s="2"/>
      <c r="FN1682" s="2"/>
      <c r="FO1682" s="2"/>
      <c r="FP1682" s="2"/>
      <c r="FQ1682" s="2"/>
      <c r="FR1682" s="2"/>
      <c r="FS1682" s="2"/>
      <c r="FT1682" s="2"/>
      <c r="FU1682" s="2"/>
      <c r="FV1682" s="2"/>
      <c r="FW1682" s="2"/>
      <c r="FX1682" s="2"/>
      <c r="FY1682" s="2"/>
      <c r="FZ1682" s="2"/>
      <c r="GA1682" s="2"/>
      <c r="GB1682" s="2"/>
      <c r="GC1682" s="2"/>
      <c r="GD1682" s="2"/>
      <c r="GE1682" s="2"/>
      <c r="GF1682" s="2"/>
      <c r="GG1682" s="2"/>
      <c r="GH1682" s="2"/>
      <c r="GI1682" s="2"/>
      <c r="GJ1682" s="2"/>
      <c r="GK1682" s="2"/>
      <c r="GL1682" s="2"/>
      <c r="GM1682" s="2"/>
      <c r="GN1682" s="2"/>
      <c r="GO1682" s="2"/>
      <c r="GP1682" s="2"/>
      <c r="GQ1682" s="2"/>
      <c r="GR1682" s="2"/>
      <c r="GS1682" s="2"/>
      <c r="GT1682" s="2"/>
      <c r="GU1682" s="2"/>
      <c r="GV1682" s="2"/>
      <c r="GW1682" s="2"/>
      <c r="GX1682" s="2"/>
      <c r="GY1682" s="2"/>
      <c r="GZ1682" s="2"/>
      <c r="HA1682" s="2"/>
      <c r="HB1682" s="2"/>
      <c r="HC1682" s="2"/>
      <c r="HD1682" s="2"/>
      <c r="HE1682" s="2"/>
      <c r="HF1682" s="2"/>
      <c r="HG1682" s="2"/>
      <c r="HH1682" s="2"/>
      <c r="HI1682" s="2"/>
      <c r="HJ1682" s="2"/>
      <c r="HK1682" s="2"/>
      <c r="HL1682" s="2"/>
      <c r="HM1682" s="2"/>
      <c r="HN1682" s="2"/>
      <c r="HO1682" s="2"/>
      <c r="HP1682" s="2"/>
      <c r="HQ1682" s="2"/>
      <c r="HR1682" s="2"/>
      <c r="HS1682" s="2"/>
      <c r="HT1682" s="2"/>
      <c r="HU1682" s="2"/>
      <c r="HV1682" s="2"/>
      <c r="HW1682" s="2"/>
      <c r="HX1682" s="2"/>
      <c r="HY1682" s="2"/>
      <c r="HZ1682" s="2"/>
      <c r="IA1682" s="2"/>
      <c r="IB1682" s="2"/>
      <c r="IC1682" s="2"/>
      <c r="ID1682" s="2"/>
      <c r="IE1682" s="2"/>
      <c r="IF1682" s="2"/>
      <c r="IG1682" s="2"/>
      <c r="IH1682" s="2"/>
      <c r="II1682" s="2"/>
      <c r="IJ1682" s="2"/>
      <c r="IK1682" s="2"/>
      <c r="IL1682" s="2"/>
      <c r="IM1682" s="2"/>
      <c r="IN1682" s="2"/>
      <c r="IO1682" s="2"/>
      <c r="IP1682" s="2"/>
      <c r="IQ1682" s="2"/>
      <c r="IR1682" s="2"/>
      <c r="IS1682" s="2"/>
    </row>
    <row r="1683" spans="9:253" s="10" customFormat="1" x14ac:dyDescent="0.2">
      <c r="I1683" s="169"/>
      <c r="J1683" s="169"/>
      <c r="K1683" s="169"/>
      <c r="O1683" s="247"/>
      <c r="P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  <c r="CQ1683" s="2"/>
      <c r="CR1683" s="2"/>
      <c r="CS1683" s="2"/>
      <c r="CT1683" s="2"/>
      <c r="CU1683" s="2"/>
      <c r="CV1683" s="2"/>
      <c r="CW1683" s="2"/>
      <c r="CX1683" s="2"/>
      <c r="CY1683" s="2"/>
      <c r="CZ1683" s="2"/>
      <c r="DA1683" s="2"/>
      <c r="DB1683" s="2"/>
      <c r="DC1683" s="2"/>
      <c r="DD1683" s="2"/>
      <c r="DE1683" s="2"/>
      <c r="DF1683" s="2"/>
      <c r="DG1683" s="2"/>
      <c r="DH1683" s="2"/>
      <c r="DI1683" s="2"/>
      <c r="DJ1683" s="2"/>
      <c r="DK1683" s="2"/>
      <c r="DL1683" s="2"/>
      <c r="DM1683" s="2"/>
      <c r="DN1683" s="2"/>
      <c r="DO1683" s="2"/>
      <c r="DP1683" s="2"/>
      <c r="DQ1683" s="2"/>
      <c r="DR1683" s="2"/>
      <c r="DS1683" s="2"/>
      <c r="DT1683" s="2"/>
      <c r="DU1683" s="2"/>
      <c r="DV1683" s="2"/>
      <c r="DW1683" s="2"/>
      <c r="DX1683" s="2"/>
      <c r="DY1683" s="2"/>
      <c r="DZ1683" s="2"/>
      <c r="EA1683" s="2"/>
      <c r="EB1683" s="2"/>
      <c r="EC1683" s="2"/>
      <c r="ED1683" s="2"/>
      <c r="EE1683" s="2"/>
      <c r="EF1683" s="2"/>
      <c r="EG1683" s="2"/>
      <c r="EH1683" s="2"/>
      <c r="EI1683" s="2"/>
      <c r="EJ1683" s="2"/>
      <c r="EK1683" s="2"/>
      <c r="EL1683" s="2"/>
      <c r="EM1683" s="2"/>
      <c r="EN1683" s="2"/>
      <c r="EO1683" s="2"/>
      <c r="EP1683" s="2"/>
      <c r="EQ1683" s="2"/>
      <c r="ER1683" s="2"/>
      <c r="ES1683" s="2"/>
      <c r="ET1683" s="2"/>
      <c r="EU1683" s="2"/>
      <c r="EV1683" s="2"/>
      <c r="EW1683" s="2"/>
      <c r="EX1683" s="2"/>
      <c r="EY1683" s="2"/>
      <c r="EZ1683" s="2"/>
      <c r="FA1683" s="2"/>
      <c r="FB1683" s="2"/>
      <c r="FC1683" s="2"/>
      <c r="FD1683" s="2"/>
      <c r="FE1683" s="2"/>
      <c r="FF1683" s="2"/>
      <c r="FG1683" s="2"/>
      <c r="FH1683" s="2"/>
      <c r="FI1683" s="2"/>
      <c r="FJ1683" s="2"/>
      <c r="FK1683" s="2"/>
      <c r="FL1683" s="2"/>
      <c r="FM1683" s="2"/>
      <c r="FN1683" s="2"/>
      <c r="FO1683" s="2"/>
      <c r="FP1683" s="2"/>
      <c r="FQ1683" s="2"/>
      <c r="FR1683" s="2"/>
      <c r="FS1683" s="2"/>
      <c r="FT1683" s="2"/>
      <c r="FU1683" s="2"/>
      <c r="FV1683" s="2"/>
      <c r="FW1683" s="2"/>
      <c r="FX1683" s="2"/>
      <c r="FY1683" s="2"/>
      <c r="FZ1683" s="2"/>
      <c r="GA1683" s="2"/>
      <c r="GB1683" s="2"/>
      <c r="GC1683" s="2"/>
      <c r="GD1683" s="2"/>
      <c r="GE1683" s="2"/>
      <c r="GF1683" s="2"/>
      <c r="GG1683" s="2"/>
      <c r="GH1683" s="2"/>
      <c r="GI1683" s="2"/>
      <c r="GJ1683" s="2"/>
      <c r="GK1683" s="2"/>
      <c r="GL1683" s="2"/>
      <c r="GM1683" s="2"/>
      <c r="GN1683" s="2"/>
      <c r="GO1683" s="2"/>
      <c r="GP1683" s="2"/>
      <c r="GQ1683" s="2"/>
      <c r="GR1683" s="2"/>
      <c r="GS1683" s="2"/>
      <c r="GT1683" s="2"/>
      <c r="GU1683" s="2"/>
      <c r="GV1683" s="2"/>
      <c r="GW1683" s="2"/>
      <c r="GX1683" s="2"/>
      <c r="GY1683" s="2"/>
      <c r="GZ1683" s="2"/>
      <c r="HA1683" s="2"/>
      <c r="HB1683" s="2"/>
      <c r="HC1683" s="2"/>
      <c r="HD1683" s="2"/>
      <c r="HE1683" s="2"/>
      <c r="HF1683" s="2"/>
      <c r="HG1683" s="2"/>
      <c r="HH1683" s="2"/>
      <c r="HI1683" s="2"/>
      <c r="HJ1683" s="2"/>
      <c r="HK1683" s="2"/>
      <c r="HL1683" s="2"/>
      <c r="HM1683" s="2"/>
      <c r="HN1683" s="2"/>
      <c r="HO1683" s="2"/>
      <c r="HP1683" s="2"/>
      <c r="HQ1683" s="2"/>
      <c r="HR1683" s="2"/>
      <c r="HS1683" s="2"/>
      <c r="HT1683" s="2"/>
      <c r="HU1683" s="2"/>
      <c r="HV1683" s="2"/>
      <c r="HW1683" s="2"/>
      <c r="HX1683" s="2"/>
      <c r="HY1683" s="2"/>
      <c r="HZ1683" s="2"/>
      <c r="IA1683" s="2"/>
      <c r="IB1683" s="2"/>
      <c r="IC1683" s="2"/>
      <c r="ID1683" s="2"/>
      <c r="IE1683" s="2"/>
      <c r="IF1683" s="2"/>
      <c r="IG1683" s="2"/>
      <c r="IH1683" s="2"/>
      <c r="II1683" s="2"/>
      <c r="IJ1683" s="2"/>
      <c r="IK1683" s="2"/>
      <c r="IL1683" s="2"/>
      <c r="IM1683" s="2"/>
      <c r="IN1683" s="2"/>
      <c r="IO1683" s="2"/>
      <c r="IP1683" s="2"/>
      <c r="IQ1683" s="2"/>
      <c r="IR1683" s="2"/>
      <c r="IS1683" s="2"/>
    </row>
    <row r="1684" spans="9:253" s="10" customFormat="1" x14ac:dyDescent="0.2">
      <c r="I1684" s="169"/>
      <c r="J1684" s="169"/>
      <c r="K1684" s="169"/>
      <c r="O1684" s="247"/>
      <c r="P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  <c r="CQ1684" s="2"/>
      <c r="CR1684" s="2"/>
      <c r="CS1684" s="2"/>
      <c r="CT1684" s="2"/>
      <c r="CU1684" s="2"/>
      <c r="CV1684" s="2"/>
      <c r="CW1684" s="2"/>
      <c r="CX1684" s="2"/>
      <c r="CY1684" s="2"/>
      <c r="CZ1684" s="2"/>
      <c r="DA1684" s="2"/>
      <c r="DB1684" s="2"/>
      <c r="DC1684" s="2"/>
      <c r="DD1684" s="2"/>
      <c r="DE1684" s="2"/>
      <c r="DF1684" s="2"/>
      <c r="DG1684" s="2"/>
      <c r="DH1684" s="2"/>
      <c r="DI1684" s="2"/>
      <c r="DJ1684" s="2"/>
      <c r="DK1684" s="2"/>
      <c r="DL1684" s="2"/>
      <c r="DM1684" s="2"/>
      <c r="DN1684" s="2"/>
      <c r="DO1684" s="2"/>
      <c r="DP1684" s="2"/>
      <c r="DQ1684" s="2"/>
      <c r="DR1684" s="2"/>
      <c r="DS1684" s="2"/>
      <c r="DT1684" s="2"/>
      <c r="DU1684" s="2"/>
      <c r="DV1684" s="2"/>
      <c r="DW1684" s="2"/>
      <c r="DX1684" s="2"/>
      <c r="DY1684" s="2"/>
      <c r="DZ1684" s="2"/>
      <c r="EA1684" s="2"/>
      <c r="EB1684" s="2"/>
      <c r="EC1684" s="2"/>
      <c r="ED1684" s="2"/>
      <c r="EE1684" s="2"/>
      <c r="EF1684" s="2"/>
      <c r="EG1684" s="2"/>
      <c r="EH1684" s="2"/>
      <c r="EI1684" s="2"/>
      <c r="EJ1684" s="2"/>
      <c r="EK1684" s="2"/>
      <c r="EL1684" s="2"/>
      <c r="EM1684" s="2"/>
      <c r="EN1684" s="2"/>
      <c r="EO1684" s="2"/>
      <c r="EP1684" s="2"/>
      <c r="EQ1684" s="2"/>
      <c r="ER1684" s="2"/>
      <c r="ES1684" s="2"/>
      <c r="ET1684" s="2"/>
      <c r="EU1684" s="2"/>
      <c r="EV1684" s="2"/>
      <c r="EW1684" s="2"/>
      <c r="EX1684" s="2"/>
      <c r="EY1684" s="2"/>
      <c r="EZ1684" s="2"/>
      <c r="FA1684" s="2"/>
      <c r="FB1684" s="2"/>
      <c r="FC1684" s="2"/>
      <c r="FD1684" s="2"/>
      <c r="FE1684" s="2"/>
      <c r="FF1684" s="2"/>
      <c r="FG1684" s="2"/>
      <c r="FH1684" s="2"/>
      <c r="FI1684" s="2"/>
      <c r="FJ1684" s="2"/>
      <c r="FK1684" s="2"/>
      <c r="FL1684" s="2"/>
      <c r="FM1684" s="2"/>
      <c r="FN1684" s="2"/>
      <c r="FO1684" s="2"/>
      <c r="FP1684" s="2"/>
      <c r="FQ1684" s="2"/>
      <c r="FR1684" s="2"/>
      <c r="FS1684" s="2"/>
      <c r="FT1684" s="2"/>
      <c r="FU1684" s="2"/>
      <c r="FV1684" s="2"/>
      <c r="FW1684" s="2"/>
      <c r="FX1684" s="2"/>
      <c r="FY1684" s="2"/>
      <c r="FZ1684" s="2"/>
      <c r="GA1684" s="2"/>
      <c r="GB1684" s="2"/>
      <c r="GC1684" s="2"/>
      <c r="GD1684" s="2"/>
      <c r="GE1684" s="2"/>
      <c r="GF1684" s="2"/>
      <c r="GG1684" s="2"/>
      <c r="GH1684" s="2"/>
      <c r="GI1684" s="2"/>
      <c r="GJ1684" s="2"/>
      <c r="GK1684" s="2"/>
      <c r="GL1684" s="2"/>
      <c r="GM1684" s="2"/>
      <c r="GN1684" s="2"/>
      <c r="GO1684" s="2"/>
      <c r="GP1684" s="2"/>
      <c r="GQ1684" s="2"/>
      <c r="GR1684" s="2"/>
      <c r="GS1684" s="2"/>
      <c r="GT1684" s="2"/>
      <c r="GU1684" s="2"/>
      <c r="GV1684" s="2"/>
      <c r="GW1684" s="2"/>
      <c r="GX1684" s="2"/>
      <c r="GY1684" s="2"/>
      <c r="GZ1684" s="2"/>
      <c r="HA1684" s="2"/>
      <c r="HB1684" s="2"/>
      <c r="HC1684" s="2"/>
      <c r="HD1684" s="2"/>
      <c r="HE1684" s="2"/>
      <c r="HF1684" s="2"/>
      <c r="HG1684" s="2"/>
      <c r="HH1684" s="2"/>
      <c r="HI1684" s="2"/>
      <c r="HJ1684" s="2"/>
      <c r="HK1684" s="2"/>
      <c r="HL1684" s="2"/>
      <c r="HM1684" s="2"/>
      <c r="HN1684" s="2"/>
      <c r="HO1684" s="2"/>
      <c r="HP1684" s="2"/>
      <c r="HQ1684" s="2"/>
      <c r="HR1684" s="2"/>
      <c r="HS1684" s="2"/>
      <c r="HT1684" s="2"/>
      <c r="HU1684" s="2"/>
      <c r="HV1684" s="2"/>
      <c r="HW1684" s="2"/>
      <c r="HX1684" s="2"/>
      <c r="HY1684" s="2"/>
      <c r="HZ1684" s="2"/>
      <c r="IA1684" s="2"/>
      <c r="IB1684" s="2"/>
      <c r="IC1684" s="2"/>
      <c r="ID1684" s="2"/>
      <c r="IE1684" s="2"/>
      <c r="IF1684" s="2"/>
      <c r="IG1684" s="2"/>
      <c r="IH1684" s="2"/>
      <c r="II1684" s="2"/>
      <c r="IJ1684" s="2"/>
      <c r="IK1684" s="2"/>
      <c r="IL1684" s="2"/>
      <c r="IM1684" s="2"/>
      <c r="IN1684" s="2"/>
      <c r="IO1684" s="2"/>
      <c r="IP1684" s="2"/>
      <c r="IQ1684" s="2"/>
      <c r="IR1684" s="2"/>
      <c r="IS1684" s="2"/>
    </row>
    <row r="1685" spans="9:253" s="10" customFormat="1" x14ac:dyDescent="0.2">
      <c r="I1685" s="169"/>
      <c r="J1685" s="169"/>
      <c r="K1685" s="169"/>
      <c r="O1685" s="247"/>
      <c r="P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  <c r="CQ1685" s="2"/>
      <c r="CR1685" s="2"/>
      <c r="CS1685" s="2"/>
      <c r="CT1685" s="2"/>
      <c r="CU1685" s="2"/>
      <c r="CV1685" s="2"/>
      <c r="CW1685" s="2"/>
      <c r="CX1685" s="2"/>
      <c r="CY1685" s="2"/>
      <c r="CZ1685" s="2"/>
      <c r="DA1685" s="2"/>
      <c r="DB1685" s="2"/>
      <c r="DC1685" s="2"/>
      <c r="DD1685" s="2"/>
      <c r="DE1685" s="2"/>
      <c r="DF1685" s="2"/>
      <c r="DG1685" s="2"/>
      <c r="DH1685" s="2"/>
      <c r="DI1685" s="2"/>
      <c r="DJ1685" s="2"/>
      <c r="DK1685" s="2"/>
      <c r="DL1685" s="2"/>
      <c r="DM1685" s="2"/>
      <c r="DN1685" s="2"/>
      <c r="DO1685" s="2"/>
      <c r="DP1685" s="2"/>
      <c r="DQ1685" s="2"/>
      <c r="DR1685" s="2"/>
      <c r="DS1685" s="2"/>
      <c r="DT1685" s="2"/>
      <c r="DU1685" s="2"/>
      <c r="DV1685" s="2"/>
      <c r="DW1685" s="2"/>
      <c r="DX1685" s="2"/>
      <c r="DY1685" s="2"/>
      <c r="DZ1685" s="2"/>
      <c r="EA1685" s="2"/>
      <c r="EB1685" s="2"/>
      <c r="EC1685" s="2"/>
      <c r="ED1685" s="2"/>
      <c r="EE1685" s="2"/>
      <c r="EF1685" s="2"/>
      <c r="EG1685" s="2"/>
      <c r="EH1685" s="2"/>
      <c r="EI1685" s="2"/>
      <c r="EJ1685" s="2"/>
      <c r="EK1685" s="2"/>
      <c r="EL1685" s="2"/>
      <c r="EM1685" s="2"/>
      <c r="EN1685" s="2"/>
      <c r="EO1685" s="2"/>
      <c r="EP1685" s="2"/>
      <c r="EQ1685" s="2"/>
      <c r="ER1685" s="2"/>
      <c r="ES1685" s="2"/>
      <c r="ET1685" s="2"/>
      <c r="EU1685" s="2"/>
      <c r="EV1685" s="2"/>
      <c r="EW1685" s="2"/>
      <c r="EX1685" s="2"/>
      <c r="EY1685" s="2"/>
      <c r="EZ1685" s="2"/>
      <c r="FA1685" s="2"/>
      <c r="FB1685" s="2"/>
      <c r="FC1685" s="2"/>
      <c r="FD1685" s="2"/>
      <c r="FE1685" s="2"/>
      <c r="FF1685" s="2"/>
      <c r="FG1685" s="2"/>
      <c r="FH1685" s="2"/>
      <c r="FI1685" s="2"/>
      <c r="FJ1685" s="2"/>
      <c r="FK1685" s="2"/>
      <c r="FL1685" s="2"/>
      <c r="FM1685" s="2"/>
      <c r="FN1685" s="2"/>
      <c r="FO1685" s="2"/>
      <c r="FP1685" s="2"/>
      <c r="FQ1685" s="2"/>
      <c r="FR1685" s="2"/>
      <c r="FS1685" s="2"/>
      <c r="FT1685" s="2"/>
      <c r="FU1685" s="2"/>
      <c r="FV1685" s="2"/>
      <c r="FW1685" s="2"/>
      <c r="FX1685" s="2"/>
      <c r="FY1685" s="2"/>
      <c r="FZ1685" s="2"/>
      <c r="GA1685" s="2"/>
      <c r="GB1685" s="2"/>
      <c r="GC1685" s="2"/>
      <c r="GD1685" s="2"/>
      <c r="GE1685" s="2"/>
      <c r="GF1685" s="2"/>
      <c r="GG1685" s="2"/>
      <c r="GH1685" s="2"/>
      <c r="GI1685" s="2"/>
      <c r="GJ1685" s="2"/>
      <c r="GK1685" s="2"/>
      <c r="GL1685" s="2"/>
      <c r="GM1685" s="2"/>
      <c r="GN1685" s="2"/>
      <c r="GO1685" s="2"/>
      <c r="GP1685" s="2"/>
      <c r="GQ1685" s="2"/>
      <c r="GR1685" s="2"/>
      <c r="GS1685" s="2"/>
      <c r="GT1685" s="2"/>
      <c r="GU1685" s="2"/>
      <c r="GV1685" s="2"/>
      <c r="GW1685" s="2"/>
      <c r="GX1685" s="2"/>
      <c r="GY1685" s="2"/>
      <c r="GZ1685" s="2"/>
      <c r="HA1685" s="2"/>
      <c r="HB1685" s="2"/>
      <c r="HC1685" s="2"/>
      <c r="HD1685" s="2"/>
      <c r="HE1685" s="2"/>
      <c r="HF1685" s="2"/>
      <c r="HG1685" s="2"/>
      <c r="HH1685" s="2"/>
      <c r="HI1685" s="2"/>
      <c r="HJ1685" s="2"/>
      <c r="HK1685" s="2"/>
      <c r="HL1685" s="2"/>
      <c r="HM1685" s="2"/>
      <c r="HN1685" s="2"/>
      <c r="HO1685" s="2"/>
      <c r="HP1685" s="2"/>
      <c r="HQ1685" s="2"/>
      <c r="HR1685" s="2"/>
      <c r="HS1685" s="2"/>
      <c r="HT1685" s="2"/>
      <c r="HU1685" s="2"/>
      <c r="HV1685" s="2"/>
      <c r="HW1685" s="2"/>
      <c r="HX1685" s="2"/>
      <c r="HY1685" s="2"/>
      <c r="HZ1685" s="2"/>
      <c r="IA1685" s="2"/>
      <c r="IB1685" s="2"/>
      <c r="IC1685" s="2"/>
      <c r="ID1685" s="2"/>
      <c r="IE1685" s="2"/>
      <c r="IF1685" s="2"/>
      <c r="IG1685" s="2"/>
      <c r="IH1685" s="2"/>
      <c r="II1685" s="2"/>
      <c r="IJ1685" s="2"/>
      <c r="IK1685" s="2"/>
      <c r="IL1685" s="2"/>
      <c r="IM1685" s="2"/>
      <c r="IN1685" s="2"/>
      <c r="IO1685" s="2"/>
      <c r="IP1685" s="2"/>
      <c r="IQ1685" s="2"/>
      <c r="IR1685" s="2"/>
      <c r="IS1685" s="2"/>
    </row>
    <row r="1686" spans="9:253" s="10" customFormat="1" x14ac:dyDescent="0.2">
      <c r="I1686" s="169"/>
      <c r="J1686" s="169"/>
      <c r="K1686" s="169"/>
      <c r="O1686" s="247"/>
      <c r="P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  <c r="CQ1686" s="2"/>
      <c r="CR1686" s="2"/>
      <c r="CS1686" s="2"/>
      <c r="CT1686" s="2"/>
      <c r="CU1686" s="2"/>
      <c r="CV1686" s="2"/>
      <c r="CW1686" s="2"/>
      <c r="CX1686" s="2"/>
      <c r="CY1686" s="2"/>
      <c r="CZ1686" s="2"/>
      <c r="DA1686" s="2"/>
      <c r="DB1686" s="2"/>
      <c r="DC1686" s="2"/>
      <c r="DD1686" s="2"/>
      <c r="DE1686" s="2"/>
      <c r="DF1686" s="2"/>
      <c r="DG1686" s="2"/>
      <c r="DH1686" s="2"/>
      <c r="DI1686" s="2"/>
      <c r="DJ1686" s="2"/>
      <c r="DK1686" s="2"/>
      <c r="DL1686" s="2"/>
      <c r="DM1686" s="2"/>
      <c r="DN1686" s="2"/>
      <c r="DO1686" s="2"/>
      <c r="DP1686" s="2"/>
      <c r="DQ1686" s="2"/>
      <c r="DR1686" s="2"/>
      <c r="DS1686" s="2"/>
      <c r="DT1686" s="2"/>
      <c r="DU1686" s="2"/>
      <c r="DV1686" s="2"/>
      <c r="DW1686" s="2"/>
      <c r="DX1686" s="2"/>
      <c r="DY1686" s="2"/>
      <c r="DZ1686" s="2"/>
      <c r="EA1686" s="2"/>
      <c r="EB1686" s="2"/>
      <c r="EC1686" s="2"/>
      <c r="ED1686" s="2"/>
      <c r="EE1686" s="2"/>
      <c r="EF1686" s="2"/>
      <c r="EG1686" s="2"/>
      <c r="EH1686" s="2"/>
      <c r="EI1686" s="2"/>
      <c r="EJ1686" s="2"/>
      <c r="EK1686" s="2"/>
      <c r="EL1686" s="2"/>
      <c r="EM1686" s="2"/>
      <c r="EN1686" s="2"/>
      <c r="EO1686" s="2"/>
      <c r="EP1686" s="2"/>
      <c r="EQ1686" s="2"/>
      <c r="ER1686" s="2"/>
      <c r="ES1686" s="2"/>
      <c r="ET1686" s="2"/>
      <c r="EU1686" s="2"/>
      <c r="EV1686" s="2"/>
      <c r="EW1686" s="2"/>
      <c r="EX1686" s="2"/>
      <c r="EY1686" s="2"/>
      <c r="EZ1686" s="2"/>
      <c r="FA1686" s="2"/>
      <c r="FB1686" s="2"/>
      <c r="FC1686" s="2"/>
      <c r="FD1686" s="2"/>
      <c r="FE1686" s="2"/>
      <c r="FF1686" s="2"/>
      <c r="FG1686" s="2"/>
      <c r="FH1686" s="2"/>
      <c r="FI1686" s="2"/>
      <c r="FJ1686" s="2"/>
      <c r="FK1686" s="2"/>
      <c r="FL1686" s="2"/>
      <c r="FM1686" s="2"/>
      <c r="FN1686" s="2"/>
      <c r="FO1686" s="2"/>
      <c r="FP1686" s="2"/>
      <c r="FQ1686" s="2"/>
      <c r="FR1686" s="2"/>
      <c r="FS1686" s="2"/>
      <c r="FT1686" s="2"/>
      <c r="FU1686" s="2"/>
      <c r="FV1686" s="2"/>
      <c r="FW1686" s="2"/>
      <c r="FX1686" s="2"/>
      <c r="FY1686" s="2"/>
      <c r="FZ1686" s="2"/>
      <c r="GA1686" s="2"/>
      <c r="GB1686" s="2"/>
      <c r="GC1686" s="2"/>
      <c r="GD1686" s="2"/>
      <c r="GE1686" s="2"/>
      <c r="GF1686" s="2"/>
      <c r="GG1686" s="2"/>
      <c r="GH1686" s="2"/>
      <c r="GI1686" s="2"/>
      <c r="GJ1686" s="2"/>
      <c r="GK1686" s="2"/>
      <c r="GL1686" s="2"/>
      <c r="GM1686" s="2"/>
      <c r="GN1686" s="2"/>
      <c r="GO1686" s="2"/>
      <c r="GP1686" s="2"/>
      <c r="GQ1686" s="2"/>
      <c r="GR1686" s="2"/>
      <c r="GS1686" s="2"/>
      <c r="GT1686" s="2"/>
      <c r="GU1686" s="2"/>
      <c r="GV1686" s="2"/>
      <c r="GW1686" s="2"/>
      <c r="GX1686" s="2"/>
      <c r="GY1686" s="2"/>
      <c r="GZ1686" s="2"/>
      <c r="HA1686" s="2"/>
      <c r="HB1686" s="2"/>
      <c r="HC1686" s="2"/>
      <c r="HD1686" s="2"/>
      <c r="HE1686" s="2"/>
      <c r="HF1686" s="2"/>
      <c r="HG1686" s="2"/>
      <c r="HH1686" s="2"/>
      <c r="HI1686" s="2"/>
      <c r="HJ1686" s="2"/>
      <c r="HK1686" s="2"/>
      <c r="HL1686" s="2"/>
      <c r="HM1686" s="2"/>
      <c r="HN1686" s="2"/>
      <c r="HO1686" s="2"/>
      <c r="HP1686" s="2"/>
      <c r="HQ1686" s="2"/>
      <c r="HR1686" s="2"/>
      <c r="HS1686" s="2"/>
      <c r="HT1686" s="2"/>
      <c r="HU1686" s="2"/>
      <c r="HV1686" s="2"/>
      <c r="HW1686" s="2"/>
      <c r="HX1686" s="2"/>
      <c r="HY1686" s="2"/>
      <c r="HZ1686" s="2"/>
      <c r="IA1686" s="2"/>
      <c r="IB1686" s="2"/>
      <c r="IC1686" s="2"/>
      <c r="ID1686" s="2"/>
      <c r="IE1686" s="2"/>
      <c r="IF1686" s="2"/>
      <c r="IG1686" s="2"/>
      <c r="IH1686" s="2"/>
      <c r="II1686" s="2"/>
      <c r="IJ1686" s="2"/>
      <c r="IK1686" s="2"/>
      <c r="IL1686" s="2"/>
      <c r="IM1686" s="2"/>
      <c r="IN1686" s="2"/>
      <c r="IO1686" s="2"/>
      <c r="IP1686" s="2"/>
      <c r="IQ1686" s="2"/>
      <c r="IR1686" s="2"/>
      <c r="IS1686" s="2"/>
    </row>
    <row r="1687" spans="9:253" s="10" customFormat="1" x14ac:dyDescent="0.2">
      <c r="I1687" s="169"/>
      <c r="J1687" s="169"/>
      <c r="K1687" s="169"/>
      <c r="O1687" s="247"/>
      <c r="P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2"/>
      <c r="DH1687" s="2"/>
      <c r="DI1687" s="2"/>
      <c r="DJ1687" s="2"/>
      <c r="DK1687" s="2"/>
      <c r="DL1687" s="2"/>
      <c r="DM1687" s="2"/>
      <c r="DN1687" s="2"/>
      <c r="DO1687" s="2"/>
      <c r="DP1687" s="2"/>
      <c r="DQ1687" s="2"/>
      <c r="DR1687" s="2"/>
      <c r="DS1687" s="2"/>
      <c r="DT1687" s="2"/>
      <c r="DU1687" s="2"/>
      <c r="DV1687" s="2"/>
      <c r="DW1687" s="2"/>
      <c r="DX1687" s="2"/>
      <c r="DY1687" s="2"/>
      <c r="DZ1687" s="2"/>
      <c r="EA1687" s="2"/>
      <c r="EB1687" s="2"/>
      <c r="EC1687" s="2"/>
      <c r="ED1687" s="2"/>
      <c r="EE1687" s="2"/>
      <c r="EF1687" s="2"/>
      <c r="EG1687" s="2"/>
      <c r="EH1687" s="2"/>
      <c r="EI1687" s="2"/>
      <c r="EJ1687" s="2"/>
      <c r="EK1687" s="2"/>
      <c r="EL1687" s="2"/>
      <c r="EM1687" s="2"/>
      <c r="EN1687" s="2"/>
      <c r="EO1687" s="2"/>
      <c r="EP1687" s="2"/>
      <c r="EQ1687" s="2"/>
      <c r="ER1687" s="2"/>
      <c r="ES1687" s="2"/>
      <c r="ET1687" s="2"/>
      <c r="EU1687" s="2"/>
      <c r="EV1687" s="2"/>
      <c r="EW1687" s="2"/>
      <c r="EX1687" s="2"/>
      <c r="EY1687" s="2"/>
      <c r="EZ1687" s="2"/>
      <c r="FA1687" s="2"/>
      <c r="FB1687" s="2"/>
      <c r="FC1687" s="2"/>
      <c r="FD1687" s="2"/>
      <c r="FE1687" s="2"/>
      <c r="FF1687" s="2"/>
      <c r="FG1687" s="2"/>
      <c r="FH1687" s="2"/>
      <c r="FI1687" s="2"/>
      <c r="FJ1687" s="2"/>
      <c r="FK1687" s="2"/>
      <c r="FL1687" s="2"/>
      <c r="FM1687" s="2"/>
      <c r="FN1687" s="2"/>
      <c r="FO1687" s="2"/>
      <c r="FP1687" s="2"/>
      <c r="FQ1687" s="2"/>
      <c r="FR1687" s="2"/>
      <c r="FS1687" s="2"/>
      <c r="FT1687" s="2"/>
      <c r="FU1687" s="2"/>
      <c r="FV1687" s="2"/>
      <c r="FW1687" s="2"/>
      <c r="FX1687" s="2"/>
      <c r="FY1687" s="2"/>
      <c r="FZ1687" s="2"/>
      <c r="GA1687" s="2"/>
      <c r="GB1687" s="2"/>
      <c r="GC1687" s="2"/>
      <c r="GD1687" s="2"/>
      <c r="GE1687" s="2"/>
      <c r="GF1687" s="2"/>
      <c r="GG1687" s="2"/>
      <c r="GH1687" s="2"/>
      <c r="GI1687" s="2"/>
      <c r="GJ1687" s="2"/>
      <c r="GK1687" s="2"/>
      <c r="GL1687" s="2"/>
      <c r="GM1687" s="2"/>
      <c r="GN1687" s="2"/>
      <c r="GO1687" s="2"/>
      <c r="GP1687" s="2"/>
      <c r="GQ1687" s="2"/>
      <c r="GR1687" s="2"/>
      <c r="GS1687" s="2"/>
      <c r="GT1687" s="2"/>
      <c r="GU1687" s="2"/>
      <c r="GV1687" s="2"/>
      <c r="GW1687" s="2"/>
      <c r="GX1687" s="2"/>
      <c r="GY1687" s="2"/>
      <c r="GZ1687" s="2"/>
      <c r="HA1687" s="2"/>
      <c r="HB1687" s="2"/>
      <c r="HC1687" s="2"/>
      <c r="HD1687" s="2"/>
      <c r="HE1687" s="2"/>
      <c r="HF1687" s="2"/>
      <c r="HG1687" s="2"/>
      <c r="HH1687" s="2"/>
      <c r="HI1687" s="2"/>
      <c r="HJ1687" s="2"/>
      <c r="HK1687" s="2"/>
      <c r="HL1687" s="2"/>
      <c r="HM1687" s="2"/>
      <c r="HN1687" s="2"/>
      <c r="HO1687" s="2"/>
      <c r="HP1687" s="2"/>
      <c r="HQ1687" s="2"/>
      <c r="HR1687" s="2"/>
      <c r="HS1687" s="2"/>
      <c r="HT1687" s="2"/>
      <c r="HU1687" s="2"/>
      <c r="HV1687" s="2"/>
      <c r="HW1687" s="2"/>
      <c r="HX1687" s="2"/>
      <c r="HY1687" s="2"/>
      <c r="HZ1687" s="2"/>
      <c r="IA1687" s="2"/>
      <c r="IB1687" s="2"/>
      <c r="IC1687" s="2"/>
      <c r="ID1687" s="2"/>
      <c r="IE1687" s="2"/>
      <c r="IF1687" s="2"/>
      <c r="IG1687" s="2"/>
      <c r="IH1687" s="2"/>
      <c r="II1687" s="2"/>
      <c r="IJ1687" s="2"/>
      <c r="IK1687" s="2"/>
      <c r="IL1687" s="2"/>
      <c r="IM1687" s="2"/>
      <c r="IN1687" s="2"/>
      <c r="IO1687" s="2"/>
      <c r="IP1687" s="2"/>
      <c r="IQ1687" s="2"/>
      <c r="IR1687" s="2"/>
      <c r="IS1687" s="2"/>
    </row>
    <row r="1688" spans="9:253" s="10" customFormat="1" x14ac:dyDescent="0.2">
      <c r="I1688" s="169"/>
      <c r="J1688" s="169"/>
      <c r="K1688" s="169"/>
      <c r="O1688" s="247"/>
      <c r="P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  <c r="CQ1688" s="2"/>
      <c r="CR1688" s="2"/>
      <c r="CS1688" s="2"/>
      <c r="CT1688" s="2"/>
      <c r="CU1688" s="2"/>
      <c r="CV1688" s="2"/>
      <c r="CW1688" s="2"/>
      <c r="CX1688" s="2"/>
      <c r="CY1688" s="2"/>
      <c r="CZ1688" s="2"/>
      <c r="DA1688" s="2"/>
      <c r="DB1688" s="2"/>
      <c r="DC1688" s="2"/>
      <c r="DD1688" s="2"/>
      <c r="DE1688" s="2"/>
      <c r="DF1688" s="2"/>
      <c r="DG1688" s="2"/>
      <c r="DH1688" s="2"/>
      <c r="DI1688" s="2"/>
      <c r="DJ1688" s="2"/>
      <c r="DK1688" s="2"/>
      <c r="DL1688" s="2"/>
      <c r="DM1688" s="2"/>
      <c r="DN1688" s="2"/>
      <c r="DO1688" s="2"/>
      <c r="DP1688" s="2"/>
      <c r="DQ1688" s="2"/>
      <c r="DR1688" s="2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J1688" s="2"/>
      <c r="EK1688" s="2"/>
      <c r="EL1688" s="2"/>
      <c r="EM1688" s="2"/>
      <c r="EN1688" s="2"/>
      <c r="EO1688" s="2"/>
      <c r="EP1688" s="2"/>
      <c r="EQ1688" s="2"/>
      <c r="ER1688" s="2"/>
      <c r="ES1688" s="2"/>
      <c r="ET1688" s="2"/>
      <c r="EU1688" s="2"/>
      <c r="EV1688" s="2"/>
      <c r="EW1688" s="2"/>
      <c r="EX1688" s="2"/>
      <c r="EY1688" s="2"/>
      <c r="EZ1688" s="2"/>
      <c r="FA1688" s="2"/>
      <c r="FB1688" s="2"/>
      <c r="FC1688" s="2"/>
      <c r="FD1688" s="2"/>
      <c r="FE1688" s="2"/>
      <c r="FF1688" s="2"/>
      <c r="FG1688" s="2"/>
      <c r="FH1688" s="2"/>
      <c r="FI1688" s="2"/>
      <c r="FJ1688" s="2"/>
      <c r="FK1688" s="2"/>
      <c r="FL1688" s="2"/>
      <c r="FM1688" s="2"/>
      <c r="FN1688" s="2"/>
      <c r="FO1688" s="2"/>
      <c r="FP1688" s="2"/>
      <c r="FQ1688" s="2"/>
      <c r="FR1688" s="2"/>
      <c r="FS1688" s="2"/>
      <c r="FT1688" s="2"/>
      <c r="FU1688" s="2"/>
      <c r="FV1688" s="2"/>
      <c r="FW1688" s="2"/>
      <c r="FX1688" s="2"/>
      <c r="FY1688" s="2"/>
      <c r="FZ1688" s="2"/>
      <c r="GA1688" s="2"/>
      <c r="GB1688" s="2"/>
      <c r="GC1688" s="2"/>
      <c r="GD1688" s="2"/>
      <c r="GE1688" s="2"/>
      <c r="GF1688" s="2"/>
      <c r="GG1688" s="2"/>
      <c r="GH1688" s="2"/>
      <c r="GI1688" s="2"/>
      <c r="GJ1688" s="2"/>
      <c r="GK1688" s="2"/>
      <c r="GL1688" s="2"/>
      <c r="GM1688" s="2"/>
      <c r="GN1688" s="2"/>
      <c r="GO1688" s="2"/>
      <c r="GP1688" s="2"/>
      <c r="GQ1688" s="2"/>
      <c r="GR1688" s="2"/>
      <c r="GS1688" s="2"/>
      <c r="GT1688" s="2"/>
      <c r="GU1688" s="2"/>
      <c r="GV1688" s="2"/>
      <c r="GW1688" s="2"/>
      <c r="GX1688" s="2"/>
      <c r="GY1688" s="2"/>
      <c r="GZ1688" s="2"/>
      <c r="HA1688" s="2"/>
      <c r="HB1688" s="2"/>
      <c r="HC1688" s="2"/>
      <c r="HD1688" s="2"/>
      <c r="HE1688" s="2"/>
      <c r="HF1688" s="2"/>
      <c r="HG1688" s="2"/>
      <c r="HH1688" s="2"/>
      <c r="HI1688" s="2"/>
      <c r="HJ1688" s="2"/>
      <c r="HK1688" s="2"/>
      <c r="HL1688" s="2"/>
      <c r="HM1688" s="2"/>
      <c r="HN1688" s="2"/>
      <c r="HO1688" s="2"/>
      <c r="HP1688" s="2"/>
      <c r="HQ1688" s="2"/>
      <c r="HR1688" s="2"/>
      <c r="HS1688" s="2"/>
      <c r="HT1688" s="2"/>
      <c r="HU1688" s="2"/>
      <c r="HV1688" s="2"/>
      <c r="HW1688" s="2"/>
      <c r="HX1688" s="2"/>
      <c r="HY1688" s="2"/>
      <c r="HZ1688" s="2"/>
      <c r="IA1688" s="2"/>
      <c r="IB1688" s="2"/>
      <c r="IC1688" s="2"/>
      <c r="ID1688" s="2"/>
      <c r="IE1688" s="2"/>
      <c r="IF1688" s="2"/>
      <c r="IG1688" s="2"/>
      <c r="IH1688" s="2"/>
      <c r="II1688" s="2"/>
      <c r="IJ1688" s="2"/>
      <c r="IK1688" s="2"/>
      <c r="IL1688" s="2"/>
      <c r="IM1688" s="2"/>
      <c r="IN1688" s="2"/>
      <c r="IO1688" s="2"/>
      <c r="IP1688" s="2"/>
      <c r="IQ1688" s="2"/>
      <c r="IR1688" s="2"/>
      <c r="IS1688" s="2"/>
    </row>
    <row r="1689" spans="9:253" s="10" customFormat="1" x14ac:dyDescent="0.2">
      <c r="I1689" s="169"/>
      <c r="J1689" s="169"/>
      <c r="K1689" s="169"/>
      <c r="O1689" s="247"/>
      <c r="P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  <c r="CQ1689" s="2"/>
      <c r="CR1689" s="2"/>
      <c r="CS1689" s="2"/>
      <c r="CT1689" s="2"/>
      <c r="CU1689" s="2"/>
      <c r="CV1689" s="2"/>
      <c r="CW1689" s="2"/>
      <c r="CX1689" s="2"/>
      <c r="CY1689" s="2"/>
      <c r="CZ1689" s="2"/>
      <c r="DA1689" s="2"/>
      <c r="DB1689" s="2"/>
      <c r="DC1689" s="2"/>
      <c r="DD1689" s="2"/>
      <c r="DE1689" s="2"/>
      <c r="DF1689" s="2"/>
      <c r="DG1689" s="2"/>
      <c r="DH1689" s="2"/>
      <c r="DI1689" s="2"/>
      <c r="DJ1689" s="2"/>
      <c r="DK1689" s="2"/>
      <c r="DL1689" s="2"/>
      <c r="DM1689" s="2"/>
      <c r="DN1689" s="2"/>
      <c r="DO1689" s="2"/>
      <c r="DP1689" s="2"/>
      <c r="DQ1689" s="2"/>
      <c r="DR1689" s="2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J1689" s="2"/>
      <c r="EK1689" s="2"/>
      <c r="EL1689" s="2"/>
      <c r="EM1689" s="2"/>
      <c r="EN1689" s="2"/>
      <c r="EO1689" s="2"/>
      <c r="EP1689" s="2"/>
      <c r="EQ1689" s="2"/>
      <c r="ER1689" s="2"/>
      <c r="ES1689" s="2"/>
      <c r="ET1689" s="2"/>
      <c r="EU1689" s="2"/>
      <c r="EV1689" s="2"/>
      <c r="EW1689" s="2"/>
      <c r="EX1689" s="2"/>
      <c r="EY1689" s="2"/>
      <c r="EZ1689" s="2"/>
      <c r="FA1689" s="2"/>
      <c r="FB1689" s="2"/>
      <c r="FC1689" s="2"/>
      <c r="FD1689" s="2"/>
      <c r="FE1689" s="2"/>
      <c r="FF1689" s="2"/>
      <c r="FG1689" s="2"/>
      <c r="FH1689" s="2"/>
      <c r="FI1689" s="2"/>
      <c r="FJ1689" s="2"/>
      <c r="FK1689" s="2"/>
      <c r="FL1689" s="2"/>
      <c r="FM1689" s="2"/>
      <c r="FN1689" s="2"/>
      <c r="FO1689" s="2"/>
      <c r="FP1689" s="2"/>
      <c r="FQ1689" s="2"/>
      <c r="FR1689" s="2"/>
      <c r="FS1689" s="2"/>
      <c r="FT1689" s="2"/>
      <c r="FU1689" s="2"/>
      <c r="FV1689" s="2"/>
      <c r="FW1689" s="2"/>
      <c r="FX1689" s="2"/>
      <c r="FY1689" s="2"/>
      <c r="FZ1689" s="2"/>
      <c r="GA1689" s="2"/>
      <c r="GB1689" s="2"/>
      <c r="GC1689" s="2"/>
      <c r="GD1689" s="2"/>
      <c r="GE1689" s="2"/>
      <c r="GF1689" s="2"/>
      <c r="GG1689" s="2"/>
      <c r="GH1689" s="2"/>
      <c r="GI1689" s="2"/>
      <c r="GJ1689" s="2"/>
      <c r="GK1689" s="2"/>
      <c r="GL1689" s="2"/>
      <c r="GM1689" s="2"/>
      <c r="GN1689" s="2"/>
      <c r="GO1689" s="2"/>
      <c r="GP1689" s="2"/>
      <c r="GQ1689" s="2"/>
      <c r="GR1689" s="2"/>
      <c r="GS1689" s="2"/>
      <c r="GT1689" s="2"/>
      <c r="GU1689" s="2"/>
      <c r="GV1689" s="2"/>
      <c r="GW1689" s="2"/>
      <c r="GX1689" s="2"/>
      <c r="GY1689" s="2"/>
      <c r="GZ1689" s="2"/>
      <c r="HA1689" s="2"/>
      <c r="HB1689" s="2"/>
      <c r="HC1689" s="2"/>
      <c r="HD1689" s="2"/>
      <c r="HE1689" s="2"/>
      <c r="HF1689" s="2"/>
      <c r="HG1689" s="2"/>
      <c r="HH1689" s="2"/>
      <c r="HI1689" s="2"/>
      <c r="HJ1689" s="2"/>
      <c r="HK1689" s="2"/>
      <c r="HL1689" s="2"/>
      <c r="HM1689" s="2"/>
      <c r="HN1689" s="2"/>
      <c r="HO1689" s="2"/>
      <c r="HP1689" s="2"/>
      <c r="HQ1689" s="2"/>
      <c r="HR1689" s="2"/>
      <c r="HS1689" s="2"/>
      <c r="HT1689" s="2"/>
      <c r="HU1689" s="2"/>
      <c r="HV1689" s="2"/>
      <c r="HW1689" s="2"/>
      <c r="HX1689" s="2"/>
      <c r="HY1689" s="2"/>
      <c r="HZ1689" s="2"/>
      <c r="IA1689" s="2"/>
      <c r="IB1689" s="2"/>
      <c r="IC1689" s="2"/>
      <c r="ID1689" s="2"/>
      <c r="IE1689" s="2"/>
      <c r="IF1689" s="2"/>
      <c r="IG1689" s="2"/>
      <c r="IH1689" s="2"/>
      <c r="II1689" s="2"/>
      <c r="IJ1689" s="2"/>
      <c r="IK1689" s="2"/>
      <c r="IL1689" s="2"/>
      <c r="IM1689" s="2"/>
      <c r="IN1689" s="2"/>
      <c r="IO1689" s="2"/>
      <c r="IP1689" s="2"/>
      <c r="IQ1689" s="2"/>
      <c r="IR1689" s="2"/>
      <c r="IS1689" s="2"/>
    </row>
    <row r="1690" spans="9:253" s="10" customFormat="1" x14ac:dyDescent="0.2">
      <c r="I1690" s="169"/>
      <c r="J1690" s="169"/>
      <c r="K1690" s="169"/>
      <c r="O1690" s="247"/>
      <c r="P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  <c r="CQ1690" s="2"/>
      <c r="CR1690" s="2"/>
      <c r="CS1690" s="2"/>
      <c r="CT1690" s="2"/>
      <c r="CU1690" s="2"/>
      <c r="CV1690" s="2"/>
      <c r="CW1690" s="2"/>
      <c r="CX1690" s="2"/>
      <c r="CY1690" s="2"/>
      <c r="CZ1690" s="2"/>
      <c r="DA1690" s="2"/>
      <c r="DB1690" s="2"/>
      <c r="DC1690" s="2"/>
      <c r="DD1690" s="2"/>
      <c r="DE1690" s="2"/>
      <c r="DF1690" s="2"/>
      <c r="DG1690" s="2"/>
      <c r="DH1690" s="2"/>
      <c r="DI1690" s="2"/>
      <c r="DJ1690" s="2"/>
      <c r="DK1690" s="2"/>
      <c r="DL1690" s="2"/>
      <c r="DM1690" s="2"/>
      <c r="DN1690" s="2"/>
      <c r="DO1690" s="2"/>
      <c r="DP1690" s="2"/>
      <c r="DQ1690" s="2"/>
      <c r="DR1690" s="2"/>
      <c r="DS1690" s="2"/>
      <c r="DT1690" s="2"/>
      <c r="DU1690" s="2"/>
      <c r="DV1690" s="2"/>
      <c r="DW1690" s="2"/>
      <c r="DX1690" s="2"/>
      <c r="DY1690" s="2"/>
      <c r="DZ1690" s="2"/>
      <c r="EA1690" s="2"/>
      <c r="EB1690" s="2"/>
      <c r="EC1690" s="2"/>
      <c r="ED1690" s="2"/>
      <c r="EE1690" s="2"/>
      <c r="EF1690" s="2"/>
      <c r="EG1690" s="2"/>
      <c r="EH1690" s="2"/>
      <c r="EI1690" s="2"/>
      <c r="EJ1690" s="2"/>
      <c r="EK1690" s="2"/>
      <c r="EL1690" s="2"/>
      <c r="EM1690" s="2"/>
      <c r="EN1690" s="2"/>
      <c r="EO1690" s="2"/>
      <c r="EP1690" s="2"/>
      <c r="EQ1690" s="2"/>
      <c r="ER1690" s="2"/>
      <c r="ES1690" s="2"/>
      <c r="ET1690" s="2"/>
      <c r="EU1690" s="2"/>
      <c r="EV1690" s="2"/>
      <c r="EW1690" s="2"/>
      <c r="EX1690" s="2"/>
      <c r="EY1690" s="2"/>
      <c r="EZ1690" s="2"/>
      <c r="FA1690" s="2"/>
      <c r="FB1690" s="2"/>
      <c r="FC1690" s="2"/>
      <c r="FD1690" s="2"/>
      <c r="FE1690" s="2"/>
      <c r="FF1690" s="2"/>
      <c r="FG1690" s="2"/>
      <c r="FH1690" s="2"/>
      <c r="FI1690" s="2"/>
      <c r="FJ1690" s="2"/>
      <c r="FK1690" s="2"/>
      <c r="FL1690" s="2"/>
      <c r="FM1690" s="2"/>
      <c r="FN1690" s="2"/>
      <c r="FO1690" s="2"/>
      <c r="FP1690" s="2"/>
      <c r="FQ1690" s="2"/>
      <c r="FR1690" s="2"/>
      <c r="FS1690" s="2"/>
      <c r="FT1690" s="2"/>
      <c r="FU1690" s="2"/>
      <c r="FV1690" s="2"/>
      <c r="FW1690" s="2"/>
      <c r="FX1690" s="2"/>
      <c r="FY1690" s="2"/>
      <c r="FZ1690" s="2"/>
      <c r="GA1690" s="2"/>
      <c r="GB1690" s="2"/>
      <c r="GC1690" s="2"/>
      <c r="GD1690" s="2"/>
      <c r="GE1690" s="2"/>
      <c r="GF1690" s="2"/>
      <c r="GG1690" s="2"/>
      <c r="GH1690" s="2"/>
      <c r="GI1690" s="2"/>
      <c r="GJ1690" s="2"/>
      <c r="GK1690" s="2"/>
      <c r="GL1690" s="2"/>
      <c r="GM1690" s="2"/>
      <c r="GN1690" s="2"/>
      <c r="GO1690" s="2"/>
      <c r="GP1690" s="2"/>
      <c r="GQ1690" s="2"/>
      <c r="GR1690" s="2"/>
      <c r="GS1690" s="2"/>
      <c r="GT1690" s="2"/>
      <c r="GU1690" s="2"/>
      <c r="GV1690" s="2"/>
      <c r="GW1690" s="2"/>
      <c r="GX1690" s="2"/>
      <c r="GY1690" s="2"/>
      <c r="GZ1690" s="2"/>
      <c r="HA1690" s="2"/>
      <c r="HB1690" s="2"/>
      <c r="HC1690" s="2"/>
      <c r="HD1690" s="2"/>
      <c r="HE1690" s="2"/>
      <c r="HF1690" s="2"/>
      <c r="HG1690" s="2"/>
      <c r="HH1690" s="2"/>
      <c r="HI1690" s="2"/>
      <c r="HJ1690" s="2"/>
      <c r="HK1690" s="2"/>
      <c r="HL1690" s="2"/>
      <c r="HM1690" s="2"/>
      <c r="HN1690" s="2"/>
      <c r="HO1690" s="2"/>
      <c r="HP1690" s="2"/>
      <c r="HQ1690" s="2"/>
      <c r="HR1690" s="2"/>
      <c r="HS1690" s="2"/>
      <c r="HT1690" s="2"/>
      <c r="HU1690" s="2"/>
      <c r="HV1690" s="2"/>
      <c r="HW1690" s="2"/>
      <c r="HX1690" s="2"/>
      <c r="HY1690" s="2"/>
      <c r="HZ1690" s="2"/>
      <c r="IA1690" s="2"/>
      <c r="IB1690" s="2"/>
      <c r="IC1690" s="2"/>
      <c r="ID1690" s="2"/>
      <c r="IE1690" s="2"/>
      <c r="IF1690" s="2"/>
      <c r="IG1690" s="2"/>
      <c r="IH1690" s="2"/>
      <c r="II1690" s="2"/>
      <c r="IJ1690" s="2"/>
      <c r="IK1690" s="2"/>
      <c r="IL1690" s="2"/>
      <c r="IM1690" s="2"/>
      <c r="IN1690" s="2"/>
      <c r="IO1690" s="2"/>
      <c r="IP1690" s="2"/>
      <c r="IQ1690" s="2"/>
      <c r="IR1690" s="2"/>
      <c r="IS1690" s="2"/>
    </row>
    <row r="1691" spans="9:253" s="10" customFormat="1" x14ac:dyDescent="0.2">
      <c r="I1691" s="169"/>
      <c r="J1691" s="169"/>
      <c r="K1691" s="169"/>
      <c r="O1691" s="247"/>
      <c r="P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  <c r="CQ1691" s="2"/>
      <c r="CR1691" s="2"/>
      <c r="CS1691" s="2"/>
      <c r="CT1691" s="2"/>
      <c r="CU1691" s="2"/>
      <c r="CV1691" s="2"/>
      <c r="CW1691" s="2"/>
      <c r="CX1691" s="2"/>
      <c r="CY1691" s="2"/>
      <c r="CZ1691" s="2"/>
      <c r="DA1691" s="2"/>
      <c r="DB1691" s="2"/>
      <c r="DC1691" s="2"/>
      <c r="DD1691" s="2"/>
      <c r="DE1691" s="2"/>
      <c r="DF1691" s="2"/>
      <c r="DG1691" s="2"/>
      <c r="DH1691" s="2"/>
      <c r="DI1691" s="2"/>
      <c r="DJ1691" s="2"/>
      <c r="DK1691" s="2"/>
      <c r="DL1691" s="2"/>
      <c r="DM1691" s="2"/>
      <c r="DN1691" s="2"/>
      <c r="DO1691" s="2"/>
      <c r="DP1691" s="2"/>
      <c r="DQ1691" s="2"/>
      <c r="DR1691" s="2"/>
      <c r="DS1691" s="2"/>
      <c r="DT1691" s="2"/>
      <c r="DU1691" s="2"/>
      <c r="DV1691" s="2"/>
      <c r="DW1691" s="2"/>
      <c r="DX1691" s="2"/>
      <c r="DY1691" s="2"/>
      <c r="DZ1691" s="2"/>
      <c r="EA1691" s="2"/>
      <c r="EB1691" s="2"/>
      <c r="EC1691" s="2"/>
      <c r="ED1691" s="2"/>
      <c r="EE1691" s="2"/>
      <c r="EF1691" s="2"/>
      <c r="EG1691" s="2"/>
      <c r="EH1691" s="2"/>
      <c r="EI1691" s="2"/>
      <c r="EJ1691" s="2"/>
      <c r="EK1691" s="2"/>
      <c r="EL1691" s="2"/>
      <c r="EM1691" s="2"/>
      <c r="EN1691" s="2"/>
      <c r="EO1691" s="2"/>
      <c r="EP1691" s="2"/>
      <c r="EQ1691" s="2"/>
      <c r="ER1691" s="2"/>
      <c r="ES1691" s="2"/>
      <c r="ET1691" s="2"/>
      <c r="EU1691" s="2"/>
      <c r="EV1691" s="2"/>
      <c r="EW1691" s="2"/>
      <c r="EX1691" s="2"/>
      <c r="EY1691" s="2"/>
      <c r="EZ1691" s="2"/>
      <c r="FA1691" s="2"/>
      <c r="FB1691" s="2"/>
      <c r="FC1691" s="2"/>
      <c r="FD1691" s="2"/>
      <c r="FE1691" s="2"/>
      <c r="FF1691" s="2"/>
      <c r="FG1691" s="2"/>
      <c r="FH1691" s="2"/>
      <c r="FI1691" s="2"/>
      <c r="FJ1691" s="2"/>
      <c r="FK1691" s="2"/>
      <c r="FL1691" s="2"/>
      <c r="FM1691" s="2"/>
      <c r="FN1691" s="2"/>
      <c r="FO1691" s="2"/>
      <c r="FP1691" s="2"/>
      <c r="FQ1691" s="2"/>
      <c r="FR1691" s="2"/>
      <c r="FS1691" s="2"/>
      <c r="FT1691" s="2"/>
      <c r="FU1691" s="2"/>
      <c r="FV1691" s="2"/>
      <c r="FW1691" s="2"/>
      <c r="FX1691" s="2"/>
      <c r="FY1691" s="2"/>
      <c r="FZ1691" s="2"/>
      <c r="GA1691" s="2"/>
      <c r="GB1691" s="2"/>
      <c r="GC1691" s="2"/>
      <c r="GD1691" s="2"/>
      <c r="GE1691" s="2"/>
      <c r="GF1691" s="2"/>
      <c r="GG1691" s="2"/>
      <c r="GH1691" s="2"/>
      <c r="GI1691" s="2"/>
      <c r="GJ1691" s="2"/>
      <c r="GK1691" s="2"/>
      <c r="GL1691" s="2"/>
      <c r="GM1691" s="2"/>
      <c r="GN1691" s="2"/>
      <c r="GO1691" s="2"/>
      <c r="GP1691" s="2"/>
      <c r="GQ1691" s="2"/>
      <c r="GR1691" s="2"/>
      <c r="GS1691" s="2"/>
      <c r="GT1691" s="2"/>
      <c r="GU1691" s="2"/>
      <c r="GV1691" s="2"/>
      <c r="GW1691" s="2"/>
      <c r="GX1691" s="2"/>
      <c r="GY1691" s="2"/>
      <c r="GZ1691" s="2"/>
      <c r="HA1691" s="2"/>
      <c r="HB1691" s="2"/>
      <c r="HC1691" s="2"/>
      <c r="HD1691" s="2"/>
      <c r="HE1691" s="2"/>
      <c r="HF1691" s="2"/>
      <c r="HG1691" s="2"/>
      <c r="HH1691" s="2"/>
      <c r="HI1691" s="2"/>
      <c r="HJ1691" s="2"/>
      <c r="HK1691" s="2"/>
      <c r="HL1691" s="2"/>
      <c r="HM1691" s="2"/>
      <c r="HN1691" s="2"/>
      <c r="HO1691" s="2"/>
      <c r="HP1691" s="2"/>
      <c r="HQ1691" s="2"/>
      <c r="HR1691" s="2"/>
      <c r="HS1691" s="2"/>
      <c r="HT1691" s="2"/>
      <c r="HU1691" s="2"/>
      <c r="HV1691" s="2"/>
      <c r="HW1691" s="2"/>
      <c r="HX1691" s="2"/>
      <c r="HY1691" s="2"/>
      <c r="HZ1691" s="2"/>
      <c r="IA1691" s="2"/>
      <c r="IB1691" s="2"/>
      <c r="IC1691" s="2"/>
      <c r="ID1691" s="2"/>
      <c r="IE1691" s="2"/>
      <c r="IF1691" s="2"/>
      <c r="IG1691" s="2"/>
      <c r="IH1691" s="2"/>
      <c r="II1691" s="2"/>
      <c r="IJ1691" s="2"/>
      <c r="IK1691" s="2"/>
      <c r="IL1691" s="2"/>
      <c r="IM1691" s="2"/>
      <c r="IN1691" s="2"/>
      <c r="IO1691" s="2"/>
      <c r="IP1691" s="2"/>
      <c r="IQ1691" s="2"/>
      <c r="IR1691" s="2"/>
      <c r="IS1691" s="2"/>
    </row>
    <row r="1692" spans="9:253" s="10" customFormat="1" x14ac:dyDescent="0.2">
      <c r="I1692" s="169"/>
      <c r="J1692" s="169"/>
      <c r="K1692" s="169"/>
      <c r="O1692" s="247"/>
      <c r="P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  <c r="CQ1692" s="2"/>
      <c r="CR1692" s="2"/>
      <c r="CS1692" s="2"/>
      <c r="CT1692" s="2"/>
      <c r="CU1692" s="2"/>
      <c r="CV1692" s="2"/>
      <c r="CW1692" s="2"/>
      <c r="CX1692" s="2"/>
      <c r="CY1692" s="2"/>
      <c r="CZ1692" s="2"/>
      <c r="DA1692" s="2"/>
      <c r="DB1692" s="2"/>
      <c r="DC1692" s="2"/>
      <c r="DD1692" s="2"/>
      <c r="DE1692" s="2"/>
      <c r="DF1692" s="2"/>
      <c r="DG1692" s="2"/>
      <c r="DH1692" s="2"/>
      <c r="DI1692" s="2"/>
      <c r="DJ1692" s="2"/>
      <c r="DK1692" s="2"/>
      <c r="DL1692" s="2"/>
      <c r="DM1692" s="2"/>
      <c r="DN1692" s="2"/>
      <c r="DO1692" s="2"/>
      <c r="DP1692" s="2"/>
      <c r="DQ1692" s="2"/>
      <c r="DR1692" s="2"/>
      <c r="DS1692" s="2"/>
      <c r="DT1692" s="2"/>
      <c r="DU1692" s="2"/>
      <c r="DV1692" s="2"/>
      <c r="DW1692" s="2"/>
      <c r="DX1692" s="2"/>
      <c r="DY1692" s="2"/>
      <c r="DZ1692" s="2"/>
      <c r="EA1692" s="2"/>
      <c r="EB1692" s="2"/>
      <c r="EC1692" s="2"/>
      <c r="ED1692" s="2"/>
      <c r="EE1692" s="2"/>
      <c r="EF1692" s="2"/>
      <c r="EG1692" s="2"/>
      <c r="EH1692" s="2"/>
      <c r="EI1692" s="2"/>
      <c r="EJ1692" s="2"/>
      <c r="EK1692" s="2"/>
      <c r="EL1692" s="2"/>
      <c r="EM1692" s="2"/>
      <c r="EN1692" s="2"/>
      <c r="EO1692" s="2"/>
      <c r="EP1692" s="2"/>
      <c r="EQ1692" s="2"/>
      <c r="ER1692" s="2"/>
      <c r="ES1692" s="2"/>
      <c r="ET1692" s="2"/>
      <c r="EU1692" s="2"/>
      <c r="EV1692" s="2"/>
      <c r="EW1692" s="2"/>
      <c r="EX1692" s="2"/>
      <c r="EY1692" s="2"/>
      <c r="EZ1692" s="2"/>
      <c r="FA1692" s="2"/>
      <c r="FB1692" s="2"/>
      <c r="FC1692" s="2"/>
      <c r="FD1692" s="2"/>
      <c r="FE1692" s="2"/>
      <c r="FF1692" s="2"/>
      <c r="FG1692" s="2"/>
      <c r="FH1692" s="2"/>
      <c r="FI1692" s="2"/>
      <c r="FJ1692" s="2"/>
      <c r="FK1692" s="2"/>
      <c r="FL1692" s="2"/>
      <c r="FM1692" s="2"/>
      <c r="FN1692" s="2"/>
      <c r="FO1692" s="2"/>
      <c r="FP1692" s="2"/>
      <c r="FQ1692" s="2"/>
      <c r="FR1692" s="2"/>
      <c r="FS1692" s="2"/>
      <c r="FT1692" s="2"/>
      <c r="FU1692" s="2"/>
      <c r="FV1692" s="2"/>
      <c r="FW1692" s="2"/>
      <c r="FX1692" s="2"/>
      <c r="FY1692" s="2"/>
      <c r="FZ1692" s="2"/>
      <c r="GA1692" s="2"/>
      <c r="GB1692" s="2"/>
      <c r="GC1692" s="2"/>
      <c r="GD1692" s="2"/>
      <c r="GE1692" s="2"/>
      <c r="GF1692" s="2"/>
      <c r="GG1692" s="2"/>
      <c r="GH1692" s="2"/>
      <c r="GI1692" s="2"/>
      <c r="GJ1692" s="2"/>
      <c r="GK1692" s="2"/>
      <c r="GL1692" s="2"/>
      <c r="GM1692" s="2"/>
      <c r="GN1692" s="2"/>
      <c r="GO1692" s="2"/>
      <c r="GP1692" s="2"/>
      <c r="GQ1692" s="2"/>
      <c r="GR1692" s="2"/>
      <c r="GS1692" s="2"/>
      <c r="GT1692" s="2"/>
      <c r="GU1692" s="2"/>
      <c r="GV1692" s="2"/>
      <c r="GW1692" s="2"/>
      <c r="GX1692" s="2"/>
      <c r="GY1692" s="2"/>
      <c r="GZ1692" s="2"/>
      <c r="HA1692" s="2"/>
      <c r="HB1692" s="2"/>
      <c r="HC1692" s="2"/>
      <c r="HD1692" s="2"/>
      <c r="HE1692" s="2"/>
      <c r="HF1692" s="2"/>
      <c r="HG1692" s="2"/>
      <c r="HH1692" s="2"/>
      <c r="HI1692" s="2"/>
      <c r="HJ1692" s="2"/>
      <c r="HK1692" s="2"/>
      <c r="HL1692" s="2"/>
      <c r="HM1692" s="2"/>
      <c r="HN1692" s="2"/>
      <c r="HO1692" s="2"/>
      <c r="HP1692" s="2"/>
      <c r="HQ1692" s="2"/>
      <c r="HR1692" s="2"/>
      <c r="HS1692" s="2"/>
      <c r="HT1692" s="2"/>
      <c r="HU1692" s="2"/>
      <c r="HV1692" s="2"/>
      <c r="HW1692" s="2"/>
      <c r="HX1692" s="2"/>
      <c r="HY1692" s="2"/>
      <c r="HZ1692" s="2"/>
      <c r="IA1692" s="2"/>
      <c r="IB1692" s="2"/>
      <c r="IC1692" s="2"/>
      <c r="ID1692" s="2"/>
      <c r="IE1692" s="2"/>
      <c r="IF1692" s="2"/>
      <c r="IG1692" s="2"/>
      <c r="IH1692" s="2"/>
      <c r="II1692" s="2"/>
      <c r="IJ1692" s="2"/>
      <c r="IK1692" s="2"/>
      <c r="IL1692" s="2"/>
      <c r="IM1692" s="2"/>
      <c r="IN1692" s="2"/>
      <c r="IO1692" s="2"/>
      <c r="IP1692" s="2"/>
      <c r="IQ1692" s="2"/>
      <c r="IR1692" s="2"/>
      <c r="IS1692" s="2"/>
    </row>
    <row r="1693" spans="9:253" s="10" customFormat="1" x14ac:dyDescent="0.2">
      <c r="I1693" s="169"/>
      <c r="J1693" s="169"/>
      <c r="K1693" s="169"/>
      <c r="O1693" s="247"/>
      <c r="P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  <c r="CQ1693" s="2"/>
      <c r="CR1693" s="2"/>
      <c r="CS1693" s="2"/>
      <c r="CT1693" s="2"/>
      <c r="CU1693" s="2"/>
      <c r="CV1693" s="2"/>
      <c r="CW1693" s="2"/>
      <c r="CX1693" s="2"/>
      <c r="CY1693" s="2"/>
      <c r="CZ1693" s="2"/>
      <c r="DA1693" s="2"/>
      <c r="DB1693" s="2"/>
      <c r="DC1693" s="2"/>
      <c r="DD1693" s="2"/>
      <c r="DE1693" s="2"/>
      <c r="DF1693" s="2"/>
      <c r="DG1693" s="2"/>
      <c r="DH1693" s="2"/>
      <c r="DI1693" s="2"/>
      <c r="DJ1693" s="2"/>
      <c r="DK1693" s="2"/>
      <c r="DL1693" s="2"/>
      <c r="DM1693" s="2"/>
      <c r="DN1693" s="2"/>
      <c r="DO1693" s="2"/>
      <c r="DP1693" s="2"/>
      <c r="DQ1693" s="2"/>
      <c r="DR1693" s="2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  <c r="FD1693" s="2"/>
      <c r="FE1693" s="2"/>
      <c r="FF1693" s="2"/>
      <c r="FG1693" s="2"/>
      <c r="FH1693" s="2"/>
      <c r="FI1693" s="2"/>
      <c r="FJ1693" s="2"/>
      <c r="FK1693" s="2"/>
      <c r="FL1693" s="2"/>
      <c r="FM1693" s="2"/>
      <c r="FN1693" s="2"/>
      <c r="FO1693" s="2"/>
      <c r="FP1693" s="2"/>
      <c r="FQ1693" s="2"/>
      <c r="FR1693" s="2"/>
      <c r="FS1693" s="2"/>
      <c r="FT1693" s="2"/>
      <c r="FU1693" s="2"/>
      <c r="FV1693" s="2"/>
      <c r="FW1693" s="2"/>
      <c r="FX1693" s="2"/>
      <c r="FY1693" s="2"/>
      <c r="FZ1693" s="2"/>
      <c r="GA1693" s="2"/>
      <c r="GB1693" s="2"/>
      <c r="GC1693" s="2"/>
      <c r="GD1693" s="2"/>
      <c r="GE1693" s="2"/>
      <c r="GF1693" s="2"/>
      <c r="GG1693" s="2"/>
      <c r="GH1693" s="2"/>
      <c r="GI1693" s="2"/>
      <c r="GJ1693" s="2"/>
      <c r="GK1693" s="2"/>
      <c r="GL1693" s="2"/>
      <c r="GM1693" s="2"/>
      <c r="GN1693" s="2"/>
      <c r="GO1693" s="2"/>
      <c r="GP1693" s="2"/>
      <c r="GQ1693" s="2"/>
      <c r="GR1693" s="2"/>
      <c r="GS1693" s="2"/>
      <c r="GT1693" s="2"/>
      <c r="GU1693" s="2"/>
      <c r="GV1693" s="2"/>
      <c r="GW1693" s="2"/>
      <c r="GX1693" s="2"/>
      <c r="GY1693" s="2"/>
      <c r="GZ1693" s="2"/>
      <c r="HA1693" s="2"/>
      <c r="HB1693" s="2"/>
      <c r="HC1693" s="2"/>
      <c r="HD1693" s="2"/>
      <c r="HE1693" s="2"/>
      <c r="HF1693" s="2"/>
      <c r="HG1693" s="2"/>
      <c r="HH1693" s="2"/>
      <c r="HI1693" s="2"/>
      <c r="HJ1693" s="2"/>
      <c r="HK1693" s="2"/>
      <c r="HL1693" s="2"/>
      <c r="HM1693" s="2"/>
      <c r="HN1693" s="2"/>
      <c r="HO1693" s="2"/>
      <c r="HP1693" s="2"/>
      <c r="HQ1693" s="2"/>
      <c r="HR1693" s="2"/>
      <c r="HS1693" s="2"/>
      <c r="HT1693" s="2"/>
      <c r="HU1693" s="2"/>
      <c r="HV1693" s="2"/>
      <c r="HW1693" s="2"/>
      <c r="HX1693" s="2"/>
      <c r="HY1693" s="2"/>
      <c r="HZ1693" s="2"/>
      <c r="IA1693" s="2"/>
      <c r="IB1693" s="2"/>
      <c r="IC1693" s="2"/>
      <c r="ID1693" s="2"/>
      <c r="IE1693" s="2"/>
      <c r="IF1693" s="2"/>
      <c r="IG1693" s="2"/>
      <c r="IH1693" s="2"/>
      <c r="II1693" s="2"/>
      <c r="IJ1693" s="2"/>
      <c r="IK1693" s="2"/>
      <c r="IL1693" s="2"/>
      <c r="IM1693" s="2"/>
      <c r="IN1693" s="2"/>
      <c r="IO1693" s="2"/>
      <c r="IP1693" s="2"/>
      <c r="IQ1693" s="2"/>
      <c r="IR1693" s="2"/>
      <c r="IS1693" s="2"/>
    </row>
    <row r="1694" spans="9:253" s="10" customFormat="1" x14ac:dyDescent="0.2">
      <c r="I1694" s="169"/>
      <c r="J1694" s="169"/>
      <c r="K1694" s="169"/>
      <c r="O1694" s="247"/>
      <c r="P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  <c r="CQ1694" s="2"/>
      <c r="CR1694" s="2"/>
      <c r="CS1694" s="2"/>
      <c r="CT1694" s="2"/>
      <c r="CU1694" s="2"/>
      <c r="CV1694" s="2"/>
      <c r="CW1694" s="2"/>
      <c r="CX1694" s="2"/>
      <c r="CY1694" s="2"/>
      <c r="CZ1694" s="2"/>
      <c r="DA1694" s="2"/>
      <c r="DB1694" s="2"/>
      <c r="DC1694" s="2"/>
      <c r="DD1694" s="2"/>
      <c r="DE1694" s="2"/>
      <c r="DF1694" s="2"/>
      <c r="DG1694" s="2"/>
      <c r="DH1694" s="2"/>
      <c r="DI1694" s="2"/>
      <c r="DJ1694" s="2"/>
      <c r="DK1694" s="2"/>
      <c r="DL1694" s="2"/>
      <c r="DM1694" s="2"/>
      <c r="DN1694" s="2"/>
      <c r="DO1694" s="2"/>
      <c r="DP1694" s="2"/>
      <c r="DQ1694" s="2"/>
      <c r="DR1694" s="2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  <c r="FD1694" s="2"/>
      <c r="FE1694" s="2"/>
      <c r="FF1694" s="2"/>
      <c r="FG1694" s="2"/>
      <c r="FH1694" s="2"/>
      <c r="FI1694" s="2"/>
      <c r="FJ1694" s="2"/>
      <c r="FK1694" s="2"/>
      <c r="FL1694" s="2"/>
      <c r="FM1694" s="2"/>
      <c r="FN1694" s="2"/>
      <c r="FO1694" s="2"/>
      <c r="FP1694" s="2"/>
      <c r="FQ1694" s="2"/>
      <c r="FR1694" s="2"/>
      <c r="FS1694" s="2"/>
      <c r="FT1694" s="2"/>
      <c r="FU1694" s="2"/>
      <c r="FV1694" s="2"/>
      <c r="FW1694" s="2"/>
      <c r="FX1694" s="2"/>
      <c r="FY1694" s="2"/>
      <c r="FZ1694" s="2"/>
      <c r="GA1694" s="2"/>
      <c r="GB1694" s="2"/>
      <c r="GC1694" s="2"/>
      <c r="GD1694" s="2"/>
      <c r="GE1694" s="2"/>
      <c r="GF1694" s="2"/>
      <c r="GG1694" s="2"/>
      <c r="GH1694" s="2"/>
      <c r="GI1694" s="2"/>
      <c r="GJ1694" s="2"/>
      <c r="GK1694" s="2"/>
      <c r="GL1694" s="2"/>
      <c r="GM1694" s="2"/>
      <c r="GN1694" s="2"/>
      <c r="GO1694" s="2"/>
      <c r="GP1694" s="2"/>
      <c r="GQ1694" s="2"/>
      <c r="GR1694" s="2"/>
      <c r="GS1694" s="2"/>
      <c r="GT1694" s="2"/>
      <c r="GU1694" s="2"/>
      <c r="GV1694" s="2"/>
      <c r="GW1694" s="2"/>
      <c r="GX1694" s="2"/>
      <c r="GY1694" s="2"/>
      <c r="GZ1694" s="2"/>
      <c r="HA1694" s="2"/>
      <c r="HB1694" s="2"/>
      <c r="HC1694" s="2"/>
      <c r="HD1694" s="2"/>
      <c r="HE1694" s="2"/>
      <c r="HF1694" s="2"/>
      <c r="HG1694" s="2"/>
      <c r="HH1694" s="2"/>
      <c r="HI1694" s="2"/>
      <c r="HJ1694" s="2"/>
      <c r="HK1694" s="2"/>
      <c r="HL1694" s="2"/>
      <c r="HM1694" s="2"/>
      <c r="HN1694" s="2"/>
      <c r="HO1694" s="2"/>
      <c r="HP1694" s="2"/>
      <c r="HQ1694" s="2"/>
      <c r="HR1694" s="2"/>
      <c r="HS1694" s="2"/>
      <c r="HT1694" s="2"/>
      <c r="HU1694" s="2"/>
      <c r="HV1694" s="2"/>
      <c r="HW1694" s="2"/>
      <c r="HX1694" s="2"/>
      <c r="HY1694" s="2"/>
      <c r="HZ1694" s="2"/>
      <c r="IA1694" s="2"/>
      <c r="IB1694" s="2"/>
      <c r="IC1694" s="2"/>
      <c r="ID1694" s="2"/>
      <c r="IE1694" s="2"/>
      <c r="IF1694" s="2"/>
      <c r="IG1694" s="2"/>
      <c r="IH1694" s="2"/>
      <c r="II1694" s="2"/>
      <c r="IJ1694" s="2"/>
      <c r="IK1694" s="2"/>
      <c r="IL1694" s="2"/>
      <c r="IM1694" s="2"/>
      <c r="IN1694" s="2"/>
      <c r="IO1694" s="2"/>
      <c r="IP1694" s="2"/>
      <c r="IQ1694" s="2"/>
      <c r="IR1694" s="2"/>
      <c r="IS1694" s="2"/>
    </row>
    <row r="1695" spans="9:253" s="10" customFormat="1" x14ac:dyDescent="0.2">
      <c r="I1695" s="169"/>
      <c r="J1695" s="169"/>
      <c r="K1695" s="169"/>
      <c r="O1695" s="247"/>
      <c r="P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2"/>
      <c r="DH1695" s="2"/>
      <c r="DI1695" s="2"/>
      <c r="DJ1695" s="2"/>
      <c r="DK1695" s="2"/>
      <c r="DL1695" s="2"/>
      <c r="DM1695" s="2"/>
      <c r="DN1695" s="2"/>
      <c r="DO1695" s="2"/>
      <c r="DP1695" s="2"/>
      <c r="DQ1695" s="2"/>
      <c r="DR1695" s="2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J1695" s="2"/>
      <c r="EK1695" s="2"/>
      <c r="EL1695" s="2"/>
      <c r="EM1695" s="2"/>
      <c r="EN1695" s="2"/>
      <c r="EO1695" s="2"/>
      <c r="EP1695" s="2"/>
      <c r="EQ1695" s="2"/>
      <c r="ER1695" s="2"/>
      <c r="ES1695" s="2"/>
      <c r="ET1695" s="2"/>
      <c r="EU1695" s="2"/>
      <c r="EV1695" s="2"/>
      <c r="EW1695" s="2"/>
      <c r="EX1695" s="2"/>
      <c r="EY1695" s="2"/>
      <c r="EZ1695" s="2"/>
      <c r="FA1695" s="2"/>
      <c r="FB1695" s="2"/>
      <c r="FC1695" s="2"/>
      <c r="FD1695" s="2"/>
      <c r="FE1695" s="2"/>
      <c r="FF1695" s="2"/>
      <c r="FG1695" s="2"/>
      <c r="FH1695" s="2"/>
      <c r="FI1695" s="2"/>
      <c r="FJ1695" s="2"/>
      <c r="FK1695" s="2"/>
      <c r="FL1695" s="2"/>
      <c r="FM1695" s="2"/>
      <c r="FN1695" s="2"/>
      <c r="FO1695" s="2"/>
      <c r="FP1695" s="2"/>
      <c r="FQ1695" s="2"/>
      <c r="FR1695" s="2"/>
      <c r="FS1695" s="2"/>
      <c r="FT1695" s="2"/>
      <c r="FU1695" s="2"/>
      <c r="FV1695" s="2"/>
      <c r="FW1695" s="2"/>
      <c r="FX1695" s="2"/>
      <c r="FY1695" s="2"/>
      <c r="FZ1695" s="2"/>
      <c r="GA1695" s="2"/>
      <c r="GB1695" s="2"/>
      <c r="GC1695" s="2"/>
      <c r="GD1695" s="2"/>
      <c r="GE1695" s="2"/>
      <c r="GF1695" s="2"/>
      <c r="GG1695" s="2"/>
      <c r="GH1695" s="2"/>
      <c r="GI1695" s="2"/>
      <c r="GJ1695" s="2"/>
      <c r="GK1695" s="2"/>
      <c r="GL1695" s="2"/>
      <c r="GM1695" s="2"/>
      <c r="GN1695" s="2"/>
      <c r="GO1695" s="2"/>
      <c r="GP1695" s="2"/>
      <c r="GQ1695" s="2"/>
      <c r="GR1695" s="2"/>
      <c r="GS1695" s="2"/>
      <c r="GT1695" s="2"/>
      <c r="GU1695" s="2"/>
      <c r="GV1695" s="2"/>
      <c r="GW1695" s="2"/>
      <c r="GX1695" s="2"/>
      <c r="GY1695" s="2"/>
      <c r="GZ1695" s="2"/>
      <c r="HA1695" s="2"/>
      <c r="HB1695" s="2"/>
      <c r="HC1695" s="2"/>
      <c r="HD1695" s="2"/>
      <c r="HE1695" s="2"/>
      <c r="HF1695" s="2"/>
      <c r="HG1695" s="2"/>
      <c r="HH1695" s="2"/>
      <c r="HI1695" s="2"/>
      <c r="HJ1695" s="2"/>
      <c r="HK1695" s="2"/>
      <c r="HL1695" s="2"/>
      <c r="HM1695" s="2"/>
      <c r="HN1695" s="2"/>
      <c r="HO1695" s="2"/>
      <c r="HP1695" s="2"/>
      <c r="HQ1695" s="2"/>
      <c r="HR1695" s="2"/>
      <c r="HS1695" s="2"/>
      <c r="HT1695" s="2"/>
      <c r="HU1695" s="2"/>
      <c r="HV1695" s="2"/>
      <c r="HW1695" s="2"/>
      <c r="HX1695" s="2"/>
      <c r="HY1695" s="2"/>
      <c r="HZ1695" s="2"/>
      <c r="IA1695" s="2"/>
      <c r="IB1695" s="2"/>
      <c r="IC1695" s="2"/>
      <c r="ID1695" s="2"/>
      <c r="IE1695" s="2"/>
      <c r="IF1695" s="2"/>
      <c r="IG1695" s="2"/>
      <c r="IH1695" s="2"/>
      <c r="II1695" s="2"/>
      <c r="IJ1695" s="2"/>
      <c r="IK1695" s="2"/>
      <c r="IL1695" s="2"/>
      <c r="IM1695" s="2"/>
      <c r="IN1695" s="2"/>
      <c r="IO1695" s="2"/>
      <c r="IP1695" s="2"/>
      <c r="IQ1695" s="2"/>
      <c r="IR1695" s="2"/>
      <c r="IS1695" s="2"/>
    </row>
    <row r="1696" spans="9:253" s="10" customFormat="1" x14ac:dyDescent="0.2">
      <c r="I1696" s="169"/>
      <c r="J1696" s="169"/>
      <c r="K1696" s="169"/>
      <c r="O1696" s="247"/>
      <c r="P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  <c r="CQ1696" s="2"/>
      <c r="CR1696" s="2"/>
      <c r="CS1696" s="2"/>
      <c r="CT1696" s="2"/>
      <c r="CU1696" s="2"/>
      <c r="CV1696" s="2"/>
      <c r="CW1696" s="2"/>
      <c r="CX1696" s="2"/>
      <c r="CY1696" s="2"/>
      <c r="CZ1696" s="2"/>
      <c r="DA1696" s="2"/>
      <c r="DB1696" s="2"/>
      <c r="DC1696" s="2"/>
      <c r="DD1696" s="2"/>
      <c r="DE1696" s="2"/>
      <c r="DF1696" s="2"/>
      <c r="DG1696" s="2"/>
      <c r="DH1696" s="2"/>
      <c r="DI1696" s="2"/>
      <c r="DJ1696" s="2"/>
      <c r="DK1696" s="2"/>
      <c r="DL1696" s="2"/>
      <c r="DM1696" s="2"/>
      <c r="DN1696" s="2"/>
      <c r="DO1696" s="2"/>
      <c r="DP1696" s="2"/>
      <c r="DQ1696" s="2"/>
      <c r="DR1696" s="2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J1696" s="2"/>
      <c r="EK1696" s="2"/>
      <c r="EL1696" s="2"/>
      <c r="EM1696" s="2"/>
      <c r="EN1696" s="2"/>
      <c r="EO1696" s="2"/>
      <c r="EP1696" s="2"/>
      <c r="EQ1696" s="2"/>
      <c r="ER1696" s="2"/>
      <c r="ES1696" s="2"/>
      <c r="ET1696" s="2"/>
      <c r="EU1696" s="2"/>
      <c r="EV1696" s="2"/>
      <c r="EW1696" s="2"/>
      <c r="EX1696" s="2"/>
      <c r="EY1696" s="2"/>
      <c r="EZ1696" s="2"/>
      <c r="FA1696" s="2"/>
      <c r="FB1696" s="2"/>
      <c r="FC1696" s="2"/>
      <c r="FD1696" s="2"/>
      <c r="FE1696" s="2"/>
      <c r="FF1696" s="2"/>
      <c r="FG1696" s="2"/>
      <c r="FH1696" s="2"/>
      <c r="FI1696" s="2"/>
      <c r="FJ1696" s="2"/>
      <c r="FK1696" s="2"/>
      <c r="FL1696" s="2"/>
      <c r="FM1696" s="2"/>
      <c r="FN1696" s="2"/>
      <c r="FO1696" s="2"/>
      <c r="FP1696" s="2"/>
      <c r="FQ1696" s="2"/>
      <c r="FR1696" s="2"/>
      <c r="FS1696" s="2"/>
      <c r="FT1696" s="2"/>
      <c r="FU1696" s="2"/>
      <c r="FV1696" s="2"/>
      <c r="FW1696" s="2"/>
      <c r="FX1696" s="2"/>
      <c r="FY1696" s="2"/>
      <c r="FZ1696" s="2"/>
      <c r="GA1696" s="2"/>
      <c r="GB1696" s="2"/>
      <c r="GC1696" s="2"/>
      <c r="GD1696" s="2"/>
      <c r="GE1696" s="2"/>
      <c r="GF1696" s="2"/>
      <c r="GG1696" s="2"/>
      <c r="GH1696" s="2"/>
      <c r="GI1696" s="2"/>
      <c r="GJ1696" s="2"/>
      <c r="GK1696" s="2"/>
      <c r="GL1696" s="2"/>
      <c r="GM1696" s="2"/>
      <c r="GN1696" s="2"/>
      <c r="GO1696" s="2"/>
      <c r="GP1696" s="2"/>
      <c r="GQ1696" s="2"/>
      <c r="GR1696" s="2"/>
      <c r="GS1696" s="2"/>
      <c r="GT1696" s="2"/>
      <c r="GU1696" s="2"/>
      <c r="GV1696" s="2"/>
      <c r="GW1696" s="2"/>
      <c r="GX1696" s="2"/>
      <c r="GY1696" s="2"/>
      <c r="GZ1696" s="2"/>
      <c r="HA1696" s="2"/>
      <c r="HB1696" s="2"/>
      <c r="HC1696" s="2"/>
      <c r="HD1696" s="2"/>
      <c r="HE1696" s="2"/>
      <c r="HF1696" s="2"/>
      <c r="HG1696" s="2"/>
      <c r="HH1696" s="2"/>
      <c r="HI1696" s="2"/>
      <c r="HJ1696" s="2"/>
      <c r="HK1696" s="2"/>
      <c r="HL1696" s="2"/>
      <c r="HM1696" s="2"/>
      <c r="HN1696" s="2"/>
      <c r="HO1696" s="2"/>
      <c r="HP1696" s="2"/>
      <c r="HQ1696" s="2"/>
      <c r="HR1696" s="2"/>
      <c r="HS1696" s="2"/>
      <c r="HT1696" s="2"/>
      <c r="HU1696" s="2"/>
      <c r="HV1696" s="2"/>
      <c r="HW1696" s="2"/>
      <c r="HX1696" s="2"/>
      <c r="HY1696" s="2"/>
      <c r="HZ1696" s="2"/>
      <c r="IA1696" s="2"/>
      <c r="IB1696" s="2"/>
      <c r="IC1696" s="2"/>
      <c r="ID1696" s="2"/>
      <c r="IE1696" s="2"/>
      <c r="IF1696" s="2"/>
      <c r="IG1696" s="2"/>
      <c r="IH1696" s="2"/>
      <c r="II1696" s="2"/>
      <c r="IJ1696" s="2"/>
      <c r="IK1696" s="2"/>
      <c r="IL1696" s="2"/>
      <c r="IM1696" s="2"/>
      <c r="IN1696" s="2"/>
      <c r="IO1696" s="2"/>
      <c r="IP1696" s="2"/>
      <c r="IQ1696" s="2"/>
      <c r="IR1696" s="2"/>
      <c r="IS1696" s="2"/>
    </row>
    <row r="1697" spans="9:253" s="10" customFormat="1" x14ac:dyDescent="0.2">
      <c r="I1697" s="169"/>
      <c r="J1697" s="169"/>
      <c r="K1697" s="169"/>
      <c r="O1697" s="247"/>
      <c r="P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2"/>
      <c r="DH1697" s="2"/>
      <c r="DI1697" s="2"/>
      <c r="DJ1697" s="2"/>
      <c r="DK1697" s="2"/>
      <c r="DL1697" s="2"/>
      <c r="DM1697" s="2"/>
      <c r="DN1697" s="2"/>
      <c r="DO1697" s="2"/>
      <c r="DP1697" s="2"/>
      <c r="DQ1697" s="2"/>
      <c r="DR1697" s="2"/>
      <c r="DS1697" s="2"/>
      <c r="DT1697" s="2"/>
      <c r="DU1697" s="2"/>
      <c r="DV1697" s="2"/>
      <c r="DW1697" s="2"/>
      <c r="DX1697" s="2"/>
      <c r="DY1697" s="2"/>
      <c r="DZ1697" s="2"/>
      <c r="EA1697" s="2"/>
      <c r="EB1697" s="2"/>
      <c r="EC1697" s="2"/>
      <c r="ED1697" s="2"/>
      <c r="EE1697" s="2"/>
      <c r="EF1697" s="2"/>
      <c r="EG1697" s="2"/>
      <c r="EH1697" s="2"/>
      <c r="EI1697" s="2"/>
      <c r="EJ1697" s="2"/>
      <c r="EK1697" s="2"/>
      <c r="EL1697" s="2"/>
      <c r="EM1697" s="2"/>
      <c r="EN1697" s="2"/>
      <c r="EO1697" s="2"/>
      <c r="EP1697" s="2"/>
      <c r="EQ1697" s="2"/>
      <c r="ER1697" s="2"/>
      <c r="ES1697" s="2"/>
      <c r="ET1697" s="2"/>
      <c r="EU1697" s="2"/>
      <c r="EV1697" s="2"/>
      <c r="EW1697" s="2"/>
      <c r="EX1697" s="2"/>
      <c r="EY1697" s="2"/>
      <c r="EZ1697" s="2"/>
      <c r="FA1697" s="2"/>
      <c r="FB1697" s="2"/>
      <c r="FC1697" s="2"/>
      <c r="FD1697" s="2"/>
      <c r="FE1697" s="2"/>
      <c r="FF1697" s="2"/>
      <c r="FG1697" s="2"/>
      <c r="FH1697" s="2"/>
      <c r="FI1697" s="2"/>
      <c r="FJ1697" s="2"/>
      <c r="FK1697" s="2"/>
      <c r="FL1697" s="2"/>
      <c r="FM1697" s="2"/>
      <c r="FN1697" s="2"/>
      <c r="FO1697" s="2"/>
      <c r="FP1697" s="2"/>
      <c r="FQ1697" s="2"/>
      <c r="FR1697" s="2"/>
      <c r="FS1697" s="2"/>
      <c r="FT1697" s="2"/>
      <c r="FU1697" s="2"/>
      <c r="FV1697" s="2"/>
      <c r="FW1697" s="2"/>
      <c r="FX1697" s="2"/>
      <c r="FY1697" s="2"/>
      <c r="FZ1697" s="2"/>
      <c r="GA1697" s="2"/>
      <c r="GB1697" s="2"/>
      <c r="GC1697" s="2"/>
      <c r="GD1697" s="2"/>
      <c r="GE1697" s="2"/>
      <c r="GF1697" s="2"/>
      <c r="GG1697" s="2"/>
      <c r="GH1697" s="2"/>
      <c r="GI1697" s="2"/>
      <c r="GJ1697" s="2"/>
      <c r="GK1697" s="2"/>
      <c r="GL1697" s="2"/>
      <c r="GM1697" s="2"/>
      <c r="GN1697" s="2"/>
      <c r="GO1697" s="2"/>
      <c r="GP1697" s="2"/>
      <c r="GQ1697" s="2"/>
      <c r="GR1697" s="2"/>
      <c r="GS1697" s="2"/>
      <c r="GT1697" s="2"/>
      <c r="GU1697" s="2"/>
      <c r="GV1697" s="2"/>
      <c r="GW1697" s="2"/>
      <c r="GX1697" s="2"/>
      <c r="GY1697" s="2"/>
      <c r="GZ1697" s="2"/>
      <c r="HA1697" s="2"/>
      <c r="HB1697" s="2"/>
      <c r="HC1697" s="2"/>
      <c r="HD1697" s="2"/>
      <c r="HE1697" s="2"/>
      <c r="HF1697" s="2"/>
      <c r="HG1697" s="2"/>
      <c r="HH1697" s="2"/>
      <c r="HI1697" s="2"/>
      <c r="HJ1697" s="2"/>
      <c r="HK1697" s="2"/>
      <c r="HL1697" s="2"/>
      <c r="HM1697" s="2"/>
      <c r="HN1697" s="2"/>
      <c r="HO1697" s="2"/>
      <c r="HP1697" s="2"/>
      <c r="HQ1697" s="2"/>
      <c r="HR1697" s="2"/>
      <c r="HS1697" s="2"/>
      <c r="HT1697" s="2"/>
      <c r="HU1697" s="2"/>
      <c r="HV1697" s="2"/>
      <c r="HW1697" s="2"/>
      <c r="HX1697" s="2"/>
      <c r="HY1697" s="2"/>
      <c r="HZ1697" s="2"/>
      <c r="IA1697" s="2"/>
      <c r="IB1697" s="2"/>
      <c r="IC1697" s="2"/>
      <c r="ID1697" s="2"/>
      <c r="IE1697" s="2"/>
      <c r="IF1697" s="2"/>
      <c r="IG1697" s="2"/>
      <c r="IH1697" s="2"/>
      <c r="II1697" s="2"/>
      <c r="IJ1697" s="2"/>
      <c r="IK1697" s="2"/>
      <c r="IL1697" s="2"/>
      <c r="IM1697" s="2"/>
      <c r="IN1697" s="2"/>
      <c r="IO1697" s="2"/>
      <c r="IP1697" s="2"/>
      <c r="IQ1697" s="2"/>
      <c r="IR1697" s="2"/>
      <c r="IS1697" s="2"/>
    </row>
    <row r="1698" spans="9:253" s="10" customFormat="1" x14ac:dyDescent="0.2">
      <c r="I1698" s="169"/>
      <c r="J1698" s="169"/>
      <c r="K1698" s="169"/>
      <c r="O1698" s="247"/>
      <c r="P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  <c r="CQ1698" s="2"/>
      <c r="CR1698" s="2"/>
      <c r="CS1698" s="2"/>
      <c r="CT1698" s="2"/>
      <c r="CU1698" s="2"/>
      <c r="CV1698" s="2"/>
      <c r="CW1698" s="2"/>
      <c r="CX1698" s="2"/>
      <c r="CY1698" s="2"/>
      <c r="CZ1698" s="2"/>
      <c r="DA1698" s="2"/>
      <c r="DB1698" s="2"/>
      <c r="DC1698" s="2"/>
      <c r="DD1698" s="2"/>
      <c r="DE1698" s="2"/>
      <c r="DF1698" s="2"/>
      <c r="DG1698" s="2"/>
      <c r="DH1698" s="2"/>
      <c r="DI1698" s="2"/>
      <c r="DJ1698" s="2"/>
      <c r="DK1698" s="2"/>
      <c r="DL1698" s="2"/>
      <c r="DM1698" s="2"/>
      <c r="DN1698" s="2"/>
      <c r="DO1698" s="2"/>
      <c r="DP1698" s="2"/>
      <c r="DQ1698" s="2"/>
      <c r="DR1698" s="2"/>
      <c r="DS1698" s="2"/>
      <c r="DT1698" s="2"/>
      <c r="DU1698" s="2"/>
      <c r="DV1698" s="2"/>
      <c r="DW1698" s="2"/>
      <c r="DX1698" s="2"/>
      <c r="DY1698" s="2"/>
      <c r="DZ1698" s="2"/>
      <c r="EA1698" s="2"/>
      <c r="EB1698" s="2"/>
      <c r="EC1698" s="2"/>
      <c r="ED1698" s="2"/>
      <c r="EE1698" s="2"/>
      <c r="EF1698" s="2"/>
      <c r="EG1698" s="2"/>
      <c r="EH1698" s="2"/>
      <c r="EI1698" s="2"/>
      <c r="EJ1698" s="2"/>
      <c r="EK1698" s="2"/>
      <c r="EL1698" s="2"/>
      <c r="EM1698" s="2"/>
      <c r="EN1698" s="2"/>
      <c r="EO1698" s="2"/>
      <c r="EP1698" s="2"/>
      <c r="EQ1698" s="2"/>
      <c r="ER1698" s="2"/>
      <c r="ES1698" s="2"/>
      <c r="ET1698" s="2"/>
      <c r="EU1698" s="2"/>
      <c r="EV1698" s="2"/>
      <c r="EW1698" s="2"/>
      <c r="EX1698" s="2"/>
      <c r="EY1698" s="2"/>
      <c r="EZ1698" s="2"/>
      <c r="FA1698" s="2"/>
      <c r="FB1698" s="2"/>
      <c r="FC1698" s="2"/>
      <c r="FD1698" s="2"/>
      <c r="FE1698" s="2"/>
      <c r="FF1698" s="2"/>
      <c r="FG1698" s="2"/>
      <c r="FH1698" s="2"/>
      <c r="FI1698" s="2"/>
      <c r="FJ1698" s="2"/>
      <c r="FK1698" s="2"/>
      <c r="FL1698" s="2"/>
      <c r="FM1698" s="2"/>
      <c r="FN1698" s="2"/>
      <c r="FO1698" s="2"/>
      <c r="FP1698" s="2"/>
      <c r="FQ1698" s="2"/>
      <c r="FR1698" s="2"/>
      <c r="FS1698" s="2"/>
      <c r="FT1698" s="2"/>
      <c r="FU1698" s="2"/>
      <c r="FV1698" s="2"/>
      <c r="FW1698" s="2"/>
      <c r="FX1698" s="2"/>
      <c r="FY1698" s="2"/>
      <c r="FZ1698" s="2"/>
      <c r="GA1698" s="2"/>
      <c r="GB1698" s="2"/>
      <c r="GC1698" s="2"/>
      <c r="GD1698" s="2"/>
      <c r="GE1698" s="2"/>
      <c r="GF1698" s="2"/>
      <c r="GG1698" s="2"/>
      <c r="GH1698" s="2"/>
      <c r="GI1698" s="2"/>
      <c r="GJ1698" s="2"/>
      <c r="GK1698" s="2"/>
      <c r="GL1698" s="2"/>
      <c r="GM1698" s="2"/>
      <c r="GN1698" s="2"/>
      <c r="GO1698" s="2"/>
      <c r="GP1698" s="2"/>
      <c r="GQ1698" s="2"/>
      <c r="GR1698" s="2"/>
      <c r="GS1698" s="2"/>
      <c r="GT1698" s="2"/>
      <c r="GU1698" s="2"/>
      <c r="GV1698" s="2"/>
      <c r="GW1698" s="2"/>
      <c r="GX1698" s="2"/>
      <c r="GY1698" s="2"/>
      <c r="GZ1698" s="2"/>
      <c r="HA1698" s="2"/>
      <c r="HB1698" s="2"/>
      <c r="HC1698" s="2"/>
      <c r="HD1698" s="2"/>
      <c r="HE1698" s="2"/>
      <c r="HF1698" s="2"/>
      <c r="HG1698" s="2"/>
      <c r="HH1698" s="2"/>
      <c r="HI1698" s="2"/>
      <c r="HJ1698" s="2"/>
      <c r="HK1698" s="2"/>
      <c r="HL1698" s="2"/>
      <c r="HM1698" s="2"/>
      <c r="HN1698" s="2"/>
      <c r="HO1698" s="2"/>
      <c r="HP1698" s="2"/>
      <c r="HQ1698" s="2"/>
      <c r="HR1698" s="2"/>
      <c r="HS1698" s="2"/>
      <c r="HT1698" s="2"/>
      <c r="HU1698" s="2"/>
      <c r="HV1698" s="2"/>
      <c r="HW1698" s="2"/>
      <c r="HX1698" s="2"/>
      <c r="HY1698" s="2"/>
      <c r="HZ1698" s="2"/>
      <c r="IA1698" s="2"/>
      <c r="IB1698" s="2"/>
      <c r="IC1698" s="2"/>
      <c r="ID1698" s="2"/>
      <c r="IE1698" s="2"/>
      <c r="IF1698" s="2"/>
      <c r="IG1698" s="2"/>
      <c r="IH1698" s="2"/>
      <c r="II1698" s="2"/>
      <c r="IJ1698" s="2"/>
      <c r="IK1698" s="2"/>
      <c r="IL1698" s="2"/>
      <c r="IM1698" s="2"/>
      <c r="IN1698" s="2"/>
      <c r="IO1698" s="2"/>
      <c r="IP1698" s="2"/>
      <c r="IQ1698" s="2"/>
      <c r="IR1698" s="2"/>
      <c r="IS1698" s="2"/>
    </row>
    <row r="1699" spans="9:253" s="10" customFormat="1" x14ac:dyDescent="0.2">
      <c r="I1699" s="169"/>
      <c r="J1699" s="169"/>
      <c r="K1699" s="169"/>
      <c r="O1699" s="247"/>
      <c r="P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  <c r="CQ1699" s="2"/>
      <c r="CR1699" s="2"/>
      <c r="CS1699" s="2"/>
      <c r="CT1699" s="2"/>
      <c r="CU1699" s="2"/>
      <c r="CV1699" s="2"/>
      <c r="CW1699" s="2"/>
      <c r="CX1699" s="2"/>
      <c r="CY1699" s="2"/>
      <c r="CZ1699" s="2"/>
      <c r="DA1699" s="2"/>
      <c r="DB1699" s="2"/>
      <c r="DC1699" s="2"/>
      <c r="DD1699" s="2"/>
      <c r="DE1699" s="2"/>
      <c r="DF1699" s="2"/>
      <c r="DG1699" s="2"/>
      <c r="DH1699" s="2"/>
      <c r="DI1699" s="2"/>
      <c r="DJ1699" s="2"/>
      <c r="DK1699" s="2"/>
      <c r="DL1699" s="2"/>
      <c r="DM1699" s="2"/>
      <c r="DN1699" s="2"/>
      <c r="DO1699" s="2"/>
      <c r="DP1699" s="2"/>
      <c r="DQ1699" s="2"/>
      <c r="DR1699" s="2"/>
      <c r="DS1699" s="2"/>
      <c r="DT1699" s="2"/>
      <c r="DU1699" s="2"/>
      <c r="DV1699" s="2"/>
      <c r="DW1699" s="2"/>
      <c r="DX1699" s="2"/>
      <c r="DY1699" s="2"/>
      <c r="DZ1699" s="2"/>
      <c r="EA1699" s="2"/>
      <c r="EB1699" s="2"/>
      <c r="EC1699" s="2"/>
      <c r="ED1699" s="2"/>
      <c r="EE1699" s="2"/>
      <c r="EF1699" s="2"/>
      <c r="EG1699" s="2"/>
      <c r="EH1699" s="2"/>
      <c r="EI1699" s="2"/>
      <c r="EJ1699" s="2"/>
      <c r="EK1699" s="2"/>
      <c r="EL1699" s="2"/>
      <c r="EM1699" s="2"/>
      <c r="EN1699" s="2"/>
      <c r="EO1699" s="2"/>
      <c r="EP1699" s="2"/>
      <c r="EQ1699" s="2"/>
      <c r="ER1699" s="2"/>
      <c r="ES1699" s="2"/>
      <c r="ET1699" s="2"/>
      <c r="EU1699" s="2"/>
      <c r="EV1699" s="2"/>
      <c r="EW1699" s="2"/>
      <c r="EX1699" s="2"/>
      <c r="EY1699" s="2"/>
      <c r="EZ1699" s="2"/>
      <c r="FA1699" s="2"/>
      <c r="FB1699" s="2"/>
      <c r="FC1699" s="2"/>
      <c r="FD1699" s="2"/>
      <c r="FE1699" s="2"/>
      <c r="FF1699" s="2"/>
      <c r="FG1699" s="2"/>
      <c r="FH1699" s="2"/>
      <c r="FI1699" s="2"/>
      <c r="FJ1699" s="2"/>
      <c r="FK1699" s="2"/>
      <c r="FL1699" s="2"/>
      <c r="FM1699" s="2"/>
      <c r="FN1699" s="2"/>
      <c r="FO1699" s="2"/>
      <c r="FP1699" s="2"/>
      <c r="FQ1699" s="2"/>
      <c r="FR1699" s="2"/>
      <c r="FS1699" s="2"/>
      <c r="FT1699" s="2"/>
      <c r="FU1699" s="2"/>
      <c r="FV1699" s="2"/>
      <c r="FW1699" s="2"/>
      <c r="FX1699" s="2"/>
      <c r="FY1699" s="2"/>
      <c r="FZ1699" s="2"/>
      <c r="GA1699" s="2"/>
      <c r="GB1699" s="2"/>
      <c r="GC1699" s="2"/>
      <c r="GD1699" s="2"/>
      <c r="GE1699" s="2"/>
      <c r="GF1699" s="2"/>
      <c r="GG1699" s="2"/>
      <c r="GH1699" s="2"/>
      <c r="GI1699" s="2"/>
      <c r="GJ1699" s="2"/>
      <c r="GK1699" s="2"/>
      <c r="GL1699" s="2"/>
      <c r="GM1699" s="2"/>
      <c r="GN1699" s="2"/>
      <c r="GO1699" s="2"/>
      <c r="GP1699" s="2"/>
      <c r="GQ1699" s="2"/>
      <c r="GR1699" s="2"/>
      <c r="GS1699" s="2"/>
      <c r="GT1699" s="2"/>
      <c r="GU1699" s="2"/>
      <c r="GV1699" s="2"/>
      <c r="GW1699" s="2"/>
      <c r="GX1699" s="2"/>
      <c r="GY1699" s="2"/>
      <c r="GZ1699" s="2"/>
      <c r="HA1699" s="2"/>
      <c r="HB1699" s="2"/>
      <c r="HC1699" s="2"/>
      <c r="HD1699" s="2"/>
      <c r="HE1699" s="2"/>
      <c r="HF1699" s="2"/>
      <c r="HG1699" s="2"/>
      <c r="HH1699" s="2"/>
      <c r="HI1699" s="2"/>
      <c r="HJ1699" s="2"/>
      <c r="HK1699" s="2"/>
      <c r="HL1699" s="2"/>
      <c r="HM1699" s="2"/>
      <c r="HN1699" s="2"/>
      <c r="HO1699" s="2"/>
      <c r="HP1699" s="2"/>
      <c r="HQ1699" s="2"/>
      <c r="HR1699" s="2"/>
      <c r="HS1699" s="2"/>
      <c r="HT1699" s="2"/>
      <c r="HU1699" s="2"/>
      <c r="HV1699" s="2"/>
      <c r="HW1699" s="2"/>
      <c r="HX1699" s="2"/>
      <c r="HY1699" s="2"/>
      <c r="HZ1699" s="2"/>
      <c r="IA1699" s="2"/>
      <c r="IB1699" s="2"/>
      <c r="IC1699" s="2"/>
      <c r="ID1699" s="2"/>
      <c r="IE1699" s="2"/>
      <c r="IF1699" s="2"/>
      <c r="IG1699" s="2"/>
      <c r="IH1699" s="2"/>
      <c r="II1699" s="2"/>
      <c r="IJ1699" s="2"/>
      <c r="IK1699" s="2"/>
      <c r="IL1699" s="2"/>
      <c r="IM1699" s="2"/>
      <c r="IN1699" s="2"/>
      <c r="IO1699" s="2"/>
      <c r="IP1699" s="2"/>
      <c r="IQ1699" s="2"/>
      <c r="IR1699" s="2"/>
      <c r="IS1699" s="2"/>
    </row>
    <row r="1700" spans="9:253" s="10" customFormat="1" x14ac:dyDescent="0.2">
      <c r="I1700" s="169"/>
      <c r="J1700" s="169"/>
      <c r="K1700" s="169"/>
      <c r="O1700" s="247"/>
      <c r="P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  <c r="CQ1700" s="2"/>
      <c r="CR1700" s="2"/>
      <c r="CS1700" s="2"/>
      <c r="CT1700" s="2"/>
      <c r="CU1700" s="2"/>
      <c r="CV1700" s="2"/>
      <c r="CW1700" s="2"/>
      <c r="CX1700" s="2"/>
      <c r="CY1700" s="2"/>
      <c r="CZ1700" s="2"/>
      <c r="DA1700" s="2"/>
      <c r="DB1700" s="2"/>
      <c r="DC1700" s="2"/>
      <c r="DD1700" s="2"/>
      <c r="DE1700" s="2"/>
      <c r="DF1700" s="2"/>
      <c r="DG1700" s="2"/>
      <c r="DH1700" s="2"/>
      <c r="DI1700" s="2"/>
      <c r="DJ1700" s="2"/>
      <c r="DK1700" s="2"/>
      <c r="DL1700" s="2"/>
      <c r="DM1700" s="2"/>
      <c r="DN1700" s="2"/>
      <c r="DO1700" s="2"/>
      <c r="DP1700" s="2"/>
      <c r="DQ1700" s="2"/>
      <c r="DR1700" s="2"/>
      <c r="DS1700" s="2"/>
      <c r="DT1700" s="2"/>
      <c r="DU1700" s="2"/>
      <c r="DV1700" s="2"/>
      <c r="DW1700" s="2"/>
      <c r="DX1700" s="2"/>
      <c r="DY1700" s="2"/>
      <c r="DZ1700" s="2"/>
      <c r="EA1700" s="2"/>
      <c r="EB1700" s="2"/>
      <c r="EC1700" s="2"/>
      <c r="ED1700" s="2"/>
      <c r="EE1700" s="2"/>
      <c r="EF1700" s="2"/>
      <c r="EG1700" s="2"/>
      <c r="EH1700" s="2"/>
      <c r="EI1700" s="2"/>
      <c r="EJ1700" s="2"/>
      <c r="EK1700" s="2"/>
      <c r="EL1700" s="2"/>
      <c r="EM1700" s="2"/>
      <c r="EN1700" s="2"/>
      <c r="EO1700" s="2"/>
      <c r="EP1700" s="2"/>
      <c r="EQ1700" s="2"/>
      <c r="ER1700" s="2"/>
      <c r="ES1700" s="2"/>
      <c r="ET1700" s="2"/>
      <c r="EU1700" s="2"/>
      <c r="EV1700" s="2"/>
      <c r="EW1700" s="2"/>
      <c r="EX1700" s="2"/>
      <c r="EY1700" s="2"/>
      <c r="EZ1700" s="2"/>
      <c r="FA1700" s="2"/>
      <c r="FB1700" s="2"/>
      <c r="FC1700" s="2"/>
      <c r="FD1700" s="2"/>
      <c r="FE1700" s="2"/>
      <c r="FF1700" s="2"/>
      <c r="FG1700" s="2"/>
      <c r="FH1700" s="2"/>
      <c r="FI1700" s="2"/>
      <c r="FJ1700" s="2"/>
      <c r="FK1700" s="2"/>
      <c r="FL1700" s="2"/>
      <c r="FM1700" s="2"/>
      <c r="FN1700" s="2"/>
      <c r="FO1700" s="2"/>
      <c r="FP1700" s="2"/>
      <c r="FQ1700" s="2"/>
      <c r="FR1700" s="2"/>
      <c r="FS1700" s="2"/>
      <c r="FT1700" s="2"/>
      <c r="FU1700" s="2"/>
      <c r="FV1700" s="2"/>
      <c r="FW1700" s="2"/>
      <c r="FX1700" s="2"/>
      <c r="FY1700" s="2"/>
      <c r="FZ1700" s="2"/>
      <c r="GA1700" s="2"/>
      <c r="GB1700" s="2"/>
      <c r="GC1700" s="2"/>
      <c r="GD1700" s="2"/>
      <c r="GE1700" s="2"/>
      <c r="GF1700" s="2"/>
      <c r="GG1700" s="2"/>
      <c r="GH1700" s="2"/>
      <c r="GI1700" s="2"/>
      <c r="GJ1700" s="2"/>
      <c r="GK1700" s="2"/>
      <c r="GL1700" s="2"/>
      <c r="GM1700" s="2"/>
      <c r="GN1700" s="2"/>
      <c r="GO1700" s="2"/>
      <c r="GP1700" s="2"/>
      <c r="GQ1700" s="2"/>
      <c r="GR1700" s="2"/>
      <c r="GS1700" s="2"/>
      <c r="GT1700" s="2"/>
      <c r="GU1700" s="2"/>
      <c r="GV1700" s="2"/>
      <c r="GW1700" s="2"/>
      <c r="GX1700" s="2"/>
      <c r="GY1700" s="2"/>
      <c r="GZ1700" s="2"/>
      <c r="HA1700" s="2"/>
      <c r="HB1700" s="2"/>
      <c r="HC1700" s="2"/>
      <c r="HD1700" s="2"/>
      <c r="HE1700" s="2"/>
      <c r="HF1700" s="2"/>
      <c r="HG1700" s="2"/>
      <c r="HH1700" s="2"/>
      <c r="HI1700" s="2"/>
      <c r="HJ1700" s="2"/>
      <c r="HK1700" s="2"/>
      <c r="HL1700" s="2"/>
      <c r="HM1700" s="2"/>
      <c r="HN1700" s="2"/>
      <c r="HO1700" s="2"/>
      <c r="HP1700" s="2"/>
      <c r="HQ1700" s="2"/>
      <c r="HR1700" s="2"/>
      <c r="HS1700" s="2"/>
      <c r="HT1700" s="2"/>
      <c r="HU1700" s="2"/>
      <c r="HV1700" s="2"/>
      <c r="HW1700" s="2"/>
      <c r="HX1700" s="2"/>
      <c r="HY1700" s="2"/>
      <c r="HZ1700" s="2"/>
      <c r="IA1700" s="2"/>
      <c r="IB1700" s="2"/>
      <c r="IC1700" s="2"/>
      <c r="ID1700" s="2"/>
      <c r="IE1700" s="2"/>
      <c r="IF1700" s="2"/>
      <c r="IG1700" s="2"/>
      <c r="IH1700" s="2"/>
      <c r="II1700" s="2"/>
      <c r="IJ1700" s="2"/>
      <c r="IK1700" s="2"/>
      <c r="IL1700" s="2"/>
      <c r="IM1700" s="2"/>
      <c r="IN1700" s="2"/>
      <c r="IO1700" s="2"/>
      <c r="IP1700" s="2"/>
      <c r="IQ1700" s="2"/>
      <c r="IR1700" s="2"/>
      <c r="IS1700" s="2"/>
    </row>
    <row r="1701" spans="9:253" s="10" customFormat="1" x14ac:dyDescent="0.2">
      <c r="I1701" s="169"/>
      <c r="J1701" s="169"/>
      <c r="K1701" s="169"/>
      <c r="O1701" s="247"/>
      <c r="P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  <c r="CQ1701" s="2"/>
      <c r="CR1701" s="2"/>
      <c r="CS1701" s="2"/>
      <c r="CT1701" s="2"/>
      <c r="CU1701" s="2"/>
      <c r="CV1701" s="2"/>
      <c r="CW1701" s="2"/>
      <c r="CX1701" s="2"/>
      <c r="CY1701" s="2"/>
      <c r="CZ1701" s="2"/>
      <c r="DA1701" s="2"/>
      <c r="DB1701" s="2"/>
      <c r="DC1701" s="2"/>
      <c r="DD1701" s="2"/>
      <c r="DE1701" s="2"/>
      <c r="DF1701" s="2"/>
      <c r="DG1701" s="2"/>
      <c r="DH1701" s="2"/>
      <c r="DI1701" s="2"/>
      <c r="DJ1701" s="2"/>
      <c r="DK1701" s="2"/>
      <c r="DL1701" s="2"/>
      <c r="DM1701" s="2"/>
      <c r="DN1701" s="2"/>
      <c r="DO1701" s="2"/>
      <c r="DP1701" s="2"/>
      <c r="DQ1701" s="2"/>
      <c r="DR1701" s="2"/>
      <c r="DS1701" s="2"/>
      <c r="DT1701" s="2"/>
      <c r="DU1701" s="2"/>
      <c r="DV1701" s="2"/>
      <c r="DW1701" s="2"/>
      <c r="DX1701" s="2"/>
      <c r="DY1701" s="2"/>
      <c r="DZ1701" s="2"/>
      <c r="EA1701" s="2"/>
      <c r="EB1701" s="2"/>
      <c r="EC1701" s="2"/>
      <c r="ED1701" s="2"/>
      <c r="EE1701" s="2"/>
      <c r="EF1701" s="2"/>
      <c r="EG1701" s="2"/>
      <c r="EH1701" s="2"/>
      <c r="EI1701" s="2"/>
      <c r="EJ1701" s="2"/>
      <c r="EK1701" s="2"/>
      <c r="EL1701" s="2"/>
      <c r="EM1701" s="2"/>
      <c r="EN1701" s="2"/>
      <c r="EO1701" s="2"/>
      <c r="EP1701" s="2"/>
      <c r="EQ1701" s="2"/>
      <c r="ER1701" s="2"/>
      <c r="ES1701" s="2"/>
      <c r="ET1701" s="2"/>
      <c r="EU1701" s="2"/>
      <c r="EV1701" s="2"/>
      <c r="EW1701" s="2"/>
      <c r="EX1701" s="2"/>
      <c r="EY1701" s="2"/>
      <c r="EZ1701" s="2"/>
      <c r="FA1701" s="2"/>
      <c r="FB1701" s="2"/>
      <c r="FC1701" s="2"/>
      <c r="FD1701" s="2"/>
      <c r="FE1701" s="2"/>
      <c r="FF1701" s="2"/>
      <c r="FG1701" s="2"/>
      <c r="FH1701" s="2"/>
      <c r="FI1701" s="2"/>
      <c r="FJ1701" s="2"/>
      <c r="FK1701" s="2"/>
      <c r="FL1701" s="2"/>
      <c r="FM1701" s="2"/>
      <c r="FN1701" s="2"/>
      <c r="FO1701" s="2"/>
      <c r="FP1701" s="2"/>
      <c r="FQ1701" s="2"/>
      <c r="FR1701" s="2"/>
      <c r="FS1701" s="2"/>
      <c r="FT1701" s="2"/>
      <c r="FU1701" s="2"/>
      <c r="FV1701" s="2"/>
      <c r="FW1701" s="2"/>
      <c r="FX1701" s="2"/>
      <c r="FY1701" s="2"/>
      <c r="FZ1701" s="2"/>
      <c r="GA1701" s="2"/>
      <c r="GB1701" s="2"/>
      <c r="GC1701" s="2"/>
      <c r="GD1701" s="2"/>
      <c r="GE1701" s="2"/>
      <c r="GF1701" s="2"/>
      <c r="GG1701" s="2"/>
      <c r="GH1701" s="2"/>
      <c r="GI1701" s="2"/>
      <c r="GJ1701" s="2"/>
      <c r="GK1701" s="2"/>
      <c r="GL1701" s="2"/>
      <c r="GM1701" s="2"/>
      <c r="GN1701" s="2"/>
      <c r="GO1701" s="2"/>
      <c r="GP1701" s="2"/>
      <c r="GQ1701" s="2"/>
      <c r="GR1701" s="2"/>
      <c r="GS1701" s="2"/>
      <c r="GT1701" s="2"/>
      <c r="GU1701" s="2"/>
      <c r="GV1701" s="2"/>
      <c r="GW1701" s="2"/>
      <c r="GX1701" s="2"/>
      <c r="GY1701" s="2"/>
      <c r="GZ1701" s="2"/>
      <c r="HA1701" s="2"/>
      <c r="HB1701" s="2"/>
      <c r="HC1701" s="2"/>
      <c r="HD1701" s="2"/>
      <c r="HE1701" s="2"/>
      <c r="HF1701" s="2"/>
      <c r="HG1701" s="2"/>
      <c r="HH1701" s="2"/>
      <c r="HI1701" s="2"/>
      <c r="HJ1701" s="2"/>
      <c r="HK1701" s="2"/>
      <c r="HL1701" s="2"/>
      <c r="HM1701" s="2"/>
      <c r="HN1701" s="2"/>
      <c r="HO1701" s="2"/>
      <c r="HP1701" s="2"/>
      <c r="HQ1701" s="2"/>
      <c r="HR1701" s="2"/>
      <c r="HS1701" s="2"/>
      <c r="HT1701" s="2"/>
      <c r="HU1701" s="2"/>
      <c r="HV1701" s="2"/>
      <c r="HW1701" s="2"/>
      <c r="HX1701" s="2"/>
      <c r="HY1701" s="2"/>
      <c r="HZ1701" s="2"/>
      <c r="IA1701" s="2"/>
      <c r="IB1701" s="2"/>
      <c r="IC1701" s="2"/>
      <c r="ID1701" s="2"/>
      <c r="IE1701" s="2"/>
      <c r="IF1701" s="2"/>
      <c r="IG1701" s="2"/>
      <c r="IH1701" s="2"/>
      <c r="II1701" s="2"/>
      <c r="IJ1701" s="2"/>
      <c r="IK1701" s="2"/>
      <c r="IL1701" s="2"/>
      <c r="IM1701" s="2"/>
      <c r="IN1701" s="2"/>
      <c r="IO1701" s="2"/>
      <c r="IP1701" s="2"/>
      <c r="IQ1701" s="2"/>
      <c r="IR1701" s="2"/>
      <c r="IS1701" s="2"/>
    </row>
    <row r="1702" spans="9:253" s="10" customFormat="1" x14ac:dyDescent="0.2">
      <c r="I1702" s="169"/>
      <c r="J1702" s="169"/>
      <c r="K1702" s="169"/>
      <c r="O1702" s="247"/>
      <c r="P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  <c r="CQ1702" s="2"/>
      <c r="CR1702" s="2"/>
      <c r="CS1702" s="2"/>
      <c r="CT1702" s="2"/>
      <c r="CU1702" s="2"/>
      <c r="CV1702" s="2"/>
      <c r="CW1702" s="2"/>
      <c r="CX1702" s="2"/>
      <c r="CY1702" s="2"/>
      <c r="CZ1702" s="2"/>
      <c r="DA1702" s="2"/>
      <c r="DB1702" s="2"/>
      <c r="DC1702" s="2"/>
      <c r="DD1702" s="2"/>
      <c r="DE1702" s="2"/>
      <c r="DF1702" s="2"/>
      <c r="DG1702" s="2"/>
      <c r="DH1702" s="2"/>
      <c r="DI1702" s="2"/>
      <c r="DJ1702" s="2"/>
      <c r="DK1702" s="2"/>
      <c r="DL1702" s="2"/>
      <c r="DM1702" s="2"/>
      <c r="DN1702" s="2"/>
      <c r="DO1702" s="2"/>
      <c r="DP1702" s="2"/>
      <c r="DQ1702" s="2"/>
      <c r="DR1702" s="2"/>
      <c r="DS1702" s="2"/>
      <c r="DT1702" s="2"/>
      <c r="DU1702" s="2"/>
      <c r="DV1702" s="2"/>
      <c r="DW1702" s="2"/>
      <c r="DX1702" s="2"/>
      <c r="DY1702" s="2"/>
      <c r="DZ1702" s="2"/>
      <c r="EA1702" s="2"/>
      <c r="EB1702" s="2"/>
      <c r="EC1702" s="2"/>
      <c r="ED1702" s="2"/>
      <c r="EE1702" s="2"/>
      <c r="EF1702" s="2"/>
      <c r="EG1702" s="2"/>
      <c r="EH1702" s="2"/>
      <c r="EI1702" s="2"/>
      <c r="EJ1702" s="2"/>
      <c r="EK1702" s="2"/>
      <c r="EL1702" s="2"/>
      <c r="EM1702" s="2"/>
      <c r="EN1702" s="2"/>
      <c r="EO1702" s="2"/>
      <c r="EP1702" s="2"/>
      <c r="EQ1702" s="2"/>
      <c r="ER1702" s="2"/>
      <c r="ES1702" s="2"/>
      <c r="ET1702" s="2"/>
      <c r="EU1702" s="2"/>
      <c r="EV1702" s="2"/>
      <c r="EW1702" s="2"/>
      <c r="EX1702" s="2"/>
      <c r="EY1702" s="2"/>
      <c r="EZ1702" s="2"/>
      <c r="FA1702" s="2"/>
      <c r="FB1702" s="2"/>
      <c r="FC1702" s="2"/>
      <c r="FD1702" s="2"/>
      <c r="FE1702" s="2"/>
      <c r="FF1702" s="2"/>
      <c r="FG1702" s="2"/>
      <c r="FH1702" s="2"/>
      <c r="FI1702" s="2"/>
      <c r="FJ1702" s="2"/>
      <c r="FK1702" s="2"/>
      <c r="FL1702" s="2"/>
      <c r="FM1702" s="2"/>
      <c r="FN1702" s="2"/>
      <c r="FO1702" s="2"/>
      <c r="FP1702" s="2"/>
      <c r="FQ1702" s="2"/>
      <c r="FR1702" s="2"/>
      <c r="FS1702" s="2"/>
      <c r="FT1702" s="2"/>
      <c r="FU1702" s="2"/>
      <c r="FV1702" s="2"/>
      <c r="FW1702" s="2"/>
      <c r="FX1702" s="2"/>
      <c r="FY1702" s="2"/>
      <c r="FZ1702" s="2"/>
      <c r="GA1702" s="2"/>
      <c r="GB1702" s="2"/>
      <c r="GC1702" s="2"/>
      <c r="GD1702" s="2"/>
      <c r="GE1702" s="2"/>
      <c r="GF1702" s="2"/>
      <c r="GG1702" s="2"/>
      <c r="GH1702" s="2"/>
      <c r="GI1702" s="2"/>
      <c r="GJ1702" s="2"/>
      <c r="GK1702" s="2"/>
      <c r="GL1702" s="2"/>
      <c r="GM1702" s="2"/>
      <c r="GN1702" s="2"/>
      <c r="GO1702" s="2"/>
      <c r="GP1702" s="2"/>
      <c r="GQ1702" s="2"/>
      <c r="GR1702" s="2"/>
      <c r="GS1702" s="2"/>
      <c r="GT1702" s="2"/>
      <c r="GU1702" s="2"/>
      <c r="GV1702" s="2"/>
      <c r="GW1702" s="2"/>
      <c r="GX1702" s="2"/>
      <c r="GY1702" s="2"/>
      <c r="GZ1702" s="2"/>
      <c r="HA1702" s="2"/>
      <c r="HB1702" s="2"/>
      <c r="HC1702" s="2"/>
      <c r="HD1702" s="2"/>
      <c r="HE1702" s="2"/>
      <c r="HF1702" s="2"/>
      <c r="HG1702" s="2"/>
      <c r="HH1702" s="2"/>
      <c r="HI1702" s="2"/>
      <c r="HJ1702" s="2"/>
      <c r="HK1702" s="2"/>
      <c r="HL1702" s="2"/>
      <c r="HM1702" s="2"/>
      <c r="HN1702" s="2"/>
      <c r="HO1702" s="2"/>
      <c r="HP1702" s="2"/>
      <c r="HQ1702" s="2"/>
      <c r="HR1702" s="2"/>
      <c r="HS1702" s="2"/>
      <c r="HT1702" s="2"/>
      <c r="HU1702" s="2"/>
      <c r="HV1702" s="2"/>
      <c r="HW1702" s="2"/>
      <c r="HX1702" s="2"/>
      <c r="HY1702" s="2"/>
      <c r="HZ1702" s="2"/>
      <c r="IA1702" s="2"/>
      <c r="IB1702" s="2"/>
      <c r="IC1702" s="2"/>
      <c r="ID1702" s="2"/>
      <c r="IE1702" s="2"/>
      <c r="IF1702" s="2"/>
      <c r="IG1702" s="2"/>
      <c r="IH1702" s="2"/>
      <c r="II1702" s="2"/>
      <c r="IJ1702" s="2"/>
      <c r="IK1702" s="2"/>
      <c r="IL1702" s="2"/>
      <c r="IM1702" s="2"/>
      <c r="IN1702" s="2"/>
      <c r="IO1702" s="2"/>
      <c r="IP1702" s="2"/>
      <c r="IQ1702" s="2"/>
      <c r="IR1702" s="2"/>
      <c r="IS1702" s="2"/>
    </row>
    <row r="1703" spans="9:253" s="10" customFormat="1" x14ac:dyDescent="0.2">
      <c r="I1703" s="169"/>
      <c r="J1703" s="169"/>
      <c r="K1703" s="169"/>
      <c r="O1703" s="247"/>
      <c r="P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  <c r="CQ1703" s="2"/>
      <c r="CR1703" s="2"/>
      <c r="CS1703" s="2"/>
      <c r="CT1703" s="2"/>
      <c r="CU1703" s="2"/>
      <c r="CV1703" s="2"/>
      <c r="CW1703" s="2"/>
      <c r="CX1703" s="2"/>
      <c r="CY1703" s="2"/>
      <c r="CZ1703" s="2"/>
      <c r="DA1703" s="2"/>
      <c r="DB1703" s="2"/>
      <c r="DC1703" s="2"/>
      <c r="DD1703" s="2"/>
      <c r="DE1703" s="2"/>
      <c r="DF1703" s="2"/>
      <c r="DG1703" s="2"/>
      <c r="DH1703" s="2"/>
      <c r="DI1703" s="2"/>
      <c r="DJ1703" s="2"/>
      <c r="DK1703" s="2"/>
      <c r="DL1703" s="2"/>
      <c r="DM1703" s="2"/>
      <c r="DN1703" s="2"/>
      <c r="DO1703" s="2"/>
      <c r="DP1703" s="2"/>
      <c r="DQ1703" s="2"/>
      <c r="DR1703" s="2"/>
      <c r="DS1703" s="2"/>
      <c r="DT1703" s="2"/>
      <c r="DU1703" s="2"/>
      <c r="DV1703" s="2"/>
      <c r="DW1703" s="2"/>
      <c r="DX1703" s="2"/>
      <c r="DY1703" s="2"/>
      <c r="DZ1703" s="2"/>
      <c r="EA1703" s="2"/>
      <c r="EB1703" s="2"/>
      <c r="EC1703" s="2"/>
      <c r="ED1703" s="2"/>
      <c r="EE1703" s="2"/>
      <c r="EF1703" s="2"/>
      <c r="EG1703" s="2"/>
      <c r="EH1703" s="2"/>
      <c r="EI1703" s="2"/>
      <c r="EJ1703" s="2"/>
      <c r="EK1703" s="2"/>
      <c r="EL1703" s="2"/>
      <c r="EM1703" s="2"/>
      <c r="EN1703" s="2"/>
      <c r="EO1703" s="2"/>
      <c r="EP1703" s="2"/>
      <c r="EQ1703" s="2"/>
      <c r="ER1703" s="2"/>
      <c r="ES1703" s="2"/>
      <c r="ET1703" s="2"/>
      <c r="EU1703" s="2"/>
      <c r="EV1703" s="2"/>
      <c r="EW1703" s="2"/>
      <c r="EX1703" s="2"/>
      <c r="EY1703" s="2"/>
      <c r="EZ1703" s="2"/>
      <c r="FA1703" s="2"/>
      <c r="FB1703" s="2"/>
      <c r="FC1703" s="2"/>
      <c r="FD1703" s="2"/>
      <c r="FE1703" s="2"/>
      <c r="FF1703" s="2"/>
      <c r="FG1703" s="2"/>
      <c r="FH1703" s="2"/>
      <c r="FI1703" s="2"/>
      <c r="FJ1703" s="2"/>
      <c r="FK1703" s="2"/>
      <c r="FL1703" s="2"/>
      <c r="FM1703" s="2"/>
      <c r="FN1703" s="2"/>
      <c r="FO1703" s="2"/>
      <c r="FP1703" s="2"/>
      <c r="FQ1703" s="2"/>
      <c r="FR1703" s="2"/>
      <c r="FS1703" s="2"/>
      <c r="FT1703" s="2"/>
      <c r="FU1703" s="2"/>
      <c r="FV1703" s="2"/>
      <c r="FW1703" s="2"/>
      <c r="FX1703" s="2"/>
      <c r="FY1703" s="2"/>
      <c r="FZ1703" s="2"/>
      <c r="GA1703" s="2"/>
      <c r="GB1703" s="2"/>
      <c r="GC1703" s="2"/>
      <c r="GD1703" s="2"/>
      <c r="GE1703" s="2"/>
      <c r="GF1703" s="2"/>
      <c r="GG1703" s="2"/>
      <c r="GH1703" s="2"/>
      <c r="GI1703" s="2"/>
      <c r="GJ1703" s="2"/>
      <c r="GK1703" s="2"/>
      <c r="GL1703" s="2"/>
      <c r="GM1703" s="2"/>
      <c r="GN1703" s="2"/>
      <c r="GO1703" s="2"/>
      <c r="GP1703" s="2"/>
      <c r="GQ1703" s="2"/>
      <c r="GR1703" s="2"/>
      <c r="GS1703" s="2"/>
      <c r="GT1703" s="2"/>
      <c r="GU1703" s="2"/>
      <c r="GV1703" s="2"/>
      <c r="GW1703" s="2"/>
      <c r="GX1703" s="2"/>
      <c r="GY1703" s="2"/>
      <c r="GZ1703" s="2"/>
      <c r="HA1703" s="2"/>
      <c r="HB1703" s="2"/>
      <c r="HC1703" s="2"/>
      <c r="HD1703" s="2"/>
      <c r="HE1703" s="2"/>
      <c r="HF1703" s="2"/>
      <c r="HG1703" s="2"/>
      <c r="HH1703" s="2"/>
      <c r="HI1703" s="2"/>
      <c r="HJ1703" s="2"/>
      <c r="HK1703" s="2"/>
      <c r="HL1703" s="2"/>
      <c r="HM1703" s="2"/>
      <c r="HN1703" s="2"/>
      <c r="HO1703" s="2"/>
      <c r="HP1703" s="2"/>
      <c r="HQ1703" s="2"/>
      <c r="HR1703" s="2"/>
      <c r="HS1703" s="2"/>
      <c r="HT1703" s="2"/>
      <c r="HU1703" s="2"/>
      <c r="HV1703" s="2"/>
      <c r="HW1703" s="2"/>
      <c r="HX1703" s="2"/>
      <c r="HY1703" s="2"/>
      <c r="HZ1703" s="2"/>
      <c r="IA1703" s="2"/>
      <c r="IB1703" s="2"/>
      <c r="IC1703" s="2"/>
      <c r="ID1703" s="2"/>
      <c r="IE1703" s="2"/>
      <c r="IF1703" s="2"/>
      <c r="IG1703" s="2"/>
      <c r="IH1703" s="2"/>
      <c r="II1703" s="2"/>
      <c r="IJ1703" s="2"/>
      <c r="IK1703" s="2"/>
      <c r="IL1703" s="2"/>
      <c r="IM1703" s="2"/>
      <c r="IN1703" s="2"/>
      <c r="IO1703" s="2"/>
      <c r="IP1703" s="2"/>
      <c r="IQ1703" s="2"/>
      <c r="IR1703" s="2"/>
      <c r="IS1703" s="2"/>
    </row>
    <row r="1704" spans="9:253" s="10" customFormat="1" x14ac:dyDescent="0.2">
      <c r="I1704" s="169"/>
      <c r="J1704" s="169"/>
      <c r="K1704" s="169"/>
      <c r="O1704" s="247"/>
      <c r="P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  <c r="CQ1704" s="2"/>
      <c r="CR1704" s="2"/>
      <c r="CS1704" s="2"/>
      <c r="CT1704" s="2"/>
      <c r="CU1704" s="2"/>
      <c r="CV1704" s="2"/>
      <c r="CW1704" s="2"/>
      <c r="CX1704" s="2"/>
      <c r="CY1704" s="2"/>
      <c r="CZ1704" s="2"/>
      <c r="DA1704" s="2"/>
      <c r="DB1704" s="2"/>
      <c r="DC1704" s="2"/>
      <c r="DD1704" s="2"/>
      <c r="DE1704" s="2"/>
      <c r="DF1704" s="2"/>
      <c r="DG1704" s="2"/>
      <c r="DH1704" s="2"/>
      <c r="DI1704" s="2"/>
      <c r="DJ1704" s="2"/>
      <c r="DK1704" s="2"/>
      <c r="DL1704" s="2"/>
      <c r="DM1704" s="2"/>
      <c r="DN1704" s="2"/>
      <c r="DO1704" s="2"/>
      <c r="DP1704" s="2"/>
      <c r="DQ1704" s="2"/>
      <c r="DR1704" s="2"/>
      <c r="DS1704" s="2"/>
      <c r="DT1704" s="2"/>
      <c r="DU1704" s="2"/>
      <c r="DV1704" s="2"/>
      <c r="DW1704" s="2"/>
      <c r="DX1704" s="2"/>
      <c r="DY1704" s="2"/>
      <c r="DZ1704" s="2"/>
      <c r="EA1704" s="2"/>
      <c r="EB1704" s="2"/>
      <c r="EC1704" s="2"/>
      <c r="ED1704" s="2"/>
      <c r="EE1704" s="2"/>
      <c r="EF1704" s="2"/>
      <c r="EG1704" s="2"/>
      <c r="EH1704" s="2"/>
      <c r="EI1704" s="2"/>
      <c r="EJ1704" s="2"/>
      <c r="EK1704" s="2"/>
      <c r="EL1704" s="2"/>
      <c r="EM1704" s="2"/>
      <c r="EN1704" s="2"/>
      <c r="EO1704" s="2"/>
      <c r="EP1704" s="2"/>
      <c r="EQ1704" s="2"/>
      <c r="ER1704" s="2"/>
      <c r="ES1704" s="2"/>
      <c r="ET1704" s="2"/>
      <c r="EU1704" s="2"/>
      <c r="EV1704" s="2"/>
      <c r="EW1704" s="2"/>
      <c r="EX1704" s="2"/>
      <c r="EY1704" s="2"/>
      <c r="EZ1704" s="2"/>
      <c r="FA1704" s="2"/>
      <c r="FB1704" s="2"/>
      <c r="FC1704" s="2"/>
      <c r="FD1704" s="2"/>
      <c r="FE1704" s="2"/>
      <c r="FF1704" s="2"/>
      <c r="FG1704" s="2"/>
      <c r="FH1704" s="2"/>
      <c r="FI1704" s="2"/>
      <c r="FJ1704" s="2"/>
      <c r="FK1704" s="2"/>
      <c r="FL1704" s="2"/>
      <c r="FM1704" s="2"/>
      <c r="FN1704" s="2"/>
      <c r="FO1704" s="2"/>
      <c r="FP1704" s="2"/>
      <c r="FQ1704" s="2"/>
      <c r="FR1704" s="2"/>
      <c r="FS1704" s="2"/>
      <c r="FT1704" s="2"/>
      <c r="FU1704" s="2"/>
      <c r="FV1704" s="2"/>
      <c r="FW1704" s="2"/>
      <c r="FX1704" s="2"/>
      <c r="FY1704" s="2"/>
      <c r="FZ1704" s="2"/>
      <c r="GA1704" s="2"/>
      <c r="GB1704" s="2"/>
      <c r="GC1704" s="2"/>
      <c r="GD1704" s="2"/>
      <c r="GE1704" s="2"/>
      <c r="GF1704" s="2"/>
      <c r="GG1704" s="2"/>
      <c r="GH1704" s="2"/>
      <c r="GI1704" s="2"/>
      <c r="GJ1704" s="2"/>
      <c r="GK1704" s="2"/>
      <c r="GL1704" s="2"/>
      <c r="GM1704" s="2"/>
      <c r="GN1704" s="2"/>
      <c r="GO1704" s="2"/>
      <c r="GP1704" s="2"/>
      <c r="GQ1704" s="2"/>
      <c r="GR1704" s="2"/>
      <c r="GS1704" s="2"/>
      <c r="GT1704" s="2"/>
      <c r="GU1704" s="2"/>
      <c r="GV1704" s="2"/>
      <c r="GW1704" s="2"/>
      <c r="GX1704" s="2"/>
      <c r="GY1704" s="2"/>
      <c r="GZ1704" s="2"/>
      <c r="HA1704" s="2"/>
      <c r="HB1704" s="2"/>
      <c r="HC1704" s="2"/>
      <c r="HD1704" s="2"/>
      <c r="HE1704" s="2"/>
      <c r="HF1704" s="2"/>
      <c r="HG1704" s="2"/>
      <c r="HH1704" s="2"/>
      <c r="HI1704" s="2"/>
      <c r="HJ1704" s="2"/>
      <c r="HK1704" s="2"/>
      <c r="HL1704" s="2"/>
      <c r="HM1704" s="2"/>
      <c r="HN1704" s="2"/>
      <c r="HO1704" s="2"/>
      <c r="HP1704" s="2"/>
      <c r="HQ1704" s="2"/>
      <c r="HR1704" s="2"/>
      <c r="HS1704" s="2"/>
      <c r="HT1704" s="2"/>
      <c r="HU1704" s="2"/>
      <c r="HV1704" s="2"/>
      <c r="HW1704" s="2"/>
      <c r="HX1704" s="2"/>
      <c r="HY1704" s="2"/>
      <c r="HZ1704" s="2"/>
      <c r="IA1704" s="2"/>
      <c r="IB1704" s="2"/>
      <c r="IC1704" s="2"/>
      <c r="ID1704" s="2"/>
      <c r="IE1704" s="2"/>
      <c r="IF1704" s="2"/>
      <c r="IG1704" s="2"/>
      <c r="IH1704" s="2"/>
      <c r="II1704" s="2"/>
      <c r="IJ1704" s="2"/>
      <c r="IK1704" s="2"/>
      <c r="IL1704" s="2"/>
      <c r="IM1704" s="2"/>
      <c r="IN1704" s="2"/>
      <c r="IO1704" s="2"/>
      <c r="IP1704" s="2"/>
      <c r="IQ1704" s="2"/>
      <c r="IR1704" s="2"/>
      <c r="IS1704" s="2"/>
    </row>
    <row r="1705" spans="9:253" s="10" customFormat="1" x14ac:dyDescent="0.2">
      <c r="I1705" s="169"/>
      <c r="J1705" s="169"/>
      <c r="K1705" s="169"/>
      <c r="O1705" s="247"/>
      <c r="P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  <c r="CQ1705" s="2"/>
      <c r="CR1705" s="2"/>
      <c r="CS1705" s="2"/>
      <c r="CT1705" s="2"/>
      <c r="CU1705" s="2"/>
      <c r="CV1705" s="2"/>
      <c r="CW1705" s="2"/>
      <c r="CX1705" s="2"/>
      <c r="CY1705" s="2"/>
      <c r="CZ1705" s="2"/>
      <c r="DA1705" s="2"/>
      <c r="DB1705" s="2"/>
      <c r="DC1705" s="2"/>
      <c r="DD1705" s="2"/>
      <c r="DE1705" s="2"/>
      <c r="DF1705" s="2"/>
      <c r="DG1705" s="2"/>
      <c r="DH1705" s="2"/>
      <c r="DI1705" s="2"/>
      <c r="DJ1705" s="2"/>
      <c r="DK1705" s="2"/>
      <c r="DL1705" s="2"/>
      <c r="DM1705" s="2"/>
      <c r="DN1705" s="2"/>
      <c r="DO1705" s="2"/>
      <c r="DP1705" s="2"/>
      <c r="DQ1705" s="2"/>
      <c r="DR1705" s="2"/>
      <c r="DS1705" s="2"/>
      <c r="DT1705" s="2"/>
      <c r="DU1705" s="2"/>
      <c r="DV1705" s="2"/>
      <c r="DW1705" s="2"/>
      <c r="DX1705" s="2"/>
      <c r="DY1705" s="2"/>
      <c r="DZ1705" s="2"/>
      <c r="EA1705" s="2"/>
      <c r="EB1705" s="2"/>
      <c r="EC1705" s="2"/>
      <c r="ED1705" s="2"/>
      <c r="EE1705" s="2"/>
      <c r="EF1705" s="2"/>
      <c r="EG1705" s="2"/>
      <c r="EH1705" s="2"/>
      <c r="EI1705" s="2"/>
      <c r="EJ1705" s="2"/>
      <c r="EK1705" s="2"/>
      <c r="EL1705" s="2"/>
      <c r="EM1705" s="2"/>
      <c r="EN1705" s="2"/>
      <c r="EO1705" s="2"/>
      <c r="EP1705" s="2"/>
      <c r="EQ1705" s="2"/>
      <c r="ER1705" s="2"/>
      <c r="ES1705" s="2"/>
      <c r="ET1705" s="2"/>
      <c r="EU1705" s="2"/>
      <c r="EV1705" s="2"/>
      <c r="EW1705" s="2"/>
      <c r="EX1705" s="2"/>
      <c r="EY1705" s="2"/>
      <c r="EZ1705" s="2"/>
      <c r="FA1705" s="2"/>
      <c r="FB1705" s="2"/>
      <c r="FC1705" s="2"/>
      <c r="FD1705" s="2"/>
      <c r="FE1705" s="2"/>
      <c r="FF1705" s="2"/>
      <c r="FG1705" s="2"/>
      <c r="FH1705" s="2"/>
      <c r="FI1705" s="2"/>
      <c r="FJ1705" s="2"/>
      <c r="FK1705" s="2"/>
      <c r="FL1705" s="2"/>
      <c r="FM1705" s="2"/>
      <c r="FN1705" s="2"/>
      <c r="FO1705" s="2"/>
      <c r="FP1705" s="2"/>
      <c r="FQ1705" s="2"/>
      <c r="FR1705" s="2"/>
      <c r="FS1705" s="2"/>
      <c r="FT1705" s="2"/>
      <c r="FU1705" s="2"/>
      <c r="FV1705" s="2"/>
      <c r="FW1705" s="2"/>
      <c r="FX1705" s="2"/>
      <c r="FY1705" s="2"/>
      <c r="FZ1705" s="2"/>
      <c r="GA1705" s="2"/>
      <c r="GB1705" s="2"/>
      <c r="GC1705" s="2"/>
      <c r="GD1705" s="2"/>
      <c r="GE1705" s="2"/>
      <c r="GF1705" s="2"/>
      <c r="GG1705" s="2"/>
      <c r="GH1705" s="2"/>
      <c r="GI1705" s="2"/>
      <c r="GJ1705" s="2"/>
      <c r="GK1705" s="2"/>
      <c r="GL1705" s="2"/>
      <c r="GM1705" s="2"/>
      <c r="GN1705" s="2"/>
      <c r="GO1705" s="2"/>
      <c r="GP1705" s="2"/>
      <c r="GQ1705" s="2"/>
      <c r="GR1705" s="2"/>
      <c r="GS1705" s="2"/>
      <c r="GT1705" s="2"/>
      <c r="GU1705" s="2"/>
      <c r="GV1705" s="2"/>
      <c r="GW1705" s="2"/>
      <c r="GX1705" s="2"/>
      <c r="GY1705" s="2"/>
      <c r="GZ1705" s="2"/>
      <c r="HA1705" s="2"/>
      <c r="HB1705" s="2"/>
      <c r="HC1705" s="2"/>
      <c r="HD1705" s="2"/>
      <c r="HE1705" s="2"/>
      <c r="HF1705" s="2"/>
      <c r="HG1705" s="2"/>
      <c r="HH1705" s="2"/>
      <c r="HI1705" s="2"/>
      <c r="HJ1705" s="2"/>
      <c r="HK1705" s="2"/>
      <c r="HL1705" s="2"/>
      <c r="HM1705" s="2"/>
      <c r="HN1705" s="2"/>
      <c r="HO1705" s="2"/>
      <c r="HP1705" s="2"/>
      <c r="HQ1705" s="2"/>
      <c r="HR1705" s="2"/>
      <c r="HS1705" s="2"/>
      <c r="HT1705" s="2"/>
      <c r="HU1705" s="2"/>
      <c r="HV1705" s="2"/>
      <c r="HW1705" s="2"/>
      <c r="HX1705" s="2"/>
      <c r="HY1705" s="2"/>
      <c r="HZ1705" s="2"/>
      <c r="IA1705" s="2"/>
      <c r="IB1705" s="2"/>
      <c r="IC1705" s="2"/>
      <c r="ID1705" s="2"/>
      <c r="IE1705" s="2"/>
      <c r="IF1705" s="2"/>
      <c r="IG1705" s="2"/>
      <c r="IH1705" s="2"/>
      <c r="II1705" s="2"/>
      <c r="IJ1705" s="2"/>
      <c r="IK1705" s="2"/>
      <c r="IL1705" s="2"/>
      <c r="IM1705" s="2"/>
      <c r="IN1705" s="2"/>
      <c r="IO1705" s="2"/>
      <c r="IP1705" s="2"/>
      <c r="IQ1705" s="2"/>
      <c r="IR1705" s="2"/>
      <c r="IS1705" s="2"/>
    </row>
    <row r="1706" spans="9:253" s="10" customFormat="1" x14ac:dyDescent="0.2">
      <c r="I1706" s="169"/>
      <c r="J1706" s="169"/>
      <c r="K1706" s="169"/>
      <c r="O1706" s="247"/>
      <c r="P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  <c r="CQ1706" s="2"/>
      <c r="CR1706" s="2"/>
      <c r="CS1706" s="2"/>
      <c r="CT1706" s="2"/>
      <c r="CU1706" s="2"/>
      <c r="CV1706" s="2"/>
      <c r="CW1706" s="2"/>
      <c r="CX1706" s="2"/>
      <c r="CY1706" s="2"/>
      <c r="CZ1706" s="2"/>
      <c r="DA1706" s="2"/>
      <c r="DB1706" s="2"/>
      <c r="DC1706" s="2"/>
      <c r="DD1706" s="2"/>
      <c r="DE1706" s="2"/>
      <c r="DF1706" s="2"/>
      <c r="DG1706" s="2"/>
      <c r="DH1706" s="2"/>
      <c r="DI1706" s="2"/>
      <c r="DJ1706" s="2"/>
      <c r="DK1706" s="2"/>
      <c r="DL1706" s="2"/>
      <c r="DM1706" s="2"/>
      <c r="DN1706" s="2"/>
      <c r="DO1706" s="2"/>
      <c r="DP1706" s="2"/>
      <c r="DQ1706" s="2"/>
      <c r="DR1706" s="2"/>
      <c r="DS1706" s="2"/>
      <c r="DT1706" s="2"/>
      <c r="DU1706" s="2"/>
      <c r="DV1706" s="2"/>
      <c r="DW1706" s="2"/>
      <c r="DX1706" s="2"/>
      <c r="DY1706" s="2"/>
      <c r="DZ1706" s="2"/>
      <c r="EA1706" s="2"/>
      <c r="EB1706" s="2"/>
      <c r="EC1706" s="2"/>
      <c r="ED1706" s="2"/>
      <c r="EE1706" s="2"/>
      <c r="EF1706" s="2"/>
      <c r="EG1706" s="2"/>
      <c r="EH1706" s="2"/>
      <c r="EI1706" s="2"/>
      <c r="EJ1706" s="2"/>
      <c r="EK1706" s="2"/>
      <c r="EL1706" s="2"/>
      <c r="EM1706" s="2"/>
      <c r="EN1706" s="2"/>
      <c r="EO1706" s="2"/>
      <c r="EP1706" s="2"/>
      <c r="EQ1706" s="2"/>
      <c r="ER1706" s="2"/>
      <c r="ES1706" s="2"/>
      <c r="ET1706" s="2"/>
      <c r="EU1706" s="2"/>
      <c r="EV1706" s="2"/>
      <c r="EW1706" s="2"/>
      <c r="EX1706" s="2"/>
      <c r="EY1706" s="2"/>
      <c r="EZ1706" s="2"/>
      <c r="FA1706" s="2"/>
      <c r="FB1706" s="2"/>
      <c r="FC1706" s="2"/>
      <c r="FD1706" s="2"/>
      <c r="FE1706" s="2"/>
      <c r="FF1706" s="2"/>
      <c r="FG1706" s="2"/>
      <c r="FH1706" s="2"/>
      <c r="FI1706" s="2"/>
      <c r="FJ1706" s="2"/>
      <c r="FK1706" s="2"/>
      <c r="FL1706" s="2"/>
      <c r="FM1706" s="2"/>
      <c r="FN1706" s="2"/>
      <c r="FO1706" s="2"/>
      <c r="FP1706" s="2"/>
      <c r="FQ1706" s="2"/>
      <c r="FR1706" s="2"/>
      <c r="FS1706" s="2"/>
      <c r="FT1706" s="2"/>
      <c r="FU1706" s="2"/>
      <c r="FV1706" s="2"/>
      <c r="FW1706" s="2"/>
      <c r="FX1706" s="2"/>
      <c r="FY1706" s="2"/>
      <c r="FZ1706" s="2"/>
      <c r="GA1706" s="2"/>
      <c r="GB1706" s="2"/>
      <c r="GC1706" s="2"/>
      <c r="GD1706" s="2"/>
      <c r="GE1706" s="2"/>
      <c r="GF1706" s="2"/>
      <c r="GG1706" s="2"/>
      <c r="GH1706" s="2"/>
      <c r="GI1706" s="2"/>
      <c r="GJ1706" s="2"/>
      <c r="GK1706" s="2"/>
      <c r="GL1706" s="2"/>
      <c r="GM1706" s="2"/>
      <c r="GN1706" s="2"/>
      <c r="GO1706" s="2"/>
      <c r="GP1706" s="2"/>
      <c r="GQ1706" s="2"/>
      <c r="GR1706" s="2"/>
      <c r="GS1706" s="2"/>
      <c r="GT1706" s="2"/>
      <c r="GU1706" s="2"/>
      <c r="GV1706" s="2"/>
      <c r="GW1706" s="2"/>
      <c r="GX1706" s="2"/>
      <c r="GY1706" s="2"/>
      <c r="GZ1706" s="2"/>
      <c r="HA1706" s="2"/>
      <c r="HB1706" s="2"/>
      <c r="HC1706" s="2"/>
      <c r="HD1706" s="2"/>
      <c r="HE1706" s="2"/>
      <c r="HF1706" s="2"/>
      <c r="HG1706" s="2"/>
      <c r="HH1706" s="2"/>
      <c r="HI1706" s="2"/>
      <c r="HJ1706" s="2"/>
      <c r="HK1706" s="2"/>
      <c r="HL1706" s="2"/>
      <c r="HM1706" s="2"/>
      <c r="HN1706" s="2"/>
      <c r="HO1706" s="2"/>
      <c r="HP1706" s="2"/>
      <c r="HQ1706" s="2"/>
      <c r="HR1706" s="2"/>
      <c r="HS1706" s="2"/>
      <c r="HT1706" s="2"/>
      <c r="HU1706" s="2"/>
      <c r="HV1706" s="2"/>
      <c r="HW1706" s="2"/>
      <c r="HX1706" s="2"/>
      <c r="HY1706" s="2"/>
      <c r="HZ1706" s="2"/>
      <c r="IA1706" s="2"/>
      <c r="IB1706" s="2"/>
      <c r="IC1706" s="2"/>
      <c r="ID1706" s="2"/>
      <c r="IE1706" s="2"/>
      <c r="IF1706" s="2"/>
      <c r="IG1706" s="2"/>
      <c r="IH1706" s="2"/>
      <c r="II1706" s="2"/>
      <c r="IJ1706" s="2"/>
      <c r="IK1706" s="2"/>
      <c r="IL1706" s="2"/>
      <c r="IM1706" s="2"/>
      <c r="IN1706" s="2"/>
      <c r="IO1706" s="2"/>
      <c r="IP1706" s="2"/>
      <c r="IQ1706" s="2"/>
      <c r="IR1706" s="2"/>
      <c r="IS1706" s="2"/>
    </row>
    <row r="1707" spans="9:253" s="10" customFormat="1" x14ac:dyDescent="0.2">
      <c r="I1707" s="169"/>
      <c r="J1707" s="169"/>
      <c r="K1707" s="169"/>
      <c r="O1707" s="247"/>
      <c r="P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  <c r="CQ1707" s="2"/>
      <c r="CR1707" s="2"/>
      <c r="CS1707" s="2"/>
      <c r="CT1707" s="2"/>
      <c r="CU1707" s="2"/>
      <c r="CV1707" s="2"/>
      <c r="CW1707" s="2"/>
      <c r="CX1707" s="2"/>
      <c r="CY1707" s="2"/>
      <c r="CZ1707" s="2"/>
      <c r="DA1707" s="2"/>
      <c r="DB1707" s="2"/>
      <c r="DC1707" s="2"/>
      <c r="DD1707" s="2"/>
      <c r="DE1707" s="2"/>
      <c r="DF1707" s="2"/>
      <c r="DG1707" s="2"/>
      <c r="DH1707" s="2"/>
      <c r="DI1707" s="2"/>
      <c r="DJ1707" s="2"/>
      <c r="DK1707" s="2"/>
      <c r="DL1707" s="2"/>
      <c r="DM1707" s="2"/>
      <c r="DN1707" s="2"/>
      <c r="DO1707" s="2"/>
      <c r="DP1707" s="2"/>
      <c r="DQ1707" s="2"/>
      <c r="DR1707" s="2"/>
      <c r="DS1707" s="2"/>
      <c r="DT1707" s="2"/>
      <c r="DU1707" s="2"/>
      <c r="DV1707" s="2"/>
      <c r="DW1707" s="2"/>
      <c r="DX1707" s="2"/>
      <c r="DY1707" s="2"/>
      <c r="DZ1707" s="2"/>
      <c r="EA1707" s="2"/>
      <c r="EB1707" s="2"/>
      <c r="EC1707" s="2"/>
      <c r="ED1707" s="2"/>
      <c r="EE1707" s="2"/>
      <c r="EF1707" s="2"/>
      <c r="EG1707" s="2"/>
      <c r="EH1707" s="2"/>
      <c r="EI1707" s="2"/>
      <c r="EJ1707" s="2"/>
      <c r="EK1707" s="2"/>
      <c r="EL1707" s="2"/>
      <c r="EM1707" s="2"/>
      <c r="EN1707" s="2"/>
      <c r="EO1707" s="2"/>
      <c r="EP1707" s="2"/>
      <c r="EQ1707" s="2"/>
      <c r="ER1707" s="2"/>
      <c r="ES1707" s="2"/>
      <c r="ET1707" s="2"/>
      <c r="EU1707" s="2"/>
      <c r="EV1707" s="2"/>
      <c r="EW1707" s="2"/>
      <c r="EX1707" s="2"/>
      <c r="EY1707" s="2"/>
      <c r="EZ1707" s="2"/>
      <c r="FA1707" s="2"/>
      <c r="FB1707" s="2"/>
      <c r="FC1707" s="2"/>
      <c r="FD1707" s="2"/>
      <c r="FE1707" s="2"/>
      <c r="FF1707" s="2"/>
      <c r="FG1707" s="2"/>
      <c r="FH1707" s="2"/>
      <c r="FI1707" s="2"/>
      <c r="FJ1707" s="2"/>
      <c r="FK1707" s="2"/>
      <c r="FL1707" s="2"/>
      <c r="FM1707" s="2"/>
      <c r="FN1707" s="2"/>
      <c r="FO1707" s="2"/>
      <c r="FP1707" s="2"/>
      <c r="FQ1707" s="2"/>
      <c r="FR1707" s="2"/>
      <c r="FS1707" s="2"/>
      <c r="FT1707" s="2"/>
      <c r="FU1707" s="2"/>
      <c r="FV1707" s="2"/>
      <c r="FW1707" s="2"/>
      <c r="FX1707" s="2"/>
      <c r="FY1707" s="2"/>
      <c r="FZ1707" s="2"/>
      <c r="GA1707" s="2"/>
      <c r="GB1707" s="2"/>
      <c r="GC1707" s="2"/>
      <c r="GD1707" s="2"/>
      <c r="GE1707" s="2"/>
      <c r="GF1707" s="2"/>
      <c r="GG1707" s="2"/>
      <c r="GH1707" s="2"/>
      <c r="GI1707" s="2"/>
      <c r="GJ1707" s="2"/>
      <c r="GK1707" s="2"/>
      <c r="GL1707" s="2"/>
      <c r="GM1707" s="2"/>
      <c r="GN1707" s="2"/>
      <c r="GO1707" s="2"/>
      <c r="GP1707" s="2"/>
      <c r="GQ1707" s="2"/>
      <c r="GR1707" s="2"/>
      <c r="GS1707" s="2"/>
      <c r="GT1707" s="2"/>
      <c r="GU1707" s="2"/>
      <c r="GV1707" s="2"/>
      <c r="GW1707" s="2"/>
      <c r="GX1707" s="2"/>
      <c r="GY1707" s="2"/>
      <c r="GZ1707" s="2"/>
      <c r="HA1707" s="2"/>
      <c r="HB1707" s="2"/>
      <c r="HC1707" s="2"/>
      <c r="HD1707" s="2"/>
      <c r="HE1707" s="2"/>
      <c r="HF1707" s="2"/>
      <c r="HG1707" s="2"/>
      <c r="HH1707" s="2"/>
      <c r="HI1707" s="2"/>
      <c r="HJ1707" s="2"/>
      <c r="HK1707" s="2"/>
      <c r="HL1707" s="2"/>
      <c r="HM1707" s="2"/>
      <c r="HN1707" s="2"/>
      <c r="HO1707" s="2"/>
      <c r="HP1707" s="2"/>
      <c r="HQ1707" s="2"/>
      <c r="HR1707" s="2"/>
      <c r="HS1707" s="2"/>
      <c r="HT1707" s="2"/>
      <c r="HU1707" s="2"/>
      <c r="HV1707" s="2"/>
      <c r="HW1707" s="2"/>
      <c r="HX1707" s="2"/>
      <c r="HY1707" s="2"/>
      <c r="HZ1707" s="2"/>
      <c r="IA1707" s="2"/>
      <c r="IB1707" s="2"/>
      <c r="IC1707" s="2"/>
      <c r="ID1707" s="2"/>
      <c r="IE1707" s="2"/>
      <c r="IF1707" s="2"/>
      <c r="IG1707" s="2"/>
      <c r="IH1707" s="2"/>
      <c r="II1707" s="2"/>
      <c r="IJ1707" s="2"/>
      <c r="IK1707" s="2"/>
      <c r="IL1707" s="2"/>
      <c r="IM1707" s="2"/>
      <c r="IN1707" s="2"/>
      <c r="IO1707" s="2"/>
      <c r="IP1707" s="2"/>
      <c r="IQ1707" s="2"/>
      <c r="IR1707" s="2"/>
      <c r="IS1707" s="2"/>
    </row>
    <row r="1708" spans="9:253" s="10" customFormat="1" x14ac:dyDescent="0.2">
      <c r="I1708" s="169"/>
      <c r="J1708" s="169"/>
      <c r="K1708" s="169"/>
      <c r="O1708" s="247"/>
      <c r="P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  <c r="CQ1708" s="2"/>
      <c r="CR1708" s="2"/>
      <c r="CS1708" s="2"/>
      <c r="CT1708" s="2"/>
      <c r="CU1708" s="2"/>
      <c r="CV1708" s="2"/>
      <c r="CW1708" s="2"/>
      <c r="CX1708" s="2"/>
      <c r="CY1708" s="2"/>
      <c r="CZ1708" s="2"/>
      <c r="DA1708" s="2"/>
      <c r="DB1708" s="2"/>
      <c r="DC1708" s="2"/>
      <c r="DD1708" s="2"/>
      <c r="DE1708" s="2"/>
      <c r="DF1708" s="2"/>
      <c r="DG1708" s="2"/>
      <c r="DH1708" s="2"/>
      <c r="DI1708" s="2"/>
      <c r="DJ1708" s="2"/>
      <c r="DK1708" s="2"/>
      <c r="DL1708" s="2"/>
      <c r="DM1708" s="2"/>
      <c r="DN1708" s="2"/>
      <c r="DO1708" s="2"/>
      <c r="DP1708" s="2"/>
      <c r="DQ1708" s="2"/>
      <c r="DR1708" s="2"/>
      <c r="DS1708" s="2"/>
      <c r="DT1708" s="2"/>
      <c r="DU1708" s="2"/>
      <c r="DV1708" s="2"/>
      <c r="DW1708" s="2"/>
      <c r="DX1708" s="2"/>
      <c r="DY1708" s="2"/>
      <c r="DZ1708" s="2"/>
      <c r="EA1708" s="2"/>
      <c r="EB1708" s="2"/>
      <c r="EC1708" s="2"/>
      <c r="ED1708" s="2"/>
      <c r="EE1708" s="2"/>
      <c r="EF1708" s="2"/>
      <c r="EG1708" s="2"/>
      <c r="EH1708" s="2"/>
      <c r="EI1708" s="2"/>
      <c r="EJ1708" s="2"/>
      <c r="EK1708" s="2"/>
      <c r="EL1708" s="2"/>
      <c r="EM1708" s="2"/>
      <c r="EN1708" s="2"/>
      <c r="EO1708" s="2"/>
      <c r="EP1708" s="2"/>
      <c r="EQ1708" s="2"/>
      <c r="ER1708" s="2"/>
      <c r="ES1708" s="2"/>
      <c r="ET1708" s="2"/>
      <c r="EU1708" s="2"/>
      <c r="EV1708" s="2"/>
      <c r="EW1708" s="2"/>
      <c r="EX1708" s="2"/>
      <c r="EY1708" s="2"/>
      <c r="EZ1708" s="2"/>
      <c r="FA1708" s="2"/>
      <c r="FB1708" s="2"/>
      <c r="FC1708" s="2"/>
      <c r="FD1708" s="2"/>
      <c r="FE1708" s="2"/>
      <c r="FF1708" s="2"/>
      <c r="FG1708" s="2"/>
      <c r="FH1708" s="2"/>
      <c r="FI1708" s="2"/>
      <c r="FJ1708" s="2"/>
      <c r="FK1708" s="2"/>
      <c r="FL1708" s="2"/>
      <c r="FM1708" s="2"/>
      <c r="FN1708" s="2"/>
      <c r="FO1708" s="2"/>
      <c r="FP1708" s="2"/>
      <c r="FQ1708" s="2"/>
      <c r="FR1708" s="2"/>
      <c r="FS1708" s="2"/>
      <c r="FT1708" s="2"/>
      <c r="FU1708" s="2"/>
      <c r="FV1708" s="2"/>
      <c r="FW1708" s="2"/>
      <c r="FX1708" s="2"/>
      <c r="FY1708" s="2"/>
      <c r="FZ1708" s="2"/>
      <c r="GA1708" s="2"/>
      <c r="GB1708" s="2"/>
      <c r="GC1708" s="2"/>
      <c r="GD1708" s="2"/>
      <c r="GE1708" s="2"/>
      <c r="GF1708" s="2"/>
      <c r="GG1708" s="2"/>
      <c r="GH1708" s="2"/>
      <c r="GI1708" s="2"/>
      <c r="GJ1708" s="2"/>
      <c r="GK1708" s="2"/>
      <c r="GL1708" s="2"/>
      <c r="GM1708" s="2"/>
      <c r="GN1708" s="2"/>
      <c r="GO1708" s="2"/>
      <c r="GP1708" s="2"/>
      <c r="GQ1708" s="2"/>
      <c r="GR1708" s="2"/>
      <c r="GS1708" s="2"/>
      <c r="GT1708" s="2"/>
      <c r="GU1708" s="2"/>
      <c r="GV1708" s="2"/>
      <c r="GW1708" s="2"/>
      <c r="GX1708" s="2"/>
      <c r="GY1708" s="2"/>
      <c r="GZ1708" s="2"/>
      <c r="HA1708" s="2"/>
      <c r="HB1708" s="2"/>
      <c r="HC1708" s="2"/>
      <c r="HD1708" s="2"/>
      <c r="HE1708" s="2"/>
      <c r="HF1708" s="2"/>
      <c r="HG1708" s="2"/>
      <c r="HH1708" s="2"/>
      <c r="HI1708" s="2"/>
      <c r="HJ1708" s="2"/>
      <c r="HK1708" s="2"/>
      <c r="HL1708" s="2"/>
      <c r="HM1708" s="2"/>
      <c r="HN1708" s="2"/>
      <c r="HO1708" s="2"/>
      <c r="HP1708" s="2"/>
      <c r="HQ1708" s="2"/>
      <c r="HR1708" s="2"/>
      <c r="HS1708" s="2"/>
      <c r="HT1708" s="2"/>
      <c r="HU1708" s="2"/>
      <c r="HV1708" s="2"/>
      <c r="HW1708" s="2"/>
      <c r="HX1708" s="2"/>
      <c r="HY1708" s="2"/>
      <c r="HZ1708" s="2"/>
      <c r="IA1708" s="2"/>
      <c r="IB1708" s="2"/>
      <c r="IC1708" s="2"/>
      <c r="ID1708" s="2"/>
      <c r="IE1708" s="2"/>
      <c r="IF1708" s="2"/>
      <c r="IG1708" s="2"/>
      <c r="IH1708" s="2"/>
      <c r="II1708" s="2"/>
      <c r="IJ1708" s="2"/>
      <c r="IK1708" s="2"/>
      <c r="IL1708" s="2"/>
      <c r="IM1708" s="2"/>
      <c r="IN1708" s="2"/>
      <c r="IO1708" s="2"/>
      <c r="IP1708" s="2"/>
      <c r="IQ1708" s="2"/>
      <c r="IR1708" s="2"/>
      <c r="IS1708" s="2"/>
    </row>
    <row r="1709" spans="9:253" s="10" customFormat="1" x14ac:dyDescent="0.2">
      <c r="I1709" s="169"/>
      <c r="J1709" s="169"/>
      <c r="K1709" s="169"/>
      <c r="O1709" s="247"/>
      <c r="P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  <c r="CQ1709" s="2"/>
      <c r="CR1709" s="2"/>
      <c r="CS1709" s="2"/>
      <c r="CT1709" s="2"/>
      <c r="CU1709" s="2"/>
      <c r="CV1709" s="2"/>
      <c r="CW1709" s="2"/>
      <c r="CX1709" s="2"/>
      <c r="CY1709" s="2"/>
      <c r="CZ1709" s="2"/>
      <c r="DA1709" s="2"/>
      <c r="DB1709" s="2"/>
      <c r="DC1709" s="2"/>
      <c r="DD1709" s="2"/>
      <c r="DE1709" s="2"/>
      <c r="DF1709" s="2"/>
      <c r="DG1709" s="2"/>
      <c r="DH1709" s="2"/>
      <c r="DI1709" s="2"/>
      <c r="DJ1709" s="2"/>
      <c r="DK1709" s="2"/>
      <c r="DL1709" s="2"/>
      <c r="DM1709" s="2"/>
      <c r="DN1709" s="2"/>
      <c r="DO1709" s="2"/>
      <c r="DP1709" s="2"/>
      <c r="DQ1709" s="2"/>
      <c r="DR1709" s="2"/>
      <c r="DS1709" s="2"/>
      <c r="DT1709" s="2"/>
      <c r="DU1709" s="2"/>
      <c r="DV1709" s="2"/>
      <c r="DW1709" s="2"/>
      <c r="DX1709" s="2"/>
      <c r="DY1709" s="2"/>
      <c r="DZ1709" s="2"/>
      <c r="EA1709" s="2"/>
      <c r="EB1709" s="2"/>
      <c r="EC1709" s="2"/>
      <c r="ED1709" s="2"/>
      <c r="EE1709" s="2"/>
      <c r="EF1709" s="2"/>
      <c r="EG1709" s="2"/>
      <c r="EH1709" s="2"/>
      <c r="EI1709" s="2"/>
      <c r="EJ1709" s="2"/>
      <c r="EK1709" s="2"/>
      <c r="EL1709" s="2"/>
      <c r="EM1709" s="2"/>
      <c r="EN1709" s="2"/>
      <c r="EO1709" s="2"/>
      <c r="EP1709" s="2"/>
      <c r="EQ1709" s="2"/>
      <c r="ER1709" s="2"/>
      <c r="ES1709" s="2"/>
      <c r="ET1709" s="2"/>
      <c r="EU1709" s="2"/>
      <c r="EV1709" s="2"/>
      <c r="EW1709" s="2"/>
      <c r="EX1709" s="2"/>
      <c r="EY1709" s="2"/>
      <c r="EZ1709" s="2"/>
      <c r="FA1709" s="2"/>
      <c r="FB1709" s="2"/>
      <c r="FC1709" s="2"/>
      <c r="FD1709" s="2"/>
      <c r="FE1709" s="2"/>
      <c r="FF1709" s="2"/>
      <c r="FG1709" s="2"/>
      <c r="FH1709" s="2"/>
      <c r="FI1709" s="2"/>
      <c r="FJ1709" s="2"/>
      <c r="FK1709" s="2"/>
      <c r="FL1709" s="2"/>
      <c r="FM1709" s="2"/>
      <c r="FN1709" s="2"/>
      <c r="FO1709" s="2"/>
      <c r="FP1709" s="2"/>
      <c r="FQ1709" s="2"/>
      <c r="FR1709" s="2"/>
      <c r="FS1709" s="2"/>
      <c r="FT1709" s="2"/>
      <c r="FU1709" s="2"/>
      <c r="FV1709" s="2"/>
      <c r="FW1709" s="2"/>
      <c r="FX1709" s="2"/>
      <c r="FY1709" s="2"/>
      <c r="FZ1709" s="2"/>
      <c r="GA1709" s="2"/>
      <c r="GB1709" s="2"/>
      <c r="GC1709" s="2"/>
      <c r="GD1709" s="2"/>
      <c r="GE1709" s="2"/>
      <c r="GF1709" s="2"/>
      <c r="GG1709" s="2"/>
      <c r="GH1709" s="2"/>
      <c r="GI1709" s="2"/>
      <c r="GJ1709" s="2"/>
      <c r="GK1709" s="2"/>
      <c r="GL1709" s="2"/>
      <c r="GM1709" s="2"/>
      <c r="GN1709" s="2"/>
      <c r="GO1709" s="2"/>
      <c r="GP1709" s="2"/>
      <c r="GQ1709" s="2"/>
      <c r="GR1709" s="2"/>
      <c r="GS1709" s="2"/>
      <c r="GT1709" s="2"/>
      <c r="GU1709" s="2"/>
      <c r="GV1709" s="2"/>
      <c r="GW1709" s="2"/>
      <c r="GX1709" s="2"/>
      <c r="GY1709" s="2"/>
      <c r="GZ1709" s="2"/>
      <c r="HA1709" s="2"/>
      <c r="HB1709" s="2"/>
      <c r="HC1709" s="2"/>
      <c r="HD1709" s="2"/>
      <c r="HE1709" s="2"/>
      <c r="HF1709" s="2"/>
      <c r="HG1709" s="2"/>
      <c r="HH1709" s="2"/>
      <c r="HI1709" s="2"/>
      <c r="HJ1709" s="2"/>
      <c r="HK1709" s="2"/>
      <c r="HL1709" s="2"/>
      <c r="HM1709" s="2"/>
      <c r="HN1709" s="2"/>
      <c r="HO1709" s="2"/>
      <c r="HP1709" s="2"/>
      <c r="HQ1709" s="2"/>
      <c r="HR1709" s="2"/>
      <c r="HS1709" s="2"/>
      <c r="HT1709" s="2"/>
      <c r="HU1709" s="2"/>
      <c r="HV1709" s="2"/>
      <c r="HW1709" s="2"/>
      <c r="HX1709" s="2"/>
      <c r="HY1709" s="2"/>
      <c r="HZ1709" s="2"/>
      <c r="IA1709" s="2"/>
      <c r="IB1709" s="2"/>
      <c r="IC1709" s="2"/>
      <c r="ID1709" s="2"/>
      <c r="IE1709" s="2"/>
      <c r="IF1709" s="2"/>
      <c r="IG1709" s="2"/>
      <c r="IH1709" s="2"/>
      <c r="II1709" s="2"/>
      <c r="IJ1709" s="2"/>
      <c r="IK1709" s="2"/>
      <c r="IL1709" s="2"/>
      <c r="IM1709" s="2"/>
      <c r="IN1709" s="2"/>
      <c r="IO1709" s="2"/>
      <c r="IP1709" s="2"/>
      <c r="IQ1709" s="2"/>
      <c r="IR1709" s="2"/>
      <c r="IS1709" s="2"/>
    </row>
    <row r="1710" spans="9:253" s="10" customFormat="1" x14ac:dyDescent="0.2">
      <c r="I1710" s="169"/>
      <c r="J1710" s="169"/>
      <c r="K1710" s="169"/>
      <c r="O1710" s="247"/>
      <c r="P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2"/>
      <c r="DH1710" s="2"/>
      <c r="DI1710" s="2"/>
      <c r="DJ1710" s="2"/>
      <c r="DK1710" s="2"/>
      <c r="DL1710" s="2"/>
      <c r="DM1710" s="2"/>
      <c r="DN1710" s="2"/>
      <c r="DO1710" s="2"/>
      <c r="DP1710" s="2"/>
      <c r="DQ1710" s="2"/>
      <c r="DR1710" s="2"/>
      <c r="DS1710" s="2"/>
      <c r="DT1710" s="2"/>
      <c r="DU1710" s="2"/>
      <c r="DV1710" s="2"/>
      <c r="DW1710" s="2"/>
      <c r="DX1710" s="2"/>
      <c r="DY1710" s="2"/>
      <c r="DZ1710" s="2"/>
      <c r="EA1710" s="2"/>
      <c r="EB1710" s="2"/>
      <c r="EC1710" s="2"/>
      <c r="ED1710" s="2"/>
      <c r="EE1710" s="2"/>
      <c r="EF1710" s="2"/>
      <c r="EG1710" s="2"/>
      <c r="EH1710" s="2"/>
      <c r="EI1710" s="2"/>
      <c r="EJ1710" s="2"/>
      <c r="EK1710" s="2"/>
      <c r="EL1710" s="2"/>
      <c r="EM1710" s="2"/>
      <c r="EN1710" s="2"/>
      <c r="EO1710" s="2"/>
      <c r="EP1710" s="2"/>
      <c r="EQ1710" s="2"/>
      <c r="ER1710" s="2"/>
      <c r="ES1710" s="2"/>
      <c r="ET1710" s="2"/>
      <c r="EU1710" s="2"/>
      <c r="EV1710" s="2"/>
      <c r="EW1710" s="2"/>
      <c r="EX1710" s="2"/>
      <c r="EY1710" s="2"/>
      <c r="EZ1710" s="2"/>
      <c r="FA1710" s="2"/>
      <c r="FB1710" s="2"/>
      <c r="FC1710" s="2"/>
      <c r="FD1710" s="2"/>
      <c r="FE1710" s="2"/>
      <c r="FF1710" s="2"/>
      <c r="FG1710" s="2"/>
      <c r="FH1710" s="2"/>
      <c r="FI1710" s="2"/>
      <c r="FJ1710" s="2"/>
      <c r="FK1710" s="2"/>
      <c r="FL1710" s="2"/>
      <c r="FM1710" s="2"/>
      <c r="FN1710" s="2"/>
      <c r="FO1710" s="2"/>
      <c r="FP1710" s="2"/>
      <c r="FQ1710" s="2"/>
      <c r="FR1710" s="2"/>
      <c r="FS1710" s="2"/>
      <c r="FT1710" s="2"/>
      <c r="FU1710" s="2"/>
      <c r="FV1710" s="2"/>
      <c r="FW1710" s="2"/>
      <c r="FX1710" s="2"/>
      <c r="FY1710" s="2"/>
      <c r="FZ1710" s="2"/>
      <c r="GA1710" s="2"/>
      <c r="GB1710" s="2"/>
      <c r="GC1710" s="2"/>
      <c r="GD1710" s="2"/>
      <c r="GE1710" s="2"/>
      <c r="GF1710" s="2"/>
      <c r="GG1710" s="2"/>
      <c r="GH1710" s="2"/>
      <c r="GI1710" s="2"/>
      <c r="GJ1710" s="2"/>
      <c r="GK1710" s="2"/>
      <c r="GL1710" s="2"/>
      <c r="GM1710" s="2"/>
      <c r="GN1710" s="2"/>
      <c r="GO1710" s="2"/>
      <c r="GP1710" s="2"/>
      <c r="GQ1710" s="2"/>
      <c r="GR1710" s="2"/>
      <c r="GS1710" s="2"/>
      <c r="GT1710" s="2"/>
      <c r="GU1710" s="2"/>
      <c r="GV1710" s="2"/>
      <c r="GW1710" s="2"/>
      <c r="GX1710" s="2"/>
      <c r="GY1710" s="2"/>
      <c r="GZ1710" s="2"/>
      <c r="HA1710" s="2"/>
      <c r="HB1710" s="2"/>
      <c r="HC1710" s="2"/>
      <c r="HD1710" s="2"/>
      <c r="HE1710" s="2"/>
      <c r="HF1710" s="2"/>
      <c r="HG1710" s="2"/>
      <c r="HH1710" s="2"/>
      <c r="HI1710" s="2"/>
      <c r="HJ1710" s="2"/>
      <c r="HK1710" s="2"/>
      <c r="HL1710" s="2"/>
      <c r="HM1710" s="2"/>
      <c r="HN1710" s="2"/>
      <c r="HO1710" s="2"/>
      <c r="HP1710" s="2"/>
      <c r="HQ1710" s="2"/>
      <c r="HR1710" s="2"/>
      <c r="HS1710" s="2"/>
      <c r="HT1710" s="2"/>
      <c r="HU1710" s="2"/>
      <c r="HV1710" s="2"/>
      <c r="HW1710" s="2"/>
      <c r="HX1710" s="2"/>
      <c r="HY1710" s="2"/>
      <c r="HZ1710" s="2"/>
      <c r="IA1710" s="2"/>
      <c r="IB1710" s="2"/>
      <c r="IC1710" s="2"/>
      <c r="ID1710" s="2"/>
      <c r="IE1710" s="2"/>
      <c r="IF1710" s="2"/>
      <c r="IG1710" s="2"/>
      <c r="IH1710" s="2"/>
      <c r="II1710" s="2"/>
      <c r="IJ1710" s="2"/>
      <c r="IK1710" s="2"/>
      <c r="IL1710" s="2"/>
      <c r="IM1710" s="2"/>
      <c r="IN1710" s="2"/>
      <c r="IO1710" s="2"/>
      <c r="IP1710" s="2"/>
      <c r="IQ1710" s="2"/>
      <c r="IR1710" s="2"/>
      <c r="IS1710" s="2"/>
    </row>
    <row r="1711" spans="9:253" s="10" customFormat="1" x14ac:dyDescent="0.2">
      <c r="I1711" s="169"/>
      <c r="J1711" s="169"/>
      <c r="K1711" s="169"/>
      <c r="O1711" s="247"/>
      <c r="P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  <c r="CQ1711" s="2"/>
      <c r="CR1711" s="2"/>
      <c r="CS1711" s="2"/>
      <c r="CT1711" s="2"/>
      <c r="CU1711" s="2"/>
      <c r="CV1711" s="2"/>
      <c r="CW1711" s="2"/>
      <c r="CX1711" s="2"/>
      <c r="CY1711" s="2"/>
      <c r="CZ1711" s="2"/>
      <c r="DA1711" s="2"/>
      <c r="DB1711" s="2"/>
      <c r="DC1711" s="2"/>
      <c r="DD1711" s="2"/>
      <c r="DE1711" s="2"/>
      <c r="DF1711" s="2"/>
      <c r="DG1711" s="2"/>
      <c r="DH1711" s="2"/>
      <c r="DI1711" s="2"/>
      <c r="DJ1711" s="2"/>
      <c r="DK1711" s="2"/>
      <c r="DL1711" s="2"/>
      <c r="DM1711" s="2"/>
      <c r="DN1711" s="2"/>
      <c r="DO1711" s="2"/>
      <c r="DP1711" s="2"/>
      <c r="DQ1711" s="2"/>
      <c r="DR1711" s="2"/>
      <c r="DS1711" s="2"/>
      <c r="DT1711" s="2"/>
      <c r="DU1711" s="2"/>
      <c r="DV1711" s="2"/>
      <c r="DW1711" s="2"/>
      <c r="DX1711" s="2"/>
      <c r="DY1711" s="2"/>
      <c r="DZ1711" s="2"/>
      <c r="EA1711" s="2"/>
      <c r="EB1711" s="2"/>
      <c r="EC1711" s="2"/>
      <c r="ED1711" s="2"/>
      <c r="EE1711" s="2"/>
      <c r="EF1711" s="2"/>
      <c r="EG1711" s="2"/>
      <c r="EH1711" s="2"/>
      <c r="EI1711" s="2"/>
      <c r="EJ1711" s="2"/>
      <c r="EK1711" s="2"/>
      <c r="EL1711" s="2"/>
      <c r="EM1711" s="2"/>
      <c r="EN1711" s="2"/>
      <c r="EO1711" s="2"/>
      <c r="EP1711" s="2"/>
      <c r="EQ1711" s="2"/>
      <c r="ER1711" s="2"/>
      <c r="ES1711" s="2"/>
      <c r="ET1711" s="2"/>
      <c r="EU1711" s="2"/>
      <c r="EV1711" s="2"/>
      <c r="EW1711" s="2"/>
      <c r="EX1711" s="2"/>
      <c r="EY1711" s="2"/>
      <c r="EZ1711" s="2"/>
      <c r="FA1711" s="2"/>
      <c r="FB1711" s="2"/>
      <c r="FC1711" s="2"/>
      <c r="FD1711" s="2"/>
      <c r="FE1711" s="2"/>
      <c r="FF1711" s="2"/>
      <c r="FG1711" s="2"/>
      <c r="FH1711" s="2"/>
      <c r="FI1711" s="2"/>
      <c r="FJ1711" s="2"/>
      <c r="FK1711" s="2"/>
      <c r="FL1711" s="2"/>
      <c r="FM1711" s="2"/>
      <c r="FN1711" s="2"/>
      <c r="FO1711" s="2"/>
      <c r="FP1711" s="2"/>
      <c r="FQ1711" s="2"/>
      <c r="FR1711" s="2"/>
      <c r="FS1711" s="2"/>
      <c r="FT1711" s="2"/>
      <c r="FU1711" s="2"/>
      <c r="FV1711" s="2"/>
      <c r="FW1711" s="2"/>
      <c r="FX1711" s="2"/>
      <c r="FY1711" s="2"/>
      <c r="FZ1711" s="2"/>
      <c r="GA1711" s="2"/>
      <c r="GB1711" s="2"/>
      <c r="GC1711" s="2"/>
      <c r="GD1711" s="2"/>
      <c r="GE1711" s="2"/>
      <c r="GF1711" s="2"/>
      <c r="GG1711" s="2"/>
      <c r="GH1711" s="2"/>
      <c r="GI1711" s="2"/>
      <c r="GJ1711" s="2"/>
      <c r="GK1711" s="2"/>
      <c r="GL1711" s="2"/>
      <c r="GM1711" s="2"/>
      <c r="GN1711" s="2"/>
      <c r="GO1711" s="2"/>
      <c r="GP1711" s="2"/>
      <c r="GQ1711" s="2"/>
      <c r="GR1711" s="2"/>
      <c r="GS1711" s="2"/>
      <c r="GT1711" s="2"/>
      <c r="GU1711" s="2"/>
      <c r="GV1711" s="2"/>
      <c r="GW1711" s="2"/>
      <c r="GX1711" s="2"/>
      <c r="GY1711" s="2"/>
      <c r="GZ1711" s="2"/>
      <c r="HA1711" s="2"/>
      <c r="HB1711" s="2"/>
      <c r="HC1711" s="2"/>
      <c r="HD1711" s="2"/>
      <c r="HE1711" s="2"/>
      <c r="HF1711" s="2"/>
      <c r="HG1711" s="2"/>
      <c r="HH1711" s="2"/>
      <c r="HI1711" s="2"/>
      <c r="HJ1711" s="2"/>
      <c r="HK1711" s="2"/>
      <c r="HL1711" s="2"/>
      <c r="HM1711" s="2"/>
      <c r="HN1711" s="2"/>
      <c r="HO1711" s="2"/>
      <c r="HP1711" s="2"/>
      <c r="HQ1711" s="2"/>
      <c r="HR1711" s="2"/>
      <c r="HS1711" s="2"/>
      <c r="HT1711" s="2"/>
      <c r="HU1711" s="2"/>
      <c r="HV1711" s="2"/>
      <c r="HW1711" s="2"/>
      <c r="HX1711" s="2"/>
      <c r="HY1711" s="2"/>
      <c r="HZ1711" s="2"/>
      <c r="IA1711" s="2"/>
      <c r="IB1711" s="2"/>
      <c r="IC1711" s="2"/>
      <c r="ID1711" s="2"/>
      <c r="IE1711" s="2"/>
      <c r="IF1711" s="2"/>
      <c r="IG1711" s="2"/>
      <c r="IH1711" s="2"/>
      <c r="II1711" s="2"/>
      <c r="IJ1711" s="2"/>
      <c r="IK1711" s="2"/>
      <c r="IL1711" s="2"/>
      <c r="IM1711" s="2"/>
      <c r="IN1711" s="2"/>
      <c r="IO1711" s="2"/>
      <c r="IP1711" s="2"/>
      <c r="IQ1711" s="2"/>
      <c r="IR1711" s="2"/>
      <c r="IS1711" s="2"/>
    </row>
    <row r="1712" spans="9:253" s="10" customFormat="1" x14ac:dyDescent="0.2">
      <c r="I1712" s="169"/>
      <c r="J1712" s="169"/>
      <c r="K1712" s="169"/>
      <c r="O1712" s="247"/>
      <c r="P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  <c r="CQ1712" s="2"/>
      <c r="CR1712" s="2"/>
      <c r="CS1712" s="2"/>
      <c r="CT1712" s="2"/>
      <c r="CU1712" s="2"/>
      <c r="CV1712" s="2"/>
      <c r="CW1712" s="2"/>
      <c r="CX1712" s="2"/>
      <c r="CY1712" s="2"/>
      <c r="CZ1712" s="2"/>
      <c r="DA1712" s="2"/>
      <c r="DB1712" s="2"/>
      <c r="DC1712" s="2"/>
      <c r="DD1712" s="2"/>
      <c r="DE1712" s="2"/>
      <c r="DF1712" s="2"/>
      <c r="DG1712" s="2"/>
      <c r="DH1712" s="2"/>
      <c r="DI1712" s="2"/>
      <c r="DJ1712" s="2"/>
      <c r="DK1712" s="2"/>
      <c r="DL1712" s="2"/>
      <c r="DM1712" s="2"/>
      <c r="DN1712" s="2"/>
      <c r="DO1712" s="2"/>
      <c r="DP1712" s="2"/>
      <c r="DQ1712" s="2"/>
      <c r="DR1712" s="2"/>
      <c r="DS1712" s="2"/>
      <c r="DT1712" s="2"/>
      <c r="DU1712" s="2"/>
      <c r="DV1712" s="2"/>
      <c r="DW1712" s="2"/>
      <c r="DX1712" s="2"/>
      <c r="DY1712" s="2"/>
      <c r="DZ1712" s="2"/>
      <c r="EA1712" s="2"/>
      <c r="EB1712" s="2"/>
      <c r="EC1712" s="2"/>
      <c r="ED1712" s="2"/>
      <c r="EE1712" s="2"/>
      <c r="EF1712" s="2"/>
      <c r="EG1712" s="2"/>
      <c r="EH1712" s="2"/>
      <c r="EI1712" s="2"/>
      <c r="EJ1712" s="2"/>
      <c r="EK1712" s="2"/>
      <c r="EL1712" s="2"/>
      <c r="EM1712" s="2"/>
      <c r="EN1712" s="2"/>
      <c r="EO1712" s="2"/>
      <c r="EP1712" s="2"/>
      <c r="EQ1712" s="2"/>
      <c r="ER1712" s="2"/>
      <c r="ES1712" s="2"/>
      <c r="ET1712" s="2"/>
      <c r="EU1712" s="2"/>
      <c r="EV1712" s="2"/>
      <c r="EW1712" s="2"/>
      <c r="EX1712" s="2"/>
      <c r="EY1712" s="2"/>
      <c r="EZ1712" s="2"/>
      <c r="FA1712" s="2"/>
      <c r="FB1712" s="2"/>
      <c r="FC1712" s="2"/>
      <c r="FD1712" s="2"/>
      <c r="FE1712" s="2"/>
      <c r="FF1712" s="2"/>
      <c r="FG1712" s="2"/>
      <c r="FH1712" s="2"/>
      <c r="FI1712" s="2"/>
      <c r="FJ1712" s="2"/>
      <c r="FK1712" s="2"/>
      <c r="FL1712" s="2"/>
      <c r="FM1712" s="2"/>
      <c r="FN1712" s="2"/>
      <c r="FO1712" s="2"/>
      <c r="FP1712" s="2"/>
      <c r="FQ1712" s="2"/>
      <c r="FR1712" s="2"/>
      <c r="FS1712" s="2"/>
      <c r="FT1712" s="2"/>
      <c r="FU1712" s="2"/>
      <c r="FV1712" s="2"/>
      <c r="FW1712" s="2"/>
      <c r="FX1712" s="2"/>
      <c r="FY1712" s="2"/>
      <c r="FZ1712" s="2"/>
      <c r="GA1712" s="2"/>
      <c r="GB1712" s="2"/>
      <c r="GC1712" s="2"/>
      <c r="GD1712" s="2"/>
      <c r="GE1712" s="2"/>
      <c r="GF1712" s="2"/>
      <c r="GG1712" s="2"/>
      <c r="GH1712" s="2"/>
      <c r="GI1712" s="2"/>
      <c r="GJ1712" s="2"/>
      <c r="GK1712" s="2"/>
      <c r="GL1712" s="2"/>
      <c r="GM1712" s="2"/>
      <c r="GN1712" s="2"/>
      <c r="GO1712" s="2"/>
      <c r="GP1712" s="2"/>
      <c r="GQ1712" s="2"/>
      <c r="GR1712" s="2"/>
      <c r="GS1712" s="2"/>
      <c r="GT1712" s="2"/>
      <c r="GU1712" s="2"/>
      <c r="GV1712" s="2"/>
      <c r="GW1712" s="2"/>
      <c r="GX1712" s="2"/>
      <c r="GY1712" s="2"/>
      <c r="GZ1712" s="2"/>
      <c r="HA1712" s="2"/>
      <c r="HB1712" s="2"/>
      <c r="HC1712" s="2"/>
      <c r="HD1712" s="2"/>
      <c r="HE1712" s="2"/>
      <c r="HF1712" s="2"/>
      <c r="HG1712" s="2"/>
      <c r="HH1712" s="2"/>
      <c r="HI1712" s="2"/>
      <c r="HJ1712" s="2"/>
      <c r="HK1712" s="2"/>
      <c r="HL1712" s="2"/>
      <c r="HM1712" s="2"/>
      <c r="HN1712" s="2"/>
      <c r="HO1712" s="2"/>
      <c r="HP1712" s="2"/>
      <c r="HQ1712" s="2"/>
      <c r="HR1712" s="2"/>
      <c r="HS1712" s="2"/>
      <c r="HT1712" s="2"/>
      <c r="HU1712" s="2"/>
      <c r="HV1712" s="2"/>
      <c r="HW1712" s="2"/>
      <c r="HX1712" s="2"/>
      <c r="HY1712" s="2"/>
      <c r="HZ1712" s="2"/>
      <c r="IA1712" s="2"/>
      <c r="IB1712" s="2"/>
      <c r="IC1712" s="2"/>
      <c r="ID1712" s="2"/>
      <c r="IE1712" s="2"/>
      <c r="IF1712" s="2"/>
      <c r="IG1712" s="2"/>
      <c r="IH1712" s="2"/>
      <c r="II1712" s="2"/>
      <c r="IJ1712" s="2"/>
      <c r="IK1712" s="2"/>
      <c r="IL1712" s="2"/>
      <c r="IM1712" s="2"/>
      <c r="IN1712" s="2"/>
      <c r="IO1712" s="2"/>
      <c r="IP1712" s="2"/>
      <c r="IQ1712" s="2"/>
      <c r="IR1712" s="2"/>
      <c r="IS1712" s="2"/>
    </row>
    <row r="1713" spans="9:253" s="10" customFormat="1" x14ac:dyDescent="0.2">
      <c r="I1713" s="169"/>
      <c r="J1713" s="169"/>
      <c r="K1713" s="169"/>
      <c r="O1713" s="247"/>
      <c r="P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  <c r="CQ1713" s="2"/>
      <c r="CR1713" s="2"/>
      <c r="CS1713" s="2"/>
      <c r="CT1713" s="2"/>
      <c r="CU1713" s="2"/>
      <c r="CV1713" s="2"/>
      <c r="CW1713" s="2"/>
      <c r="CX1713" s="2"/>
      <c r="CY1713" s="2"/>
      <c r="CZ1713" s="2"/>
      <c r="DA1713" s="2"/>
      <c r="DB1713" s="2"/>
      <c r="DC1713" s="2"/>
      <c r="DD1713" s="2"/>
      <c r="DE1713" s="2"/>
      <c r="DF1713" s="2"/>
      <c r="DG1713" s="2"/>
      <c r="DH1713" s="2"/>
      <c r="DI1713" s="2"/>
      <c r="DJ1713" s="2"/>
      <c r="DK1713" s="2"/>
      <c r="DL1713" s="2"/>
      <c r="DM1713" s="2"/>
      <c r="DN1713" s="2"/>
      <c r="DO1713" s="2"/>
      <c r="DP1713" s="2"/>
      <c r="DQ1713" s="2"/>
      <c r="DR1713" s="2"/>
      <c r="DS1713" s="2"/>
      <c r="DT1713" s="2"/>
      <c r="DU1713" s="2"/>
      <c r="DV1713" s="2"/>
      <c r="DW1713" s="2"/>
      <c r="DX1713" s="2"/>
      <c r="DY1713" s="2"/>
      <c r="DZ1713" s="2"/>
      <c r="EA1713" s="2"/>
      <c r="EB1713" s="2"/>
      <c r="EC1713" s="2"/>
      <c r="ED1713" s="2"/>
      <c r="EE1713" s="2"/>
      <c r="EF1713" s="2"/>
      <c r="EG1713" s="2"/>
      <c r="EH1713" s="2"/>
      <c r="EI1713" s="2"/>
      <c r="EJ1713" s="2"/>
      <c r="EK1713" s="2"/>
      <c r="EL1713" s="2"/>
      <c r="EM1713" s="2"/>
      <c r="EN1713" s="2"/>
      <c r="EO1713" s="2"/>
      <c r="EP1713" s="2"/>
      <c r="EQ1713" s="2"/>
      <c r="ER1713" s="2"/>
      <c r="ES1713" s="2"/>
      <c r="ET1713" s="2"/>
      <c r="EU1713" s="2"/>
      <c r="EV1713" s="2"/>
      <c r="EW1713" s="2"/>
      <c r="EX1713" s="2"/>
      <c r="EY1713" s="2"/>
      <c r="EZ1713" s="2"/>
      <c r="FA1713" s="2"/>
      <c r="FB1713" s="2"/>
      <c r="FC1713" s="2"/>
      <c r="FD1713" s="2"/>
      <c r="FE1713" s="2"/>
      <c r="FF1713" s="2"/>
      <c r="FG1713" s="2"/>
      <c r="FH1713" s="2"/>
      <c r="FI1713" s="2"/>
      <c r="FJ1713" s="2"/>
      <c r="FK1713" s="2"/>
      <c r="FL1713" s="2"/>
      <c r="FM1713" s="2"/>
      <c r="FN1713" s="2"/>
      <c r="FO1713" s="2"/>
      <c r="FP1713" s="2"/>
      <c r="FQ1713" s="2"/>
      <c r="FR1713" s="2"/>
      <c r="FS1713" s="2"/>
      <c r="FT1713" s="2"/>
      <c r="FU1713" s="2"/>
      <c r="FV1713" s="2"/>
      <c r="FW1713" s="2"/>
      <c r="FX1713" s="2"/>
      <c r="FY1713" s="2"/>
      <c r="FZ1713" s="2"/>
      <c r="GA1713" s="2"/>
      <c r="GB1713" s="2"/>
      <c r="GC1713" s="2"/>
      <c r="GD1713" s="2"/>
      <c r="GE1713" s="2"/>
      <c r="GF1713" s="2"/>
      <c r="GG1713" s="2"/>
      <c r="GH1713" s="2"/>
      <c r="GI1713" s="2"/>
      <c r="GJ1713" s="2"/>
      <c r="GK1713" s="2"/>
      <c r="GL1713" s="2"/>
      <c r="GM1713" s="2"/>
      <c r="GN1713" s="2"/>
      <c r="GO1713" s="2"/>
      <c r="GP1713" s="2"/>
      <c r="GQ1713" s="2"/>
      <c r="GR1713" s="2"/>
      <c r="GS1713" s="2"/>
      <c r="GT1713" s="2"/>
      <c r="GU1713" s="2"/>
      <c r="GV1713" s="2"/>
      <c r="GW1713" s="2"/>
      <c r="GX1713" s="2"/>
      <c r="GY1713" s="2"/>
      <c r="GZ1713" s="2"/>
      <c r="HA1713" s="2"/>
      <c r="HB1713" s="2"/>
      <c r="HC1713" s="2"/>
      <c r="HD1713" s="2"/>
      <c r="HE1713" s="2"/>
      <c r="HF1713" s="2"/>
      <c r="HG1713" s="2"/>
      <c r="HH1713" s="2"/>
      <c r="HI1713" s="2"/>
      <c r="HJ1713" s="2"/>
      <c r="HK1713" s="2"/>
      <c r="HL1713" s="2"/>
      <c r="HM1713" s="2"/>
      <c r="HN1713" s="2"/>
      <c r="HO1713" s="2"/>
      <c r="HP1713" s="2"/>
      <c r="HQ1713" s="2"/>
      <c r="HR1713" s="2"/>
      <c r="HS1713" s="2"/>
      <c r="HT1713" s="2"/>
      <c r="HU1713" s="2"/>
      <c r="HV1713" s="2"/>
      <c r="HW1713" s="2"/>
      <c r="HX1713" s="2"/>
      <c r="HY1713" s="2"/>
      <c r="HZ1713" s="2"/>
      <c r="IA1713" s="2"/>
      <c r="IB1713" s="2"/>
      <c r="IC1713" s="2"/>
      <c r="ID1713" s="2"/>
      <c r="IE1713" s="2"/>
      <c r="IF1713" s="2"/>
      <c r="IG1713" s="2"/>
      <c r="IH1713" s="2"/>
      <c r="II1713" s="2"/>
      <c r="IJ1713" s="2"/>
      <c r="IK1713" s="2"/>
      <c r="IL1713" s="2"/>
      <c r="IM1713" s="2"/>
      <c r="IN1713" s="2"/>
      <c r="IO1713" s="2"/>
      <c r="IP1713" s="2"/>
      <c r="IQ1713" s="2"/>
      <c r="IR1713" s="2"/>
      <c r="IS1713" s="2"/>
    </row>
    <row r="1714" spans="9:253" s="10" customFormat="1" x14ac:dyDescent="0.2">
      <c r="I1714" s="169"/>
      <c r="J1714" s="169"/>
      <c r="K1714" s="169"/>
      <c r="O1714" s="247"/>
      <c r="P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  <c r="CQ1714" s="2"/>
      <c r="CR1714" s="2"/>
      <c r="CS1714" s="2"/>
      <c r="CT1714" s="2"/>
      <c r="CU1714" s="2"/>
      <c r="CV1714" s="2"/>
      <c r="CW1714" s="2"/>
      <c r="CX1714" s="2"/>
      <c r="CY1714" s="2"/>
      <c r="CZ1714" s="2"/>
      <c r="DA1714" s="2"/>
      <c r="DB1714" s="2"/>
      <c r="DC1714" s="2"/>
      <c r="DD1714" s="2"/>
      <c r="DE1714" s="2"/>
      <c r="DF1714" s="2"/>
      <c r="DG1714" s="2"/>
      <c r="DH1714" s="2"/>
      <c r="DI1714" s="2"/>
      <c r="DJ1714" s="2"/>
      <c r="DK1714" s="2"/>
      <c r="DL1714" s="2"/>
      <c r="DM1714" s="2"/>
      <c r="DN1714" s="2"/>
      <c r="DO1714" s="2"/>
      <c r="DP1714" s="2"/>
      <c r="DQ1714" s="2"/>
      <c r="DR1714" s="2"/>
      <c r="DS1714" s="2"/>
      <c r="DT1714" s="2"/>
      <c r="DU1714" s="2"/>
      <c r="DV1714" s="2"/>
      <c r="DW1714" s="2"/>
      <c r="DX1714" s="2"/>
      <c r="DY1714" s="2"/>
      <c r="DZ1714" s="2"/>
      <c r="EA1714" s="2"/>
      <c r="EB1714" s="2"/>
      <c r="EC1714" s="2"/>
      <c r="ED1714" s="2"/>
      <c r="EE1714" s="2"/>
      <c r="EF1714" s="2"/>
      <c r="EG1714" s="2"/>
      <c r="EH1714" s="2"/>
      <c r="EI1714" s="2"/>
      <c r="EJ1714" s="2"/>
      <c r="EK1714" s="2"/>
      <c r="EL1714" s="2"/>
      <c r="EM1714" s="2"/>
      <c r="EN1714" s="2"/>
      <c r="EO1714" s="2"/>
      <c r="EP1714" s="2"/>
      <c r="EQ1714" s="2"/>
      <c r="ER1714" s="2"/>
      <c r="ES1714" s="2"/>
      <c r="ET1714" s="2"/>
      <c r="EU1714" s="2"/>
      <c r="EV1714" s="2"/>
      <c r="EW1714" s="2"/>
      <c r="EX1714" s="2"/>
      <c r="EY1714" s="2"/>
      <c r="EZ1714" s="2"/>
      <c r="FA1714" s="2"/>
      <c r="FB1714" s="2"/>
      <c r="FC1714" s="2"/>
      <c r="FD1714" s="2"/>
      <c r="FE1714" s="2"/>
      <c r="FF1714" s="2"/>
      <c r="FG1714" s="2"/>
      <c r="FH1714" s="2"/>
      <c r="FI1714" s="2"/>
      <c r="FJ1714" s="2"/>
      <c r="FK1714" s="2"/>
      <c r="FL1714" s="2"/>
      <c r="FM1714" s="2"/>
      <c r="FN1714" s="2"/>
      <c r="FO1714" s="2"/>
      <c r="FP1714" s="2"/>
      <c r="FQ1714" s="2"/>
      <c r="FR1714" s="2"/>
      <c r="FS1714" s="2"/>
      <c r="FT1714" s="2"/>
      <c r="FU1714" s="2"/>
      <c r="FV1714" s="2"/>
      <c r="FW1714" s="2"/>
      <c r="FX1714" s="2"/>
      <c r="FY1714" s="2"/>
      <c r="FZ1714" s="2"/>
      <c r="GA1714" s="2"/>
      <c r="GB1714" s="2"/>
      <c r="GC1714" s="2"/>
      <c r="GD1714" s="2"/>
      <c r="GE1714" s="2"/>
      <c r="GF1714" s="2"/>
      <c r="GG1714" s="2"/>
      <c r="GH1714" s="2"/>
      <c r="GI1714" s="2"/>
      <c r="GJ1714" s="2"/>
      <c r="GK1714" s="2"/>
      <c r="GL1714" s="2"/>
      <c r="GM1714" s="2"/>
      <c r="GN1714" s="2"/>
      <c r="GO1714" s="2"/>
      <c r="GP1714" s="2"/>
      <c r="GQ1714" s="2"/>
      <c r="GR1714" s="2"/>
      <c r="GS1714" s="2"/>
      <c r="GT1714" s="2"/>
      <c r="GU1714" s="2"/>
      <c r="GV1714" s="2"/>
      <c r="GW1714" s="2"/>
      <c r="GX1714" s="2"/>
      <c r="GY1714" s="2"/>
      <c r="GZ1714" s="2"/>
      <c r="HA1714" s="2"/>
      <c r="HB1714" s="2"/>
      <c r="HC1714" s="2"/>
      <c r="HD1714" s="2"/>
      <c r="HE1714" s="2"/>
      <c r="HF1714" s="2"/>
      <c r="HG1714" s="2"/>
      <c r="HH1714" s="2"/>
      <c r="HI1714" s="2"/>
      <c r="HJ1714" s="2"/>
      <c r="HK1714" s="2"/>
      <c r="HL1714" s="2"/>
      <c r="HM1714" s="2"/>
      <c r="HN1714" s="2"/>
      <c r="HO1714" s="2"/>
      <c r="HP1714" s="2"/>
      <c r="HQ1714" s="2"/>
      <c r="HR1714" s="2"/>
      <c r="HS1714" s="2"/>
      <c r="HT1714" s="2"/>
      <c r="HU1714" s="2"/>
      <c r="HV1714" s="2"/>
      <c r="HW1714" s="2"/>
      <c r="HX1714" s="2"/>
      <c r="HY1714" s="2"/>
      <c r="HZ1714" s="2"/>
      <c r="IA1714" s="2"/>
      <c r="IB1714" s="2"/>
      <c r="IC1714" s="2"/>
      <c r="ID1714" s="2"/>
      <c r="IE1714" s="2"/>
      <c r="IF1714" s="2"/>
      <c r="IG1714" s="2"/>
      <c r="IH1714" s="2"/>
      <c r="II1714" s="2"/>
      <c r="IJ1714" s="2"/>
      <c r="IK1714" s="2"/>
      <c r="IL1714" s="2"/>
      <c r="IM1714" s="2"/>
      <c r="IN1714" s="2"/>
      <c r="IO1714" s="2"/>
      <c r="IP1714" s="2"/>
      <c r="IQ1714" s="2"/>
      <c r="IR1714" s="2"/>
      <c r="IS1714" s="2"/>
    </row>
    <row r="1715" spans="9:253" s="10" customFormat="1" x14ac:dyDescent="0.2">
      <c r="I1715" s="169"/>
      <c r="J1715" s="169"/>
      <c r="K1715" s="169"/>
      <c r="O1715" s="247"/>
      <c r="P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  <c r="CQ1715" s="2"/>
      <c r="CR1715" s="2"/>
      <c r="CS1715" s="2"/>
      <c r="CT1715" s="2"/>
      <c r="CU1715" s="2"/>
      <c r="CV1715" s="2"/>
      <c r="CW1715" s="2"/>
      <c r="CX1715" s="2"/>
      <c r="CY1715" s="2"/>
      <c r="CZ1715" s="2"/>
      <c r="DA1715" s="2"/>
      <c r="DB1715" s="2"/>
      <c r="DC1715" s="2"/>
      <c r="DD1715" s="2"/>
      <c r="DE1715" s="2"/>
      <c r="DF1715" s="2"/>
      <c r="DG1715" s="2"/>
      <c r="DH1715" s="2"/>
      <c r="DI1715" s="2"/>
      <c r="DJ1715" s="2"/>
      <c r="DK1715" s="2"/>
      <c r="DL1715" s="2"/>
      <c r="DM1715" s="2"/>
      <c r="DN1715" s="2"/>
      <c r="DO1715" s="2"/>
      <c r="DP1715" s="2"/>
      <c r="DQ1715" s="2"/>
      <c r="DR1715" s="2"/>
      <c r="DS1715" s="2"/>
      <c r="DT1715" s="2"/>
      <c r="DU1715" s="2"/>
      <c r="DV1715" s="2"/>
      <c r="DW1715" s="2"/>
      <c r="DX1715" s="2"/>
      <c r="DY1715" s="2"/>
      <c r="DZ1715" s="2"/>
      <c r="EA1715" s="2"/>
      <c r="EB1715" s="2"/>
      <c r="EC1715" s="2"/>
      <c r="ED1715" s="2"/>
      <c r="EE1715" s="2"/>
      <c r="EF1715" s="2"/>
      <c r="EG1715" s="2"/>
      <c r="EH1715" s="2"/>
      <c r="EI1715" s="2"/>
      <c r="EJ1715" s="2"/>
      <c r="EK1715" s="2"/>
      <c r="EL1715" s="2"/>
      <c r="EM1715" s="2"/>
      <c r="EN1715" s="2"/>
      <c r="EO1715" s="2"/>
      <c r="EP1715" s="2"/>
      <c r="EQ1715" s="2"/>
      <c r="ER1715" s="2"/>
      <c r="ES1715" s="2"/>
      <c r="ET1715" s="2"/>
      <c r="EU1715" s="2"/>
      <c r="EV1715" s="2"/>
      <c r="EW1715" s="2"/>
      <c r="EX1715" s="2"/>
      <c r="EY1715" s="2"/>
      <c r="EZ1715" s="2"/>
      <c r="FA1715" s="2"/>
      <c r="FB1715" s="2"/>
      <c r="FC1715" s="2"/>
      <c r="FD1715" s="2"/>
      <c r="FE1715" s="2"/>
      <c r="FF1715" s="2"/>
      <c r="FG1715" s="2"/>
      <c r="FH1715" s="2"/>
      <c r="FI1715" s="2"/>
      <c r="FJ1715" s="2"/>
      <c r="FK1715" s="2"/>
      <c r="FL1715" s="2"/>
      <c r="FM1715" s="2"/>
      <c r="FN1715" s="2"/>
      <c r="FO1715" s="2"/>
      <c r="FP1715" s="2"/>
      <c r="FQ1715" s="2"/>
      <c r="FR1715" s="2"/>
      <c r="FS1715" s="2"/>
      <c r="FT1715" s="2"/>
      <c r="FU1715" s="2"/>
      <c r="FV1715" s="2"/>
      <c r="FW1715" s="2"/>
      <c r="FX1715" s="2"/>
      <c r="FY1715" s="2"/>
      <c r="FZ1715" s="2"/>
      <c r="GA1715" s="2"/>
      <c r="GB1715" s="2"/>
      <c r="GC1715" s="2"/>
      <c r="GD1715" s="2"/>
      <c r="GE1715" s="2"/>
      <c r="GF1715" s="2"/>
      <c r="GG1715" s="2"/>
      <c r="GH1715" s="2"/>
      <c r="GI1715" s="2"/>
      <c r="GJ1715" s="2"/>
      <c r="GK1715" s="2"/>
      <c r="GL1715" s="2"/>
      <c r="GM1715" s="2"/>
      <c r="GN1715" s="2"/>
      <c r="GO1715" s="2"/>
      <c r="GP1715" s="2"/>
      <c r="GQ1715" s="2"/>
      <c r="GR1715" s="2"/>
      <c r="GS1715" s="2"/>
      <c r="GT1715" s="2"/>
      <c r="GU1715" s="2"/>
      <c r="GV1715" s="2"/>
      <c r="GW1715" s="2"/>
      <c r="GX1715" s="2"/>
      <c r="GY1715" s="2"/>
      <c r="GZ1715" s="2"/>
      <c r="HA1715" s="2"/>
      <c r="HB1715" s="2"/>
      <c r="HC1715" s="2"/>
      <c r="HD1715" s="2"/>
      <c r="HE1715" s="2"/>
      <c r="HF1715" s="2"/>
      <c r="HG1715" s="2"/>
      <c r="HH1715" s="2"/>
      <c r="HI1715" s="2"/>
      <c r="HJ1715" s="2"/>
      <c r="HK1715" s="2"/>
      <c r="HL1715" s="2"/>
      <c r="HM1715" s="2"/>
      <c r="HN1715" s="2"/>
      <c r="HO1715" s="2"/>
      <c r="HP1715" s="2"/>
      <c r="HQ1715" s="2"/>
      <c r="HR1715" s="2"/>
      <c r="HS1715" s="2"/>
      <c r="HT1715" s="2"/>
      <c r="HU1715" s="2"/>
      <c r="HV1715" s="2"/>
      <c r="HW1715" s="2"/>
      <c r="HX1715" s="2"/>
      <c r="HY1715" s="2"/>
      <c r="HZ1715" s="2"/>
      <c r="IA1715" s="2"/>
      <c r="IB1715" s="2"/>
      <c r="IC1715" s="2"/>
      <c r="ID1715" s="2"/>
      <c r="IE1715" s="2"/>
      <c r="IF1715" s="2"/>
      <c r="IG1715" s="2"/>
      <c r="IH1715" s="2"/>
      <c r="II1715" s="2"/>
      <c r="IJ1715" s="2"/>
      <c r="IK1715" s="2"/>
      <c r="IL1715" s="2"/>
      <c r="IM1715" s="2"/>
      <c r="IN1715" s="2"/>
      <c r="IO1715" s="2"/>
      <c r="IP1715" s="2"/>
      <c r="IQ1715" s="2"/>
      <c r="IR1715" s="2"/>
      <c r="IS1715" s="2"/>
    </row>
    <row r="1716" spans="9:253" s="10" customFormat="1" x14ac:dyDescent="0.2">
      <c r="I1716" s="169"/>
      <c r="J1716" s="169"/>
      <c r="K1716" s="169"/>
      <c r="O1716" s="247"/>
      <c r="P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  <c r="CQ1716" s="2"/>
      <c r="CR1716" s="2"/>
      <c r="CS1716" s="2"/>
      <c r="CT1716" s="2"/>
      <c r="CU1716" s="2"/>
      <c r="CV1716" s="2"/>
      <c r="CW1716" s="2"/>
      <c r="CX1716" s="2"/>
      <c r="CY1716" s="2"/>
      <c r="CZ1716" s="2"/>
      <c r="DA1716" s="2"/>
      <c r="DB1716" s="2"/>
      <c r="DC1716" s="2"/>
      <c r="DD1716" s="2"/>
      <c r="DE1716" s="2"/>
      <c r="DF1716" s="2"/>
      <c r="DG1716" s="2"/>
      <c r="DH1716" s="2"/>
      <c r="DI1716" s="2"/>
      <c r="DJ1716" s="2"/>
      <c r="DK1716" s="2"/>
      <c r="DL1716" s="2"/>
      <c r="DM1716" s="2"/>
      <c r="DN1716" s="2"/>
      <c r="DO1716" s="2"/>
      <c r="DP1716" s="2"/>
      <c r="DQ1716" s="2"/>
      <c r="DR1716" s="2"/>
      <c r="DS1716" s="2"/>
      <c r="DT1716" s="2"/>
      <c r="DU1716" s="2"/>
      <c r="DV1716" s="2"/>
      <c r="DW1716" s="2"/>
      <c r="DX1716" s="2"/>
      <c r="DY1716" s="2"/>
      <c r="DZ1716" s="2"/>
      <c r="EA1716" s="2"/>
      <c r="EB1716" s="2"/>
      <c r="EC1716" s="2"/>
      <c r="ED1716" s="2"/>
      <c r="EE1716" s="2"/>
      <c r="EF1716" s="2"/>
      <c r="EG1716" s="2"/>
      <c r="EH1716" s="2"/>
      <c r="EI1716" s="2"/>
      <c r="EJ1716" s="2"/>
      <c r="EK1716" s="2"/>
      <c r="EL1716" s="2"/>
      <c r="EM1716" s="2"/>
      <c r="EN1716" s="2"/>
      <c r="EO1716" s="2"/>
      <c r="EP1716" s="2"/>
      <c r="EQ1716" s="2"/>
      <c r="ER1716" s="2"/>
      <c r="ES1716" s="2"/>
      <c r="ET1716" s="2"/>
      <c r="EU1716" s="2"/>
      <c r="EV1716" s="2"/>
      <c r="EW1716" s="2"/>
      <c r="EX1716" s="2"/>
      <c r="EY1716" s="2"/>
      <c r="EZ1716" s="2"/>
      <c r="FA1716" s="2"/>
      <c r="FB1716" s="2"/>
      <c r="FC1716" s="2"/>
      <c r="FD1716" s="2"/>
      <c r="FE1716" s="2"/>
      <c r="FF1716" s="2"/>
      <c r="FG1716" s="2"/>
      <c r="FH1716" s="2"/>
      <c r="FI1716" s="2"/>
      <c r="FJ1716" s="2"/>
      <c r="FK1716" s="2"/>
      <c r="FL1716" s="2"/>
      <c r="FM1716" s="2"/>
      <c r="FN1716" s="2"/>
      <c r="FO1716" s="2"/>
      <c r="FP1716" s="2"/>
      <c r="FQ1716" s="2"/>
      <c r="FR1716" s="2"/>
      <c r="FS1716" s="2"/>
      <c r="FT1716" s="2"/>
      <c r="FU1716" s="2"/>
      <c r="FV1716" s="2"/>
      <c r="FW1716" s="2"/>
      <c r="FX1716" s="2"/>
      <c r="FY1716" s="2"/>
      <c r="FZ1716" s="2"/>
      <c r="GA1716" s="2"/>
      <c r="GB1716" s="2"/>
      <c r="GC1716" s="2"/>
      <c r="GD1716" s="2"/>
      <c r="GE1716" s="2"/>
      <c r="GF1716" s="2"/>
      <c r="GG1716" s="2"/>
      <c r="GH1716" s="2"/>
      <c r="GI1716" s="2"/>
      <c r="GJ1716" s="2"/>
      <c r="GK1716" s="2"/>
      <c r="GL1716" s="2"/>
      <c r="GM1716" s="2"/>
      <c r="GN1716" s="2"/>
      <c r="GO1716" s="2"/>
      <c r="GP1716" s="2"/>
      <c r="GQ1716" s="2"/>
      <c r="GR1716" s="2"/>
      <c r="GS1716" s="2"/>
      <c r="GT1716" s="2"/>
      <c r="GU1716" s="2"/>
      <c r="GV1716" s="2"/>
      <c r="GW1716" s="2"/>
      <c r="GX1716" s="2"/>
      <c r="GY1716" s="2"/>
      <c r="GZ1716" s="2"/>
      <c r="HA1716" s="2"/>
      <c r="HB1716" s="2"/>
      <c r="HC1716" s="2"/>
      <c r="HD1716" s="2"/>
      <c r="HE1716" s="2"/>
      <c r="HF1716" s="2"/>
      <c r="HG1716" s="2"/>
      <c r="HH1716" s="2"/>
      <c r="HI1716" s="2"/>
      <c r="HJ1716" s="2"/>
      <c r="HK1716" s="2"/>
      <c r="HL1716" s="2"/>
      <c r="HM1716" s="2"/>
      <c r="HN1716" s="2"/>
      <c r="HO1716" s="2"/>
      <c r="HP1716" s="2"/>
      <c r="HQ1716" s="2"/>
      <c r="HR1716" s="2"/>
      <c r="HS1716" s="2"/>
      <c r="HT1716" s="2"/>
      <c r="HU1716" s="2"/>
      <c r="HV1716" s="2"/>
      <c r="HW1716" s="2"/>
      <c r="HX1716" s="2"/>
      <c r="HY1716" s="2"/>
      <c r="HZ1716" s="2"/>
      <c r="IA1716" s="2"/>
      <c r="IB1716" s="2"/>
      <c r="IC1716" s="2"/>
      <c r="ID1716" s="2"/>
      <c r="IE1716" s="2"/>
      <c r="IF1716" s="2"/>
      <c r="IG1716" s="2"/>
      <c r="IH1716" s="2"/>
      <c r="II1716" s="2"/>
      <c r="IJ1716" s="2"/>
      <c r="IK1716" s="2"/>
      <c r="IL1716" s="2"/>
      <c r="IM1716" s="2"/>
      <c r="IN1716" s="2"/>
      <c r="IO1716" s="2"/>
      <c r="IP1716" s="2"/>
      <c r="IQ1716" s="2"/>
      <c r="IR1716" s="2"/>
      <c r="IS1716" s="2"/>
    </row>
    <row r="1717" spans="9:253" s="10" customFormat="1" x14ac:dyDescent="0.2">
      <c r="I1717" s="169"/>
      <c r="J1717" s="169"/>
      <c r="K1717" s="169"/>
      <c r="O1717" s="247"/>
      <c r="P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  <c r="CQ1717" s="2"/>
      <c r="CR1717" s="2"/>
      <c r="CS1717" s="2"/>
      <c r="CT1717" s="2"/>
      <c r="CU1717" s="2"/>
      <c r="CV1717" s="2"/>
      <c r="CW1717" s="2"/>
      <c r="CX1717" s="2"/>
      <c r="CY1717" s="2"/>
      <c r="CZ1717" s="2"/>
      <c r="DA1717" s="2"/>
      <c r="DB1717" s="2"/>
      <c r="DC1717" s="2"/>
      <c r="DD1717" s="2"/>
      <c r="DE1717" s="2"/>
      <c r="DF1717" s="2"/>
      <c r="DG1717" s="2"/>
      <c r="DH1717" s="2"/>
      <c r="DI1717" s="2"/>
      <c r="DJ1717" s="2"/>
      <c r="DK1717" s="2"/>
      <c r="DL1717" s="2"/>
      <c r="DM1717" s="2"/>
      <c r="DN1717" s="2"/>
      <c r="DO1717" s="2"/>
      <c r="DP1717" s="2"/>
      <c r="DQ1717" s="2"/>
      <c r="DR1717" s="2"/>
      <c r="DS1717" s="2"/>
      <c r="DT1717" s="2"/>
      <c r="DU1717" s="2"/>
      <c r="DV1717" s="2"/>
      <c r="DW1717" s="2"/>
      <c r="DX1717" s="2"/>
      <c r="DY1717" s="2"/>
      <c r="DZ1717" s="2"/>
      <c r="EA1717" s="2"/>
      <c r="EB1717" s="2"/>
      <c r="EC1717" s="2"/>
      <c r="ED1717" s="2"/>
      <c r="EE1717" s="2"/>
      <c r="EF1717" s="2"/>
      <c r="EG1717" s="2"/>
      <c r="EH1717" s="2"/>
      <c r="EI1717" s="2"/>
      <c r="EJ1717" s="2"/>
      <c r="EK1717" s="2"/>
      <c r="EL1717" s="2"/>
      <c r="EM1717" s="2"/>
      <c r="EN1717" s="2"/>
      <c r="EO1717" s="2"/>
      <c r="EP1717" s="2"/>
      <c r="EQ1717" s="2"/>
      <c r="ER1717" s="2"/>
      <c r="ES1717" s="2"/>
      <c r="ET1717" s="2"/>
      <c r="EU1717" s="2"/>
      <c r="EV1717" s="2"/>
      <c r="EW1717" s="2"/>
      <c r="EX1717" s="2"/>
      <c r="EY1717" s="2"/>
      <c r="EZ1717" s="2"/>
      <c r="FA1717" s="2"/>
      <c r="FB1717" s="2"/>
      <c r="FC1717" s="2"/>
      <c r="FD1717" s="2"/>
      <c r="FE1717" s="2"/>
      <c r="FF1717" s="2"/>
      <c r="FG1717" s="2"/>
      <c r="FH1717" s="2"/>
      <c r="FI1717" s="2"/>
      <c r="FJ1717" s="2"/>
      <c r="FK1717" s="2"/>
      <c r="FL1717" s="2"/>
      <c r="FM1717" s="2"/>
      <c r="FN1717" s="2"/>
      <c r="FO1717" s="2"/>
      <c r="FP1717" s="2"/>
      <c r="FQ1717" s="2"/>
      <c r="FR1717" s="2"/>
      <c r="FS1717" s="2"/>
      <c r="FT1717" s="2"/>
      <c r="FU1717" s="2"/>
      <c r="FV1717" s="2"/>
      <c r="FW1717" s="2"/>
      <c r="FX1717" s="2"/>
      <c r="FY1717" s="2"/>
      <c r="FZ1717" s="2"/>
      <c r="GA1717" s="2"/>
      <c r="GB1717" s="2"/>
      <c r="GC1717" s="2"/>
      <c r="GD1717" s="2"/>
      <c r="GE1717" s="2"/>
      <c r="GF1717" s="2"/>
      <c r="GG1717" s="2"/>
      <c r="GH1717" s="2"/>
      <c r="GI1717" s="2"/>
      <c r="GJ1717" s="2"/>
      <c r="GK1717" s="2"/>
      <c r="GL1717" s="2"/>
      <c r="GM1717" s="2"/>
      <c r="GN1717" s="2"/>
      <c r="GO1717" s="2"/>
      <c r="GP1717" s="2"/>
      <c r="GQ1717" s="2"/>
      <c r="GR1717" s="2"/>
      <c r="GS1717" s="2"/>
      <c r="GT1717" s="2"/>
      <c r="GU1717" s="2"/>
      <c r="GV1717" s="2"/>
      <c r="GW1717" s="2"/>
      <c r="GX1717" s="2"/>
      <c r="GY1717" s="2"/>
      <c r="GZ1717" s="2"/>
      <c r="HA1717" s="2"/>
      <c r="HB1717" s="2"/>
      <c r="HC1717" s="2"/>
      <c r="HD1717" s="2"/>
      <c r="HE1717" s="2"/>
      <c r="HF1717" s="2"/>
      <c r="HG1717" s="2"/>
      <c r="HH1717" s="2"/>
      <c r="HI1717" s="2"/>
      <c r="HJ1717" s="2"/>
      <c r="HK1717" s="2"/>
      <c r="HL1717" s="2"/>
      <c r="HM1717" s="2"/>
      <c r="HN1717" s="2"/>
      <c r="HO1717" s="2"/>
      <c r="HP1717" s="2"/>
      <c r="HQ1717" s="2"/>
      <c r="HR1717" s="2"/>
      <c r="HS1717" s="2"/>
      <c r="HT1717" s="2"/>
      <c r="HU1717" s="2"/>
      <c r="HV1717" s="2"/>
      <c r="HW1717" s="2"/>
      <c r="HX1717" s="2"/>
      <c r="HY1717" s="2"/>
      <c r="HZ1717" s="2"/>
      <c r="IA1717" s="2"/>
      <c r="IB1717" s="2"/>
      <c r="IC1717" s="2"/>
      <c r="ID1717" s="2"/>
      <c r="IE1717" s="2"/>
      <c r="IF1717" s="2"/>
      <c r="IG1717" s="2"/>
      <c r="IH1717" s="2"/>
      <c r="II1717" s="2"/>
      <c r="IJ1717" s="2"/>
      <c r="IK1717" s="2"/>
      <c r="IL1717" s="2"/>
      <c r="IM1717" s="2"/>
      <c r="IN1717" s="2"/>
      <c r="IO1717" s="2"/>
      <c r="IP1717" s="2"/>
      <c r="IQ1717" s="2"/>
      <c r="IR1717" s="2"/>
      <c r="IS1717" s="2"/>
    </row>
    <row r="1718" spans="9:253" s="10" customFormat="1" x14ac:dyDescent="0.2">
      <c r="I1718" s="169"/>
      <c r="J1718" s="169"/>
      <c r="K1718" s="169"/>
      <c r="O1718" s="247"/>
      <c r="P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  <c r="CQ1718" s="2"/>
      <c r="CR1718" s="2"/>
      <c r="CS1718" s="2"/>
      <c r="CT1718" s="2"/>
      <c r="CU1718" s="2"/>
      <c r="CV1718" s="2"/>
      <c r="CW1718" s="2"/>
      <c r="CX1718" s="2"/>
      <c r="CY1718" s="2"/>
      <c r="CZ1718" s="2"/>
      <c r="DA1718" s="2"/>
      <c r="DB1718" s="2"/>
      <c r="DC1718" s="2"/>
      <c r="DD1718" s="2"/>
      <c r="DE1718" s="2"/>
      <c r="DF1718" s="2"/>
      <c r="DG1718" s="2"/>
      <c r="DH1718" s="2"/>
      <c r="DI1718" s="2"/>
      <c r="DJ1718" s="2"/>
      <c r="DK1718" s="2"/>
      <c r="DL1718" s="2"/>
      <c r="DM1718" s="2"/>
      <c r="DN1718" s="2"/>
      <c r="DO1718" s="2"/>
      <c r="DP1718" s="2"/>
      <c r="DQ1718" s="2"/>
      <c r="DR1718" s="2"/>
      <c r="DS1718" s="2"/>
      <c r="DT1718" s="2"/>
      <c r="DU1718" s="2"/>
      <c r="DV1718" s="2"/>
      <c r="DW1718" s="2"/>
      <c r="DX1718" s="2"/>
      <c r="DY1718" s="2"/>
      <c r="DZ1718" s="2"/>
      <c r="EA1718" s="2"/>
      <c r="EB1718" s="2"/>
      <c r="EC1718" s="2"/>
      <c r="ED1718" s="2"/>
      <c r="EE1718" s="2"/>
      <c r="EF1718" s="2"/>
      <c r="EG1718" s="2"/>
      <c r="EH1718" s="2"/>
      <c r="EI1718" s="2"/>
      <c r="EJ1718" s="2"/>
      <c r="EK1718" s="2"/>
      <c r="EL1718" s="2"/>
      <c r="EM1718" s="2"/>
      <c r="EN1718" s="2"/>
      <c r="EO1718" s="2"/>
      <c r="EP1718" s="2"/>
      <c r="EQ1718" s="2"/>
      <c r="ER1718" s="2"/>
      <c r="ES1718" s="2"/>
      <c r="ET1718" s="2"/>
      <c r="EU1718" s="2"/>
      <c r="EV1718" s="2"/>
      <c r="EW1718" s="2"/>
      <c r="EX1718" s="2"/>
      <c r="EY1718" s="2"/>
      <c r="EZ1718" s="2"/>
      <c r="FA1718" s="2"/>
      <c r="FB1718" s="2"/>
      <c r="FC1718" s="2"/>
      <c r="FD1718" s="2"/>
      <c r="FE1718" s="2"/>
      <c r="FF1718" s="2"/>
      <c r="FG1718" s="2"/>
      <c r="FH1718" s="2"/>
      <c r="FI1718" s="2"/>
      <c r="FJ1718" s="2"/>
      <c r="FK1718" s="2"/>
      <c r="FL1718" s="2"/>
      <c r="FM1718" s="2"/>
      <c r="FN1718" s="2"/>
      <c r="FO1718" s="2"/>
      <c r="FP1718" s="2"/>
      <c r="FQ1718" s="2"/>
      <c r="FR1718" s="2"/>
      <c r="FS1718" s="2"/>
      <c r="FT1718" s="2"/>
      <c r="FU1718" s="2"/>
      <c r="FV1718" s="2"/>
      <c r="FW1718" s="2"/>
      <c r="FX1718" s="2"/>
      <c r="FY1718" s="2"/>
      <c r="FZ1718" s="2"/>
      <c r="GA1718" s="2"/>
      <c r="GB1718" s="2"/>
      <c r="GC1718" s="2"/>
      <c r="GD1718" s="2"/>
      <c r="GE1718" s="2"/>
      <c r="GF1718" s="2"/>
      <c r="GG1718" s="2"/>
      <c r="GH1718" s="2"/>
      <c r="GI1718" s="2"/>
      <c r="GJ1718" s="2"/>
      <c r="GK1718" s="2"/>
      <c r="GL1718" s="2"/>
      <c r="GM1718" s="2"/>
      <c r="GN1718" s="2"/>
      <c r="GO1718" s="2"/>
      <c r="GP1718" s="2"/>
      <c r="GQ1718" s="2"/>
      <c r="GR1718" s="2"/>
      <c r="GS1718" s="2"/>
      <c r="GT1718" s="2"/>
      <c r="GU1718" s="2"/>
      <c r="GV1718" s="2"/>
      <c r="GW1718" s="2"/>
      <c r="GX1718" s="2"/>
      <c r="GY1718" s="2"/>
      <c r="GZ1718" s="2"/>
      <c r="HA1718" s="2"/>
      <c r="HB1718" s="2"/>
      <c r="HC1718" s="2"/>
      <c r="HD1718" s="2"/>
      <c r="HE1718" s="2"/>
      <c r="HF1718" s="2"/>
      <c r="HG1718" s="2"/>
      <c r="HH1718" s="2"/>
      <c r="HI1718" s="2"/>
      <c r="HJ1718" s="2"/>
      <c r="HK1718" s="2"/>
      <c r="HL1718" s="2"/>
      <c r="HM1718" s="2"/>
      <c r="HN1718" s="2"/>
      <c r="HO1718" s="2"/>
      <c r="HP1718" s="2"/>
      <c r="HQ1718" s="2"/>
      <c r="HR1718" s="2"/>
      <c r="HS1718" s="2"/>
      <c r="HT1718" s="2"/>
      <c r="HU1718" s="2"/>
      <c r="HV1718" s="2"/>
      <c r="HW1718" s="2"/>
      <c r="HX1718" s="2"/>
      <c r="HY1718" s="2"/>
      <c r="HZ1718" s="2"/>
      <c r="IA1718" s="2"/>
      <c r="IB1718" s="2"/>
      <c r="IC1718" s="2"/>
      <c r="ID1718" s="2"/>
      <c r="IE1718" s="2"/>
      <c r="IF1718" s="2"/>
      <c r="IG1718" s="2"/>
      <c r="IH1718" s="2"/>
      <c r="II1718" s="2"/>
      <c r="IJ1718" s="2"/>
      <c r="IK1718" s="2"/>
      <c r="IL1718" s="2"/>
      <c r="IM1718" s="2"/>
      <c r="IN1718" s="2"/>
      <c r="IO1718" s="2"/>
      <c r="IP1718" s="2"/>
      <c r="IQ1718" s="2"/>
      <c r="IR1718" s="2"/>
      <c r="IS1718" s="2"/>
    </row>
    <row r="1719" spans="9:253" s="10" customFormat="1" x14ac:dyDescent="0.2">
      <c r="I1719" s="169"/>
      <c r="J1719" s="169"/>
      <c r="K1719" s="169"/>
      <c r="O1719" s="247"/>
      <c r="P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  <c r="CQ1719" s="2"/>
      <c r="CR1719" s="2"/>
      <c r="CS1719" s="2"/>
      <c r="CT1719" s="2"/>
      <c r="CU1719" s="2"/>
      <c r="CV1719" s="2"/>
      <c r="CW1719" s="2"/>
      <c r="CX1719" s="2"/>
      <c r="CY1719" s="2"/>
      <c r="CZ1719" s="2"/>
      <c r="DA1719" s="2"/>
      <c r="DB1719" s="2"/>
      <c r="DC1719" s="2"/>
      <c r="DD1719" s="2"/>
      <c r="DE1719" s="2"/>
      <c r="DF1719" s="2"/>
      <c r="DG1719" s="2"/>
      <c r="DH1719" s="2"/>
      <c r="DI1719" s="2"/>
      <c r="DJ1719" s="2"/>
      <c r="DK1719" s="2"/>
      <c r="DL1719" s="2"/>
      <c r="DM1719" s="2"/>
      <c r="DN1719" s="2"/>
      <c r="DO1719" s="2"/>
      <c r="DP1719" s="2"/>
      <c r="DQ1719" s="2"/>
      <c r="DR1719" s="2"/>
      <c r="DS1719" s="2"/>
      <c r="DT1719" s="2"/>
      <c r="DU1719" s="2"/>
      <c r="DV1719" s="2"/>
      <c r="DW1719" s="2"/>
      <c r="DX1719" s="2"/>
      <c r="DY1719" s="2"/>
      <c r="DZ1719" s="2"/>
      <c r="EA1719" s="2"/>
      <c r="EB1719" s="2"/>
      <c r="EC1719" s="2"/>
      <c r="ED1719" s="2"/>
      <c r="EE1719" s="2"/>
      <c r="EF1719" s="2"/>
      <c r="EG1719" s="2"/>
      <c r="EH1719" s="2"/>
      <c r="EI1719" s="2"/>
      <c r="EJ1719" s="2"/>
      <c r="EK1719" s="2"/>
      <c r="EL1719" s="2"/>
      <c r="EM1719" s="2"/>
      <c r="EN1719" s="2"/>
      <c r="EO1719" s="2"/>
      <c r="EP1719" s="2"/>
      <c r="EQ1719" s="2"/>
      <c r="ER1719" s="2"/>
      <c r="ES1719" s="2"/>
      <c r="ET1719" s="2"/>
      <c r="EU1719" s="2"/>
      <c r="EV1719" s="2"/>
      <c r="EW1719" s="2"/>
      <c r="EX1719" s="2"/>
      <c r="EY1719" s="2"/>
      <c r="EZ1719" s="2"/>
      <c r="FA1719" s="2"/>
      <c r="FB1719" s="2"/>
      <c r="FC1719" s="2"/>
      <c r="FD1719" s="2"/>
      <c r="FE1719" s="2"/>
      <c r="FF1719" s="2"/>
      <c r="FG1719" s="2"/>
      <c r="FH1719" s="2"/>
      <c r="FI1719" s="2"/>
      <c r="FJ1719" s="2"/>
      <c r="FK1719" s="2"/>
      <c r="FL1719" s="2"/>
      <c r="FM1719" s="2"/>
      <c r="FN1719" s="2"/>
      <c r="FO1719" s="2"/>
      <c r="FP1719" s="2"/>
      <c r="FQ1719" s="2"/>
      <c r="FR1719" s="2"/>
      <c r="FS1719" s="2"/>
      <c r="FT1719" s="2"/>
      <c r="FU1719" s="2"/>
      <c r="FV1719" s="2"/>
      <c r="FW1719" s="2"/>
      <c r="FX1719" s="2"/>
      <c r="FY1719" s="2"/>
      <c r="FZ1719" s="2"/>
      <c r="GA1719" s="2"/>
      <c r="GB1719" s="2"/>
      <c r="GC1719" s="2"/>
      <c r="GD1719" s="2"/>
      <c r="GE1719" s="2"/>
      <c r="GF1719" s="2"/>
      <c r="GG1719" s="2"/>
      <c r="GH1719" s="2"/>
      <c r="GI1719" s="2"/>
      <c r="GJ1719" s="2"/>
      <c r="GK1719" s="2"/>
      <c r="GL1719" s="2"/>
      <c r="GM1719" s="2"/>
      <c r="GN1719" s="2"/>
      <c r="GO1719" s="2"/>
      <c r="GP1719" s="2"/>
      <c r="GQ1719" s="2"/>
      <c r="GR1719" s="2"/>
      <c r="GS1719" s="2"/>
      <c r="GT1719" s="2"/>
      <c r="GU1719" s="2"/>
      <c r="GV1719" s="2"/>
      <c r="GW1719" s="2"/>
      <c r="GX1719" s="2"/>
      <c r="GY1719" s="2"/>
      <c r="GZ1719" s="2"/>
      <c r="HA1719" s="2"/>
      <c r="HB1719" s="2"/>
      <c r="HC1719" s="2"/>
      <c r="HD1719" s="2"/>
      <c r="HE1719" s="2"/>
      <c r="HF1719" s="2"/>
      <c r="HG1719" s="2"/>
      <c r="HH1719" s="2"/>
      <c r="HI1719" s="2"/>
      <c r="HJ1719" s="2"/>
      <c r="HK1719" s="2"/>
      <c r="HL1719" s="2"/>
      <c r="HM1719" s="2"/>
      <c r="HN1719" s="2"/>
      <c r="HO1719" s="2"/>
      <c r="HP1719" s="2"/>
      <c r="HQ1719" s="2"/>
      <c r="HR1719" s="2"/>
      <c r="HS1719" s="2"/>
      <c r="HT1719" s="2"/>
      <c r="HU1719" s="2"/>
      <c r="HV1719" s="2"/>
      <c r="HW1719" s="2"/>
      <c r="HX1719" s="2"/>
      <c r="HY1719" s="2"/>
      <c r="HZ1719" s="2"/>
      <c r="IA1719" s="2"/>
      <c r="IB1719" s="2"/>
      <c r="IC1719" s="2"/>
      <c r="ID1719" s="2"/>
      <c r="IE1719" s="2"/>
      <c r="IF1719" s="2"/>
      <c r="IG1719" s="2"/>
      <c r="IH1719" s="2"/>
      <c r="II1719" s="2"/>
      <c r="IJ1719" s="2"/>
      <c r="IK1719" s="2"/>
      <c r="IL1719" s="2"/>
      <c r="IM1719" s="2"/>
      <c r="IN1719" s="2"/>
      <c r="IO1719" s="2"/>
      <c r="IP1719" s="2"/>
      <c r="IQ1719" s="2"/>
      <c r="IR1719" s="2"/>
      <c r="IS1719" s="2"/>
    </row>
    <row r="1720" spans="9:253" s="10" customFormat="1" x14ac:dyDescent="0.2">
      <c r="I1720" s="169"/>
      <c r="J1720" s="169"/>
      <c r="K1720" s="169"/>
      <c r="O1720" s="247"/>
      <c r="P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  <c r="CQ1720" s="2"/>
      <c r="CR1720" s="2"/>
      <c r="CS1720" s="2"/>
      <c r="CT1720" s="2"/>
      <c r="CU1720" s="2"/>
      <c r="CV1720" s="2"/>
      <c r="CW1720" s="2"/>
      <c r="CX1720" s="2"/>
      <c r="CY1720" s="2"/>
      <c r="CZ1720" s="2"/>
      <c r="DA1720" s="2"/>
      <c r="DB1720" s="2"/>
      <c r="DC1720" s="2"/>
      <c r="DD1720" s="2"/>
      <c r="DE1720" s="2"/>
      <c r="DF1720" s="2"/>
      <c r="DG1720" s="2"/>
      <c r="DH1720" s="2"/>
      <c r="DI1720" s="2"/>
      <c r="DJ1720" s="2"/>
      <c r="DK1720" s="2"/>
      <c r="DL1720" s="2"/>
      <c r="DM1720" s="2"/>
      <c r="DN1720" s="2"/>
      <c r="DO1720" s="2"/>
      <c r="DP1720" s="2"/>
      <c r="DQ1720" s="2"/>
      <c r="DR1720" s="2"/>
      <c r="DS1720" s="2"/>
      <c r="DT1720" s="2"/>
      <c r="DU1720" s="2"/>
      <c r="DV1720" s="2"/>
      <c r="DW1720" s="2"/>
      <c r="DX1720" s="2"/>
      <c r="DY1720" s="2"/>
      <c r="DZ1720" s="2"/>
      <c r="EA1720" s="2"/>
      <c r="EB1720" s="2"/>
      <c r="EC1720" s="2"/>
      <c r="ED1720" s="2"/>
      <c r="EE1720" s="2"/>
      <c r="EF1720" s="2"/>
      <c r="EG1720" s="2"/>
      <c r="EH1720" s="2"/>
      <c r="EI1720" s="2"/>
      <c r="EJ1720" s="2"/>
      <c r="EK1720" s="2"/>
      <c r="EL1720" s="2"/>
      <c r="EM1720" s="2"/>
      <c r="EN1720" s="2"/>
      <c r="EO1720" s="2"/>
      <c r="EP1720" s="2"/>
      <c r="EQ1720" s="2"/>
      <c r="ER1720" s="2"/>
      <c r="ES1720" s="2"/>
      <c r="ET1720" s="2"/>
      <c r="EU1720" s="2"/>
      <c r="EV1720" s="2"/>
      <c r="EW1720" s="2"/>
      <c r="EX1720" s="2"/>
      <c r="EY1720" s="2"/>
      <c r="EZ1720" s="2"/>
      <c r="FA1720" s="2"/>
      <c r="FB1720" s="2"/>
      <c r="FC1720" s="2"/>
      <c r="FD1720" s="2"/>
      <c r="FE1720" s="2"/>
      <c r="FF1720" s="2"/>
      <c r="FG1720" s="2"/>
      <c r="FH1720" s="2"/>
      <c r="FI1720" s="2"/>
      <c r="FJ1720" s="2"/>
      <c r="FK1720" s="2"/>
      <c r="FL1720" s="2"/>
      <c r="FM1720" s="2"/>
      <c r="FN1720" s="2"/>
      <c r="FO1720" s="2"/>
      <c r="FP1720" s="2"/>
      <c r="FQ1720" s="2"/>
      <c r="FR1720" s="2"/>
      <c r="FS1720" s="2"/>
      <c r="FT1720" s="2"/>
      <c r="FU1720" s="2"/>
      <c r="FV1720" s="2"/>
      <c r="FW1720" s="2"/>
      <c r="FX1720" s="2"/>
      <c r="FY1720" s="2"/>
      <c r="FZ1720" s="2"/>
      <c r="GA1720" s="2"/>
      <c r="GB1720" s="2"/>
      <c r="GC1720" s="2"/>
      <c r="GD1720" s="2"/>
      <c r="GE1720" s="2"/>
      <c r="GF1720" s="2"/>
      <c r="GG1720" s="2"/>
      <c r="GH1720" s="2"/>
      <c r="GI1720" s="2"/>
      <c r="GJ1720" s="2"/>
      <c r="GK1720" s="2"/>
      <c r="GL1720" s="2"/>
      <c r="GM1720" s="2"/>
      <c r="GN1720" s="2"/>
      <c r="GO1720" s="2"/>
      <c r="GP1720" s="2"/>
      <c r="GQ1720" s="2"/>
      <c r="GR1720" s="2"/>
      <c r="GS1720" s="2"/>
      <c r="GT1720" s="2"/>
      <c r="GU1720" s="2"/>
      <c r="GV1720" s="2"/>
      <c r="GW1720" s="2"/>
      <c r="GX1720" s="2"/>
      <c r="GY1720" s="2"/>
      <c r="GZ1720" s="2"/>
      <c r="HA1720" s="2"/>
      <c r="HB1720" s="2"/>
      <c r="HC1720" s="2"/>
      <c r="HD1720" s="2"/>
      <c r="HE1720" s="2"/>
      <c r="HF1720" s="2"/>
      <c r="HG1720" s="2"/>
      <c r="HH1720" s="2"/>
      <c r="HI1720" s="2"/>
      <c r="HJ1720" s="2"/>
      <c r="HK1720" s="2"/>
      <c r="HL1720" s="2"/>
      <c r="HM1720" s="2"/>
      <c r="HN1720" s="2"/>
      <c r="HO1720" s="2"/>
      <c r="HP1720" s="2"/>
      <c r="HQ1720" s="2"/>
      <c r="HR1720" s="2"/>
      <c r="HS1720" s="2"/>
      <c r="HT1720" s="2"/>
      <c r="HU1720" s="2"/>
      <c r="HV1720" s="2"/>
      <c r="HW1720" s="2"/>
      <c r="HX1720" s="2"/>
      <c r="HY1720" s="2"/>
      <c r="HZ1720" s="2"/>
      <c r="IA1720" s="2"/>
      <c r="IB1720" s="2"/>
      <c r="IC1720" s="2"/>
      <c r="ID1720" s="2"/>
      <c r="IE1720" s="2"/>
      <c r="IF1720" s="2"/>
      <c r="IG1720" s="2"/>
      <c r="IH1720" s="2"/>
      <c r="II1720" s="2"/>
      <c r="IJ1720" s="2"/>
      <c r="IK1720" s="2"/>
      <c r="IL1720" s="2"/>
      <c r="IM1720" s="2"/>
      <c r="IN1720" s="2"/>
      <c r="IO1720" s="2"/>
      <c r="IP1720" s="2"/>
      <c r="IQ1720" s="2"/>
      <c r="IR1720" s="2"/>
      <c r="IS1720" s="2"/>
    </row>
    <row r="1721" spans="9:253" s="10" customFormat="1" x14ac:dyDescent="0.2">
      <c r="I1721" s="169"/>
      <c r="J1721" s="169"/>
      <c r="K1721" s="169"/>
      <c r="O1721" s="247"/>
      <c r="P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  <c r="CQ1721" s="2"/>
      <c r="CR1721" s="2"/>
      <c r="CS1721" s="2"/>
      <c r="CT1721" s="2"/>
      <c r="CU1721" s="2"/>
      <c r="CV1721" s="2"/>
      <c r="CW1721" s="2"/>
      <c r="CX1721" s="2"/>
      <c r="CY1721" s="2"/>
      <c r="CZ1721" s="2"/>
      <c r="DA1721" s="2"/>
      <c r="DB1721" s="2"/>
      <c r="DC1721" s="2"/>
      <c r="DD1721" s="2"/>
      <c r="DE1721" s="2"/>
      <c r="DF1721" s="2"/>
      <c r="DG1721" s="2"/>
      <c r="DH1721" s="2"/>
      <c r="DI1721" s="2"/>
      <c r="DJ1721" s="2"/>
      <c r="DK1721" s="2"/>
      <c r="DL1721" s="2"/>
      <c r="DM1721" s="2"/>
      <c r="DN1721" s="2"/>
      <c r="DO1721" s="2"/>
      <c r="DP1721" s="2"/>
      <c r="DQ1721" s="2"/>
      <c r="DR1721" s="2"/>
      <c r="DS1721" s="2"/>
      <c r="DT1721" s="2"/>
      <c r="DU1721" s="2"/>
      <c r="DV1721" s="2"/>
      <c r="DW1721" s="2"/>
      <c r="DX1721" s="2"/>
      <c r="DY1721" s="2"/>
      <c r="DZ1721" s="2"/>
      <c r="EA1721" s="2"/>
      <c r="EB1721" s="2"/>
      <c r="EC1721" s="2"/>
      <c r="ED1721" s="2"/>
      <c r="EE1721" s="2"/>
      <c r="EF1721" s="2"/>
      <c r="EG1721" s="2"/>
      <c r="EH1721" s="2"/>
      <c r="EI1721" s="2"/>
      <c r="EJ1721" s="2"/>
      <c r="EK1721" s="2"/>
      <c r="EL1721" s="2"/>
      <c r="EM1721" s="2"/>
      <c r="EN1721" s="2"/>
      <c r="EO1721" s="2"/>
      <c r="EP1721" s="2"/>
      <c r="EQ1721" s="2"/>
      <c r="ER1721" s="2"/>
      <c r="ES1721" s="2"/>
      <c r="ET1721" s="2"/>
      <c r="EU1721" s="2"/>
      <c r="EV1721" s="2"/>
      <c r="EW1721" s="2"/>
      <c r="EX1721" s="2"/>
      <c r="EY1721" s="2"/>
      <c r="EZ1721" s="2"/>
      <c r="FA1721" s="2"/>
      <c r="FB1721" s="2"/>
      <c r="FC1721" s="2"/>
      <c r="FD1721" s="2"/>
      <c r="FE1721" s="2"/>
      <c r="FF1721" s="2"/>
      <c r="FG1721" s="2"/>
      <c r="FH1721" s="2"/>
      <c r="FI1721" s="2"/>
      <c r="FJ1721" s="2"/>
      <c r="FK1721" s="2"/>
      <c r="FL1721" s="2"/>
      <c r="FM1721" s="2"/>
      <c r="FN1721" s="2"/>
      <c r="FO1721" s="2"/>
      <c r="FP1721" s="2"/>
      <c r="FQ1721" s="2"/>
      <c r="FR1721" s="2"/>
      <c r="FS1721" s="2"/>
      <c r="FT1721" s="2"/>
      <c r="FU1721" s="2"/>
      <c r="FV1721" s="2"/>
      <c r="FW1721" s="2"/>
      <c r="FX1721" s="2"/>
      <c r="FY1721" s="2"/>
      <c r="FZ1721" s="2"/>
      <c r="GA1721" s="2"/>
      <c r="GB1721" s="2"/>
      <c r="GC1721" s="2"/>
      <c r="GD1721" s="2"/>
      <c r="GE1721" s="2"/>
      <c r="GF1721" s="2"/>
      <c r="GG1721" s="2"/>
      <c r="GH1721" s="2"/>
      <c r="GI1721" s="2"/>
      <c r="GJ1721" s="2"/>
      <c r="GK1721" s="2"/>
      <c r="GL1721" s="2"/>
      <c r="GM1721" s="2"/>
      <c r="GN1721" s="2"/>
      <c r="GO1721" s="2"/>
      <c r="GP1721" s="2"/>
      <c r="GQ1721" s="2"/>
      <c r="GR1721" s="2"/>
      <c r="GS1721" s="2"/>
      <c r="GT1721" s="2"/>
      <c r="GU1721" s="2"/>
      <c r="GV1721" s="2"/>
      <c r="GW1721" s="2"/>
      <c r="GX1721" s="2"/>
      <c r="GY1721" s="2"/>
      <c r="GZ1721" s="2"/>
      <c r="HA1721" s="2"/>
      <c r="HB1721" s="2"/>
      <c r="HC1721" s="2"/>
      <c r="HD1721" s="2"/>
      <c r="HE1721" s="2"/>
      <c r="HF1721" s="2"/>
      <c r="HG1721" s="2"/>
      <c r="HH1721" s="2"/>
      <c r="HI1721" s="2"/>
      <c r="HJ1721" s="2"/>
      <c r="HK1721" s="2"/>
      <c r="HL1721" s="2"/>
      <c r="HM1721" s="2"/>
      <c r="HN1721" s="2"/>
      <c r="HO1721" s="2"/>
      <c r="HP1721" s="2"/>
      <c r="HQ1721" s="2"/>
      <c r="HR1721" s="2"/>
      <c r="HS1721" s="2"/>
      <c r="HT1721" s="2"/>
      <c r="HU1721" s="2"/>
      <c r="HV1721" s="2"/>
      <c r="HW1721" s="2"/>
      <c r="HX1721" s="2"/>
      <c r="HY1721" s="2"/>
      <c r="HZ1721" s="2"/>
      <c r="IA1721" s="2"/>
      <c r="IB1721" s="2"/>
      <c r="IC1721" s="2"/>
      <c r="ID1721" s="2"/>
      <c r="IE1721" s="2"/>
      <c r="IF1721" s="2"/>
      <c r="IG1721" s="2"/>
      <c r="IH1721" s="2"/>
      <c r="II1721" s="2"/>
      <c r="IJ1721" s="2"/>
      <c r="IK1721" s="2"/>
      <c r="IL1721" s="2"/>
      <c r="IM1721" s="2"/>
      <c r="IN1721" s="2"/>
      <c r="IO1721" s="2"/>
      <c r="IP1721" s="2"/>
      <c r="IQ1721" s="2"/>
      <c r="IR1721" s="2"/>
      <c r="IS1721" s="2"/>
    </row>
    <row r="1722" spans="9:253" s="10" customFormat="1" x14ac:dyDescent="0.2">
      <c r="I1722" s="169"/>
      <c r="J1722" s="169"/>
      <c r="K1722" s="169"/>
      <c r="O1722" s="247"/>
      <c r="P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  <c r="CQ1722" s="2"/>
      <c r="CR1722" s="2"/>
      <c r="CS1722" s="2"/>
      <c r="CT1722" s="2"/>
      <c r="CU1722" s="2"/>
      <c r="CV1722" s="2"/>
      <c r="CW1722" s="2"/>
      <c r="CX1722" s="2"/>
      <c r="CY1722" s="2"/>
      <c r="CZ1722" s="2"/>
      <c r="DA1722" s="2"/>
      <c r="DB1722" s="2"/>
      <c r="DC1722" s="2"/>
      <c r="DD1722" s="2"/>
      <c r="DE1722" s="2"/>
      <c r="DF1722" s="2"/>
      <c r="DG1722" s="2"/>
      <c r="DH1722" s="2"/>
      <c r="DI1722" s="2"/>
      <c r="DJ1722" s="2"/>
      <c r="DK1722" s="2"/>
      <c r="DL1722" s="2"/>
      <c r="DM1722" s="2"/>
      <c r="DN1722" s="2"/>
      <c r="DO1722" s="2"/>
      <c r="DP1722" s="2"/>
      <c r="DQ1722" s="2"/>
      <c r="DR1722" s="2"/>
      <c r="DS1722" s="2"/>
      <c r="DT1722" s="2"/>
      <c r="DU1722" s="2"/>
      <c r="DV1722" s="2"/>
      <c r="DW1722" s="2"/>
      <c r="DX1722" s="2"/>
      <c r="DY1722" s="2"/>
      <c r="DZ1722" s="2"/>
      <c r="EA1722" s="2"/>
      <c r="EB1722" s="2"/>
      <c r="EC1722" s="2"/>
      <c r="ED1722" s="2"/>
      <c r="EE1722" s="2"/>
      <c r="EF1722" s="2"/>
      <c r="EG1722" s="2"/>
      <c r="EH1722" s="2"/>
      <c r="EI1722" s="2"/>
      <c r="EJ1722" s="2"/>
      <c r="EK1722" s="2"/>
      <c r="EL1722" s="2"/>
      <c r="EM1722" s="2"/>
      <c r="EN1722" s="2"/>
      <c r="EO1722" s="2"/>
      <c r="EP1722" s="2"/>
      <c r="EQ1722" s="2"/>
      <c r="ER1722" s="2"/>
      <c r="ES1722" s="2"/>
      <c r="ET1722" s="2"/>
      <c r="EU1722" s="2"/>
      <c r="EV1722" s="2"/>
      <c r="EW1722" s="2"/>
      <c r="EX1722" s="2"/>
      <c r="EY1722" s="2"/>
      <c r="EZ1722" s="2"/>
      <c r="FA1722" s="2"/>
      <c r="FB1722" s="2"/>
      <c r="FC1722" s="2"/>
      <c r="FD1722" s="2"/>
      <c r="FE1722" s="2"/>
      <c r="FF1722" s="2"/>
      <c r="FG1722" s="2"/>
      <c r="FH1722" s="2"/>
      <c r="FI1722" s="2"/>
      <c r="FJ1722" s="2"/>
      <c r="FK1722" s="2"/>
      <c r="FL1722" s="2"/>
      <c r="FM1722" s="2"/>
      <c r="FN1722" s="2"/>
      <c r="FO1722" s="2"/>
      <c r="FP1722" s="2"/>
      <c r="FQ1722" s="2"/>
      <c r="FR1722" s="2"/>
      <c r="FS1722" s="2"/>
      <c r="FT1722" s="2"/>
      <c r="FU1722" s="2"/>
      <c r="FV1722" s="2"/>
      <c r="FW1722" s="2"/>
      <c r="FX1722" s="2"/>
      <c r="FY1722" s="2"/>
      <c r="FZ1722" s="2"/>
      <c r="GA1722" s="2"/>
      <c r="GB1722" s="2"/>
      <c r="GC1722" s="2"/>
      <c r="GD1722" s="2"/>
      <c r="GE1722" s="2"/>
      <c r="GF1722" s="2"/>
      <c r="GG1722" s="2"/>
      <c r="GH1722" s="2"/>
      <c r="GI1722" s="2"/>
      <c r="GJ1722" s="2"/>
      <c r="GK1722" s="2"/>
      <c r="GL1722" s="2"/>
      <c r="GM1722" s="2"/>
      <c r="GN1722" s="2"/>
      <c r="GO1722" s="2"/>
      <c r="GP1722" s="2"/>
      <c r="GQ1722" s="2"/>
      <c r="GR1722" s="2"/>
      <c r="GS1722" s="2"/>
      <c r="GT1722" s="2"/>
      <c r="GU1722" s="2"/>
      <c r="GV1722" s="2"/>
      <c r="GW1722" s="2"/>
      <c r="GX1722" s="2"/>
      <c r="GY1722" s="2"/>
      <c r="GZ1722" s="2"/>
      <c r="HA1722" s="2"/>
      <c r="HB1722" s="2"/>
      <c r="HC1722" s="2"/>
      <c r="HD1722" s="2"/>
      <c r="HE1722" s="2"/>
      <c r="HF1722" s="2"/>
      <c r="HG1722" s="2"/>
      <c r="HH1722" s="2"/>
      <c r="HI1722" s="2"/>
      <c r="HJ1722" s="2"/>
      <c r="HK1722" s="2"/>
      <c r="HL1722" s="2"/>
      <c r="HM1722" s="2"/>
      <c r="HN1722" s="2"/>
      <c r="HO1722" s="2"/>
      <c r="HP1722" s="2"/>
      <c r="HQ1722" s="2"/>
      <c r="HR1722" s="2"/>
      <c r="HS1722" s="2"/>
      <c r="HT1722" s="2"/>
      <c r="HU1722" s="2"/>
      <c r="HV1722" s="2"/>
      <c r="HW1722" s="2"/>
      <c r="HX1722" s="2"/>
      <c r="HY1722" s="2"/>
      <c r="HZ1722" s="2"/>
      <c r="IA1722" s="2"/>
      <c r="IB1722" s="2"/>
      <c r="IC1722" s="2"/>
      <c r="ID1722" s="2"/>
      <c r="IE1722" s="2"/>
      <c r="IF1722" s="2"/>
      <c r="IG1722" s="2"/>
      <c r="IH1722" s="2"/>
      <c r="II1722" s="2"/>
      <c r="IJ1722" s="2"/>
      <c r="IK1722" s="2"/>
      <c r="IL1722" s="2"/>
      <c r="IM1722" s="2"/>
      <c r="IN1722" s="2"/>
      <c r="IO1722" s="2"/>
      <c r="IP1722" s="2"/>
      <c r="IQ1722" s="2"/>
      <c r="IR1722" s="2"/>
      <c r="IS1722" s="2"/>
    </row>
    <row r="1723" spans="9:253" s="10" customFormat="1" x14ac:dyDescent="0.2">
      <c r="I1723" s="169"/>
      <c r="J1723" s="169"/>
      <c r="K1723" s="169"/>
      <c r="O1723" s="247"/>
      <c r="P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  <c r="CQ1723" s="2"/>
      <c r="CR1723" s="2"/>
      <c r="CS1723" s="2"/>
      <c r="CT1723" s="2"/>
      <c r="CU1723" s="2"/>
      <c r="CV1723" s="2"/>
      <c r="CW1723" s="2"/>
      <c r="CX1723" s="2"/>
      <c r="CY1723" s="2"/>
      <c r="CZ1723" s="2"/>
      <c r="DA1723" s="2"/>
      <c r="DB1723" s="2"/>
      <c r="DC1723" s="2"/>
      <c r="DD1723" s="2"/>
      <c r="DE1723" s="2"/>
      <c r="DF1723" s="2"/>
      <c r="DG1723" s="2"/>
      <c r="DH1723" s="2"/>
      <c r="DI1723" s="2"/>
      <c r="DJ1723" s="2"/>
      <c r="DK1723" s="2"/>
      <c r="DL1723" s="2"/>
      <c r="DM1723" s="2"/>
      <c r="DN1723" s="2"/>
      <c r="DO1723" s="2"/>
      <c r="DP1723" s="2"/>
      <c r="DQ1723" s="2"/>
      <c r="DR1723" s="2"/>
      <c r="DS1723" s="2"/>
      <c r="DT1723" s="2"/>
      <c r="DU1723" s="2"/>
      <c r="DV1723" s="2"/>
      <c r="DW1723" s="2"/>
      <c r="DX1723" s="2"/>
      <c r="DY1723" s="2"/>
      <c r="DZ1723" s="2"/>
      <c r="EA1723" s="2"/>
      <c r="EB1723" s="2"/>
      <c r="EC1723" s="2"/>
      <c r="ED1723" s="2"/>
      <c r="EE1723" s="2"/>
      <c r="EF1723" s="2"/>
      <c r="EG1723" s="2"/>
      <c r="EH1723" s="2"/>
      <c r="EI1723" s="2"/>
      <c r="EJ1723" s="2"/>
      <c r="EK1723" s="2"/>
      <c r="EL1723" s="2"/>
      <c r="EM1723" s="2"/>
      <c r="EN1723" s="2"/>
      <c r="EO1723" s="2"/>
      <c r="EP1723" s="2"/>
      <c r="EQ1723" s="2"/>
      <c r="ER1723" s="2"/>
      <c r="ES1723" s="2"/>
      <c r="ET1723" s="2"/>
      <c r="EU1723" s="2"/>
      <c r="EV1723" s="2"/>
      <c r="EW1723" s="2"/>
      <c r="EX1723" s="2"/>
      <c r="EY1723" s="2"/>
      <c r="EZ1723" s="2"/>
      <c r="FA1723" s="2"/>
      <c r="FB1723" s="2"/>
      <c r="FC1723" s="2"/>
      <c r="FD1723" s="2"/>
      <c r="FE1723" s="2"/>
      <c r="FF1723" s="2"/>
      <c r="FG1723" s="2"/>
      <c r="FH1723" s="2"/>
      <c r="FI1723" s="2"/>
      <c r="FJ1723" s="2"/>
      <c r="FK1723" s="2"/>
      <c r="FL1723" s="2"/>
      <c r="FM1723" s="2"/>
      <c r="FN1723" s="2"/>
      <c r="FO1723" s="2"/>
      <c r="FP1723" s="2"/>
      <c r="FQ1723" s="2"/>
      <c r="FR1723" s="2"/>
      <c r="FS1723" s="2"/>
      <c r="FT1723" s="2"/>
      <c r="FU1723" s="2"/>
      <c r="FV1723" s="2"/>
      <c r="FW1723" s="2"/>
      <c r="FX1723" s="2"/>
      <c r="FY1723" s="2"/>
      <c r="FZ1723" s="2"/>
      <c r="GA1723" s="2"/>
      <c r="GB1723" s="2"/>
      <c r="GC1723" s="2"/>
      <c r="GD1723" s="2"/>
      <c r="GE1723" s="2"/>
      <c r="GF1723" s="2"/>
      <c r="GG1723" s="2"/>
      <c r="GH1723" s="2"/>
      <c r="GI1723" s="2"/>
      <c r="GJ1723" s="2"/>
      <c r="GK1723" s="2"/>
      <c r="GL1723" s="2"/>
      <c r="GM1723" s="2"/>
      <c r="GN1723" s="2"/>
      <c r="GO1723" s="2"/>
      <c r="GP1723" s="2"/>
      <c r="GQ1723" s="2"/>
      <c r="GR1723" s="2"/>
      <c r="GS1723" s="2"/>
      <c r="GT1723" s="2"/>
      <c r="GU1723" s="2"/>
      <c r="GV1723" s="2"/>
      <c r="GW1723" s="2"/>
      <c r="GX1723" s="2"/>
      <c r="GY1723" s="2"/>
      <c r="GZ1723" s="2"/>
      <c r="HA1723" s="2"/>
      <c r="HB1723" s="2"/>
      <c r="HC1723" s="2"/>
      <c r="HD1723" s="2"/>
      <c r="HE1723" s="2"/>
      <c r="HF1723" s="2"/>
      <c r="HG1723" s="2"/>
      <c r="HH1723" s="2"/>
      <c r="HI1723" s="2"/>
      <c r="HJ1723" s="2"/>
      <c r="HK1723" s="2"/>
      <c r="HL1723" s="2"/>
      <c r="HM1723" s="2"/>
      <c r="HN1723" s="2"/>
      <c r="HO1723" s="2"/>
      <c r="HP1723" s="2"/>
      <c r="HQ1723" s="2"/>
      <c r="HR1723" s="2"/>
      <c r="HS1723" s="2"/>
      <c r="HT1723" s="2"/>
      <c r="HU1723" s="2"/>
      <c r="HV1723" s="2"/>
      <c r="HW1723" s="2"/>
      <c r="HX1723" s="2"/>
      <c r="HY1723" s="2"/>
      <c r="HZ1723" s="2"/>
      <c r="IA1723" s="2"/>
      <c r="IB1723" s="2"/>
      <c r="IC1723" s="2"/>
      <c r="ID1723" s="2"/>
      <c r="IE1723" s="2"/>
      <c r="IF1723" s="2"/>
      <c r="IG1723" s="2"/>
      <c r="IH1723" s="2"/>
      <c r="II1723" s="2"/>
      <c r="IJ1723" s="2"/>
      <c r="IK1723" s="2"/>
      <c r="IL1723" s="2"/>
      <c r="IM1723" s="2"/>
      <c r="IN1723" s="2"/>
      <c r="IO1723" s="2"/>
      <c r="IP1723" s="2"/>
      <c r="IQ1723" s="2"/>
      <c r="IR1723" s="2"/>
      <c r="IS1723" s="2"/>
    </row>
    <row r="1724" spans="9:253" s="10" customFormat="1" x14ac:dyDescent="0.2">
      <c r="I1724" s="169"/>
      <c r="J1724" s="169"/>
      <c r="K1724" s="169"/>
      <c r="O1724" s="247"/>
      <c r="P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2"/>
      <c r="DH1724" s="2"/>
      <c r="DI1724" s="2"/>
      <c r="DJ1724" s="2"/>
      <c r="DK1724" s="2"/>
      <c r="DL1724" s="2"/>
      <c r="DM1724" s="2"/>
      <c r="DN1724" s="2"/>
      <c r="DO1724" s="2"/>
      <c r="DP1724" s="2"/>
      <c r="DQ1724" s="2"/>
      <c r="DR1724" s="2"/>
      <c r="DS1724" s="2"/>
      <c r="DT1724" s="2"/>
      <c r="DU1724" s="2"/>
      <c r="DV1724" s="2"/>
      <c r="DW1724" s="2"/>
      <c r="DX1724" s="2"/>
      <c r="DY1724" s="2"/>
      <c r="DZ1724" s="2"/>
      <c r="EA1724" s="2"/>
      <c r="EB1724" s="2"/>
      <c r="EC1724" s="2"/>
      <c r="ED1724" s="2"/>
      <c r="EE1724" s="2"/>
      <c r="EF1724" s="2"/>
      <c r="EG1724" s="2"/>
      <c r="EH1724" s="2"/>
      <c r="EI1724" s="2"/>
      <c r="EJ1724" s="2"/>
      <c r="EK1724" s="2"/>
      <c r="EL1724" s="2"/>
      <c r="EM1724" s="2"/>
      <c r="EN1724" s="2"/>
      <c r="EO1724" s="2"/>
      <c r="EP1724" s="2"/>
      <c r="EQ1724" s="2"/>
      <c r="ER1724" s="2"/>
      <c r="ES1724" s="2"/>
      <c r="ET1724" s="2"/>
      <c r="EU1724" s="2"/>
      <c r="EV1724" s="2"/>
      <c r="EW1724" s="2"/>
      <c r="EX1724" s="2"/>
      <c r="EY1724" s="2"/>
      <c r="EZ1724" s="2"/>
      <c r="FA1724" s="2"/>
      <c r="FB1724" s="2"/>
      <c r="FC1724" s="2"/>
      <c r="FD1724" s="2"/>
      <c r="FE1724" s="2"/>
      <c r="FF1724" s="2"/>
      <c r="FG1724" s="2"/>
      <c r="FH1724" s="2"/>
      <c r="FI1724" s="2"/>
      <c r="FJ1724" s="2"/>
      <c r="FK1724" s="2"/>
      <c r="FL1724" s="2"/>
      <c r="FM1724" s="2"/>
      <c r="FN1724" s="2"/>
      <c r="FO1724" s="2"/>
      <c r="FP1724" s="2"/>
      <c r="FQ1724" s="2"/>
      <c r="FR1724" s="2"/>
      <c r="FS1724" s="2"/>
      <c r="FT1724" s="2"/>
      <c r="FU1724" s="2"/>
      <c r="FV1724" s="2"/>
      <c r="FW1724" s="2"/>
      <c r="FX1724" s="2"/>
      <c r="FY1724" s="2"/>
      <c r="FZ1724" s="2"/>
      <c r="GA1724" s="2"/>
      <c r="GB1724" s="2"/>
      <c r="GC1724" s="2"/>
      <c r="GD1724" s="2"/>
      <c r="GE1724" s="2"/>
      <c r="GF1724" s="2"/>
      <c r="GG1724" s="2"/>
      <c r="GH1724" s="2"/>
      <c r="GI1724" s="2"/>
      <c r="GJ1724" s="2"/>
      <c r="GK1724" s="2"/>
      <c r="GL1724" s="2"/>
      <c r="GM1724" s="2"/>
      <c r="GN1724" s="2"/>
      <c r="GO1724" s="2"/>
      <c r="GP1724" s="2"/>
      <c r="GQ1724" s="2"/>
      <c r="GR1724" s="2"/>
      <c r="GS1724" s="2"/>
      <c r="GT1724" s="2"/>
      <c r="GU1724" s="2"/>
      <c r="GV1724" s="2"/>
      <c r="GW1724" s="2"/>
      <c r="GX1724" s="2"/>
      <c r="GY1724" s="2"/>
      <c r="GZ1724" s="2"/>
      <c r="HA1724" s="2"/>
      <c r="HB1724" s="2"/>
      <c r="HC1724" s="2"/>
      <c r="HD1724" s="2"/>
      <c r="HE1724" s="2"/>
      <c r="HF1724" s="2"/>
      <c r="HG1724" s="2"/>
      <c r="HH1724" s="2"/>
      <c r="HI1724" s="2"/>
      <c r="HJ1724" s="2"/>
      <c r="HK1724" s="2"/>
      <c r="HL1724" s="2"/>
      <c r="HM1724" s="2"/>
      <c r="HN1724" s="2"/>
      <c r="HO1724" s="2"/>
      <c r="HP1724" s="2"/>
      <c r="HQ1724" s="2"/>
      <c r="HR1724" s="2"/>
      <c r="HS1724" s="2"/>
      <c r="HT1724" s="2"/>
      <c r="HU1724" s="2"/>
      <c r="HV1724" s="2"/>
      <c r="HW1724" s="2"/>
      <c r="HX1724" s="2"/>
      <c r="HY1724" s="2"/>
      <c r="HZ1724" s="2"/>
      <c r="IA1724" s="2"/>
      <c r="IB1724" s="2"/>
      <c r="IC1724" s="2"/>
      <c r="ID1724" s="2"/>
      <c r="IE1724" s="2"/>
      <c r="IF1724" s="2"/>
      <c r="IG1724" s="2"/>
      <c r="IH1724" s="2"/>
      <c r="II1724" s="2"/>
      <c r="IJ1724" s="2"/>
      <c r="IK1724" s="2"/>
      <c r="IL1724" s="2"/>
      <c r="IM1724" s="2"/>
      <c r="IN1724" s="2"/>
      <c r="IO1724" s="2"/>
      <c r="IP1724" s="2"/>
      <c r="IQ1724" s="2"/>
      <c r="IR1724" s="2"/>
      <c r="IS1724" s="2"/>
    </row>
    <row r="1725" spans="9:253" s="10" customFormat="1" x14ac:dyDescent="0.2">
      <c r="I1725" s="169"/>
      <c r="J1725" s="169"/>
      <c r="K1725" s="169"/>
      <c r="O1725" s="247"/>
      <c r="P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  <c r="CQ1725" s="2"/>
      <c r="CR1725" s="2"/>
      <c r="CS1725" s="2"/>
      <c r="CT1725" s="2"/>
      <c r="CU1725" s="2"/>
      <c r="CV1725" s="2"/>
      <c r="CW1725" s="2"/>
      <c r="CX1725" s="2"/>
      <c r="CY1725" s="2"/>
      <c r="CZ1725" s="2"/>
      <c r="DA1725" s="2"/>
      <c r="DB1725" s="2"/>
      <c r="DC1725" s="2"/>
      <c r="DD1725" s="2"/>
      <c r="DE1725" s="2"/>
      <c r="DF1725" s="2"/>
      <c r="DG1725" s="2"/>
      <c r="DH1725" s="2"/>
      <c r="DI1725" s="2"/>
      <c r="DJ1725" s="2"/>
      <c r="DK1725" s="2"/>
      <c r="DL1725" s="2"/>
      <c r="DM1725" s="2"/>
      <c r="DN1725" s="2"/>
      <c r="DO1725" s="2"/>
      <c r="DP1725" s="2"/>
      <c r="DQ1725" s="2"/>
      <c r="DR1725" s="2"/>
      <c r="DS1725" s="2"/>
      <c r="DT1725" s="2"/>
      <c r="DU1725" s="2"/>
      <c r="DV1725" s="2"/>
      <c r="DW1725" s="2"/>
      <c r="DX1725" s="2"/>
      <c r="DY1725" s="2"/>
      <c r="DZ1725" s="2"/>
      <c r="EA1725" s="2"/>
      <c r="EB1725" s="2"/>
      <c r="EC1725" s="2"/>
      <c r="ED1725" s="2"/>
      <c r="EE1725" s="2"/>
      <c r="EF1725" s="2"/>
      <c r="EG1725" s="2"/>
      <c r="EH1725" s="2"/>
      <c r="EI1725" s="2"/>
      <c r="EJ1725" s="2"/>
      <c r="EK1725" s="2"/>
      <c r="EL1725" s="2"/>
      <c r="EM1725" s="2"/>
      <c r="EN1725" s="2"/>
      <c r="EO1725" s="2"/>
      <c r="EP1725" s="2"/>
      <c r="EQ1725" s="2"/>
      <c r="ER1725" s="2"/>
      <c r="ES1725" s="2"/>
      <c r="ET1725" s="2"/>
      <c r="EU1725" s="2"/>
      <c r="EV1725" s="2"/>
      <c r="EW1725" s="2"/>
      <c r="EX1725" s="2"/>
      <c r="EY1725" s="2"/>
      <c r="EZ1725" s="2"/>
      <c r="FA1725" s="2"/>
      <c r="FB1725" s="2"/>
      <c r="FC1725" s="2"/>
      <c r="FD1725" s="2"/>
      <c r="FE1725" s="2"/>
      <c r="FF1725" s="2"/>
      <c r="FG1725" s="2"/>
      <c r="FH1725" s="2"/>
      <c r="FI1725" s="2"/>
      <c r="FJ1725" s="2"/>
      <c r="FK1725" s="2"/>
      <c r="FL1725" s="2"/>
      <c r="FM1725" s="2"/>
      <c r="FN1725" s="2"/>
      <c r="FO1725" s="2"/>
      <c r="FP1725" s="2"/>
      <c r="FQ1725" s="2"/>
      <c r="FR1725" s="2"/>
      <c r="FS1725" s="2"/>
      <c r="FT1725" s="2"/>
      <c r="FU1725" s="2"/>
      <c r="FV1725" s="2"/>
      <c r="FW1725" s="2"/>
      <c r="FX1725" s="2"/>
      <c r="FY1725" s="2"/>
      <c r="FZ1725" s="2"/>
      <c r="GA1725" s="2"/>
      <c r="GB1725" s="2"/>
      <c r="GC1725" s="2"/>
      <c r="GD1725" s="2"/>
      <c r="GE1725" s="2"/>
      <c r="GF1725" s="2"/>
      <c r="GG1725" s="2"/>
      <c r="GH1725" s="2"/>
      <c r="GI1725" s="2"/>
      <c r="GJ1725" s="2"/>
      <c r="GK1725" s="2"/>
      <c r="GL1725" s="2"/>
      <c r="GM1725" s="2"/>
      <c r="GN1725" s="2"/>
      <c r="GO1725" s="2"/>
      <c r="GP1725" s="2"/>
      <c r="GQ1725" s="2"/>
      <c r="GR1725" s="2"/>
      <c r="GS1725" s="2"/>
      <c r="GT1725" s="2"/>
      <c r="GU1725" s="2"/>
      <c r="GV1725" s="2"/>
      <c r="GW1725" s="2"/>
      <c r="GX1725" s="2"/>
      <c r="GY1725" s="2"/>
      <c r="GZ1725" s="2"/>
      <c r="HA1725" s="2"/>
      <c r="HB1725" s="2"/>
      <c r="HC1725" s="2"/>
      <c r="HD1725" s="2"/>
      <c r="HE1725" s="2"/>
      <c r="HF1725" s="2"/>
      <c r="HG1725" s="2"/>
      <c r="HH1725" s="2"/>
      <c r="HI1725" s="2"/>
      <c r="HJ1725" s="2"/>
      <c r="HK1725" s="2"/>
      <c r="HL1725" s="2"/>
      <c r="HM1725" s="2"/>
      <c r="HN1725" s="2"/>
      <c r="HO1725" s="2"/>
      <c r="HP1725" s="2"/>
      <c r="HQ1725" s="2"/>
      <c r="HR1725" s="2"/>
      <c r="HS1725" s="2"/>
      <c r="HT1725" s="2"/>
      <c r="HU1725" s="2"/>
      <c r="HV1725" s="2"/>
      <c r="HW1725" s="2"/>
      <c r="HX1725" s="2"/>
      <c r="HY1725" s="2"/>
      <c r="HZ1725" s="2"/>
      <c r="IA1725" s="2"/>
      <c r="IB1725" s="2"/>
      <c r="IC1725" s="2"/>
      <c r="ID1725" s="2"/>
      <c r="IE1725" s="2"/>
      <c r="IF1725" s="2"/>
      <c r="IG1725" s="2"/>
      <c r="IH1725" s="2"/>
      <c r="II1725" s="2"/>
      <c r="IJ1725" s="2"/>
      <c r="IK1725" s="2"/>
      <c r="IL1725" s="2"/>
      <c r="IM1725" s="2"/>
      <c r="IN1725" s="2"/>
      <c r="IO1725" s="2"/>
      <c r="IP1725" s="2"/>
      <c r="IQ1725" s="2"/>
      <c r="IR1725" s="2"/>
      <c r="IS1725" s="2"/>
    </row>
    <row r="1726" spans="9:253" s="10" customFormat="1" x14ac:dyDescent="0.2">
      <c r="I1726" s="169"/>
      <c r="J1726" s="169"/>
      <c r="K1726" s="169"/>
      <c r="O1726" s="247"/>
      <c r="P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  <c r="CQ1726" s="2"/>
      <c r="CR1726" s="2"/>
      <c r="CS1726" s="2"/>
      <c r="CT1726" s="2"/>
      <c r="CU1726" s="2"/>
      <c r="CV1726" s="2"/>
      <c r="CW1726" s="2"/>
      <c r="CX1726" s="2"/>
      <c r="CY1726" s="2"/>
      <c r="CZ1726" s="2"/>
      <c r="DA1726" s="2"/>
      <c r="DB1726" s="2"/>
      <c r="DC1726" s="2"/>
      <c r="DD1726" s="2"/>
      <c r="DE1726" s="2"/>
      <c r="DF1726" s="2"/>
      <c r="DG1726" s="2"/>
      <c r="DH1726" s="2"/>
      <c r="DI1726" s="2"/>
      <c r="DJ1726" s="2"/>
      <c r="DK1726" s="2"/>
      <c r="DL1726" s="2"/>
      <c r="DM1726" s="2"/>
      <c r="DN1726" s="2"/>
      <c r="DO1726" s="2"/>
      <c r="DP1726" s="2"/>
      <c r="DQ1726" s="2"/>
      <c r="DR1726" s="2"/>
      <c r="DS1726" s="2"/>
      <c r="DT1726" s="2"/>
      <c r="DU1726" s="2"/>
      <c r="DV1726" s="2"/>
      <c r="DW1726" s="2"/>
      <c r="DX1726" s="2"/>
      <c r="DY1726" s="2"/>
      <c r="DZ1726" s="2"/>
      <c r="EA1726" s="2"/>
      <c r="EB1726" s="2"/>
      <c r="EC1726" s="2"/>
      <c r="ED1726" s="2"/>
      <c r="EE1726" s="2"/>
      <c r="EF1726" s="2"/>
      <c r="EG1726" s="2"/>
      <c r="EH1726" s="2"/>
      <c r="EI1726" s="2"/>
      <c r="EJ1726" s="2"/>
      <c r="EK1726" s="2"/>
      <c r="EL1726" s="2"/>
      <c r="EM1726" s="2"/>
      <c r="EN1726" s="2"/>
      <c r="EO1726" s="2"/>
      <c r="EP1726" s="2"/>
      <c r="EQ1726" s="2"/>
      <c r="ER1726" s="2"/>
      <c r="ES1726" s="2"/>
      <c r="ET1726" s="2"/>
      <c r="EU1726" s="2"/>
      <c r="EV1726" s="2"/>
      <c r="EW1726" s="2"/>
      <c r="EX1726" s="2"/>
      <c r="EY1726" s="2"/>
      <c r="EZ1726" s="2"/>
      <c r="FA1726" s="2"/>
      <c r="FB1726" s="2"/>
      <c r="FC1726" s="2"/>
      <c r="FD1726" s="2"/>
      <c r="FE1726" s="2"/>
      <c r="FF1726" s="2"/>
      <c r="FG1726" s="2"/>
      <c r="FH1726" s="2"/>
      <c r="FI1726" s="2"/>
      <c r="FJ1726" s="2"/>
      <c r="FK1726" s="2"/>
      <c r="FL1726" s="2"/>
      <c r="FM1726" s="2"/>
      <c r="FN1726" s="2"/>
      <c r="FO1726" s="2"/>
      <c r="FP1726" s="2"/>
      <c r="FQ1726" s="2"/>
      <c r="FR1726" s="2"/>
      <c r="FS1726" s="2"/>
      <c r="FT1726" s="2"/>
      <c r="FU1726" s="2"/>
      <c r="FV1726" s="2"/>
      <c r="FW1726" s="2"/>
      <c r="FX1726" s="2"/>
      <c r="FY1726" s="2"/>
      <c r="FZ1726" s="2"/>
      <c r="GA1726" s="2"/>
      <c r="GB1726" s="2"/>
      <c r="GC1726" s="2"/>
      <c r="GD1726" s="2"/>
      <c r="GE1726" s="2"/>
      <c r="GF1726" s="2"/>
      <c r="GG1726" s="2"/>
      <c r="GH1726" s="2"/>
      <c r="GI1726" s="2"/>
      <c r="GJ1726" s="2"/>
      <c r="GK1726" s="2"/>
      <c r="GL1726" s="2"/>
      <c r="GM1726" s="2"/>
      <c r="GN1726" s="2"/>
      <c r="GO1726" s="2"/>
      <c r="GP1726" s="2"/>
      <c r="GQ1726" s="2"/>
      <c r="GR1726" s="2"/>
      <c r="GS1726" s="2"/>
      <c r="GT1726" s="2"/>
      <c r="GU1726" s="2"/>
      <c r="GV1726" s="2"/>
      <c r="GW1726" s="2"/>
      <c r="GX1726" s="2"/>
      <c r="GY1726" s="2"/>
      <c r="GZ1726" s="2"/>
      <c r="HA1726" s="2"/>
      <c r="HB1726" s="2"/>
      <c r="HC1726" s="2"/>
      <c r="HD1726" s="2"/>
      <c r="HE1726" s="2"/>
      <c r="HF1726" s="2"/>
      <c r="HG1726" s="2"/>
      <c r="HH1726" s="2"/>
      <c r="HI1726" s="2"/>
      <c r="HJ1726" s="2"/>
      <c r="HK1726" s="2"/>
      <c r="HL1726" s="2"/>
      <c r="HM1726" s="2"/>
      <c r="HN1726" s="2"/>
      <c r="HO1726" s="2"/>
      <c r="HP1726" s="2"/>
      <c r="HQ1726" s="2"/>
      <c r="HR1726" s="2"/>
      <c r="HS1726" s="2"/>
      <c r="HT1726" s="2"/>
      <c r="HU1726" s="2"/>
      <c r="HV1726" s="2"/>
      <c r="HW1726" s="2"/>
      <c r="HX1726" s="2"/>
      <c r="HY1726" s="2"/>
      <c r="HZ1726" s="2"/>
      <c r="IA1726" s="2"/>
      <c r="IB1726" s="2"/>
      <c r="IC1726" s="2"/>
      <c r="ID1726" s="2"/>
      <c r="IE1726" s="2"/>
      <c r="IF1726" s="2"/>
      <c r="IG1726" s="2"/>
      <c r="IH1726" s="2"/>
      <c r="II1726" s="2"/>
      <c r="IJ1726" s="2"/>
      <c r="IK1726" s="2"/>
      <c r="IL1726" s="2"/>
      <c r="IM1726" s="2"/>
      <c r="IN1726" s="2"/>
      <c r="IO1726" s="2"/>
      <c r="IP1726" s="2"/>
      <c r="IQ1726" s="2"/>
      <c r="IR1726" s="2"/>
      <c r="IS1726" s="2"/>
    </row>
    <row r="1727" spans="9:253" s="10" customFormat="1" x14ac:dyDescent="0.2">
      <c r="I1727" s="169"/>
      <c r="J1727" s="169"/>
      <c r="K1727" s="169"/>
      <c r="O1727" s="247"/>
      <c r="P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2"/>
      <c r="DH1727" s="2"/>
      <c r="DI1727" s="2"/>
      <c r="DJ1727" s="2"/>
      <c r="DK1727" s="2"/>
      <c r="DL1727" s="2"/>
      <c r="DM1727" s="2"/>
      <c r="DN1727" s="2"/>
      <c r="DO1727" s="2"/>
      <c r="DP1727" s="2"/>
      <c r="DQ1727" s="2"/>
      <c r="DR1727" s="2"/>
      <c r="DS1727" s="2"/>
      <c r="DT1727" s="2"/>
      <c r="DU1727" s="2"/>
      <c r="DV1727" s="2"/>
      <c r="DW1727" s="2"/>
      <c r="DX1727" s="2"/>
      <c r="DY1727" s="2"/>
      <c r="DZ1727" s="2"/>
      <c r="EA1727" s="2"/>
      <c r="EB1727" s="2"/>
      <c r="EC1727" s="2"/>
      <c r="ED1727" s="2"/>
      <c r="EE1727" s="2"/>
      <c r="EF1727" s="2"/>
      <c r="EG1727" s="2"/>
      <c r="EH1727" s="2"/>
      <c r="EI1727" s="2"/>
      <c r="EJ1727" s="2"/>
      <c r="EK1727" s="2"/>
      <c r="EL1727" s="2"/>
      <c r="EM1727" s="2"/>
      <c r="EN1727" s="2"/>
      <c r="EO1727" s="2"/>
      <c r="EP1727" s="2"/>
      <c r="EQ1727" s="2"/>
      <c r="ER1727" s="2"/>
      <c r="ES1727" s="2"/>
      <c r="ET1727" s="2"/>
      <c r="EU1727" s="2"/>
      <c r="EV1727" s="2"/>
      <c r="EW1727" s="2"/>
      <c r="EX1727" s="2"/>
      <c r="EY1727" s="2"/>
      <c r="EZ1727" s="2"/>
      <c r="FA1727" s="2"/>
      <c r="FB1727" s="2"/>
      <c r="FC1727" s="2"/>
      <c r="FD1727" s="2"/>
      <c r="FE1727" s="2"/>
      <c r="FF1727" s="2"/>
      <c r="FG1727" s="2"/>
      <c r="FH1727" s="2"/>
      <c r="FI1727" s="2"/>
      <c r="FJ1727" s="2"/>
      <c r="FK1727" s="2"/>
      <c r="FL1727" s="2"/>
      <c r="FM1727" s="2"/>
      <c r="FN1727" s="2"/>
      <c r="FO1727" s="2"/>
      <c r="FP1727" s="2"/>
      <c r="FQ1727" s="2"/>
      <c r="FR1727" s="2"/>
      <c r="FS1727" s="2"/>
      <c r="FT1727" s="2"/>
      <c r="FU1727" s="2"/>
      <c r="FV1727" s="2"/>
      <c r="FW1727" s="2"/>
      <c r="FX1727" s="2"/>
      <c r="FY1727" s="2"/>
      <c r="FZ1727" s="2"/>
      <c r="GA1727" s="2"/>
      <c r="GB1727" s="2"/>
      <c r="GC1727" s="2"/>
      <c r="GD1727" s="2"/>
      <c r="GE1727" s="2"/>
      <c r="GF1727" s="2"/>
      <c r="GG1727" s="2"/>
      <c r="GH1727" s="2"/>
      <c r="GI1727" s="2"/>
      <c r="GJ1727" s="2"/>
      <c r="GK1727" s="2"/>
      <c r="GL1727" s="2"/>
      <c r="GM1727" s="2"/>
      <c r="GN1727" s="2"/>
      <c r="GO1727" s="2"/>
      <c r="GP1727" s="2"/>
      <c r="GQ1727" s="2"/>
      <c r="GR1727" s="2"/>
      <c r="GS1727" s="2"/>
      <c r="GT1727" s="2"/>
      <c r="GU1727" s="2"/>
      <c r="GV1727" s="2"/>
      <c r="GW1727" s="2"/>
      <c r="GX1727" s="2"/>
      <c r="GY1727" s="2"/>
      <c r="GZ1727" s="2"/>
      <c r="HA1727" s="2"/>
      <c r="HB1727" s="2"/>
      <c r="HC1727" s="2"/>
      <c r="HD1727" s="2"/>
      <c r="HE1727" s="2"/>
      <c r="HF1727" s="2"/>
      <c r="HG1727" s="2"/>
      <c r="HH1727" s="2"/>
      <c r="HI1727" s="2"/>
      <c r="HJ1727" s="2"/>
      <c r="HK1727" s="2"/>
      <c r="HL1727" s="2"/>
      <c r="HM1727" s="2"/>
      <c r="HN1727" s="2"/>
      <c r="HO1727" s="2"/>
      <c r="HP1727" s="2"/>
      <c r="HQ1727" s="2"/>
      <c r="HR1727" s="2"/>
      <c r="HS1727" s="2"/>
      <c r="HT1727" s="2"/>
      <c r="HU1727" s="2"/>
      <c r="HV1727" s="2"/>
      <c r="HW1727" s="2"/>
      <c r="HX1727" s="2"/>
      <c r="HY1727" s="2"/>
      <c r="HZ1727" s="2"/>
      <c r="IA1727" s="2"/>
      <c r="IB1727" s="2"/>
      <c r="IC1727" s="2"/>
      <c r="ID1727" s="2"/>
      <c r="IE1727" s="2"/>
      <c r="IF1727" s="2"/>
      <c r="IG1727" s="2"/>
      <c r="IH1727" s="2"/>
      <c r="II1727" s="2"/>
      <c r="IJ1727" s="2"/>
      <c r="IK1727" s="2"/>
      <c r="IL1727" s="2"/>
      <c r="IM1727" s="2"/>
      <c r="IN1727" s="2"/>
      <c r="IO1727" s="2"/>
      <c r="IP1727" s="2"/>
      <c r="IQ1727" s="2"/>
      <c r="IR1727" s="2"/>
      <c r="IS1727" s="2"/>
    </row>
    <row r="1728" spans="9:253" s="10" customFormat="1" x14ac:dyDescent="0.2">
      <c r="I1728" s="169"/>
      <c r="J1728" s="169"/>
      <c r="K1728" s="169"/>
      <c r="O1728" s="247"/>
      <c r="P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  <c r="CQ1728" s="2"/>
      <c r="CR1728" s="2"/>
      <c r="CS1728" s="2"/>
      <c r="CT1728" s="2"/>
      <c r="CU1728" s="2"/>
      <c r="CV1728" s="2"/>
      <c r="CW1728" s="2"/>
      <c r="CX1728" s="2"/>
      <c r="CY1728" s="2"/>
      <c r="CZ1728" s="2"/>
      <c r="DA1728" s="2"/>
      <c r="DB1728" s="2"/>
      <c r="DC1728" s="2"/>
      <c r="DD1728" s="2"/>
      <c r="DE1728" s="2"/>
      <c r="DF1728" s="2"/>
      <c r="DG1728" s="2"/>
      <c r="DH1728" s="2"/>
      <c r="DI1728" s="2"/>
      <c r="DJ1728" s="2"/>
      <c r="DK1728" s="2"/>
      <c r="DL1728" s="2"/>
      <c r="DM1728" s="2"/>
      <c r="DN1728" s="2"/>
      <c r="DO1728" s="2"/>
      <c r="DP1728" s="2"/>
      <c r="DQ1728" s="2"/>
      <c r="DR1728" s="2"/>
      <c r="DS1728" s="2"/>
      <c r="DT1728" s="2"/>
      <c r="DU1728" s="2"/>
      <c r="DV1728" s="2"/>
      <c r="DW1728" s="2"/>
      <c r="DX1728" s="2"/>
      <c r="DY1728" s="2"/>
      <c r="DZ1728" s="2"/>
      <c r="EA1728" s="2"/>
      <c r="EB1728" s="2"/>
      <c r="EC1728" s="2"/>
      <c r="ED1728" s="2"/>
      <c r="EE1728" s="2"/>
      <c r="EF1728" s="2"/>
      <c r="EG1728" s="2"/>
      <c r="EH1728" s="2"/>
      <c r="EI1728" s="2"/>
      <c r="EJ1728" s="2"/>
      <c r="EK1728" s="2"/>
      <c r="EL1728" s="2"/>
      <c r="EM1728" s="2"/>
      <c r="EN1728" s="2"/>
      <c r="EO1728" s="2"/>
      <c r="EP1728" s="2"/>
      <c r="EQ1728" s="2"/>
      <c r="ER1728" s="2"/>
      <c r="ES1728" s="2"/>
      <c r="ET1728" s="2"/>
      <c r="EU1728" s="2"/>
      <c r="EV1728" s="2"/>
      <c r="EW1728" s="2"/>
      <c r="EX1728" s="2"/>
      <c r="EY1728" s="2"/>
      <c r="EZ1728" s="2"/>
      <c r="FA1728" s="2"/>
      <c r="FB1728" s="2"/>
      <c r="FC1728" s="2"/>
      <c r="FD1728" s="2"/>
      <c r="FE1728" s="2"/>
      <c r="FF1728" s="2"/>
      <c r="FG1728" s="2"/>
      <c r="FH1728" s="2"/>
      <c r="FI1728" s="2"/>
      <c r="FJ1728" s="2"/>
      <c r="FK1728" s="2"/>
      <c r="FL1728" s="2"/>
      <c r="FM1728" s="2"/>
      <c r="FN1728" s="2"/>
      <c r="FO1728" s="2"/>
      <c r="FP1728" s="2"/>
      <c r="FQ1728" s="2"/>
      <c r="FR1728" s="2"/>
      <c r="FS1728" s="2"/>
      <c r="FT1728" s="2"/>
      <c r="FU1728" s="2"/>
      <c r="FV1728" s="2"/>
      <c r="FW1728" s="2"/>
      <c r="FX1728" s="2"/>
      <c r="FY1728" s="2"/>
      <c r="FZ1728" s="2"/>
      <c r="GA1728" s="2"/>
      <c r="GB1728" s="2"/>
      <c r="GC1728" s="2"/>
      <c r="GD1728" s="2"/>
      <c r="GE1728" s="2"/>
      <c r="GF1728" s="2"/>
      <c r="GG1728" s="2"/>
      <c r="GH1728" s="2"/>
      <c r="GI1728" s="2"/>
      <c r="GJ1728" s="2"/>
      <c r="GK1728" s="2"/>
      <c r="GL1728" s="2"/>
      <c r="GM1728" s="2"/>
      <c r="GN1728" s="2"/>
      <c r="GO1728" s="2"/>
      <c r="GP1728" s="2"/>
      <c r="GQ1728" s="2"/>
      <c r="GR1728" s="2"/>
      <c r="GS1728" s="2"/>
      <c r="GT1728" s="2"/>
      <c r="GU1728" s="2"/>
      <c r="GV1728" s="2"/>
      <c r="GW1728" s="2"/>
      <c r="GX1728" s="2"/>
      <c r="GY1728" s="2"/>
      <c r="GZ1728" s="2"/>
      <c r="HA1728" s="2"/>
      <c r="HB1728" s="2"/>
      <c r="HC1728" s="2"/>
      <c r="HD1728" s="2"/>
      <c r="HE1728" s="2"/>
      <c r="HF1728" s="2"/>
      <c r="HG1728" s="2"/>
      <c r="HH1728" s="2"/>
      <c r="HI1728" s="2"/>
      <c r="HJ1728" s="2"/>
      <c r="HK1728" s="2"/>
      <c r="HL1728" s="2"/>
      <c r="HM1728" s="2"/>
      <c r="HN1728" s="2"/>
      <c r="HO1728" s="2"/>
      <c r="HP1728" s="2"/>
      <c r="HQ1728" s="2"/>
      <c r="HR1728" s="2"/>
      <c r="HS1728" s="2"/>
      <c r="HT1728" s="2"/>
      <c r="HU1728" s="2"/>
      <c r="HV1728" s="2"/>
      <c r="HW1728" s="2"/>
      <c r="HX1728" s="2"/>
      <c r="HY1728" s="2"/>
      <c r="HZ1728" s="2"/>
      <c r="IA1728" s="2"/>
      <c r="IB1728" s="2"/>
      <c r="IC1728" s="2"/>
      <c r="ID1728" s="2"/>
      <c r="IE1728" s="2"/>
      <c r="IF1728" s="2"/>
      <c r="IG1728" s="2"/>
      <c r="IH1728" s="2"/>
      <c r="II1728" s="2"/>
      <c r="IJ1728" s="2"/>
      <c r="IK1728" s="2"/>
      <c r="IL1728" s="2"/>
      <c r="IM1728" s="2"/>
      <c r="IN1728" s="2"/>
      <c r="IO1728" s="2"/>
      <c r="IP1728" s="2"/>
      <c r="IQ1728" s="2"/>
      <c r="IR1728" s="2"/>
      <c r="IS1728" s="2"/>
    </row>
    <row r="1729" spans="9:253" s="10" customFormat="1" x14ac:dyDescent="0.2">
      <c r="I1729" s="169"/>
      <c r="J1729" s="169"/>
      <c r="K1729" s="169"/>
      <c r="O1729" s="247"/>
      <c r="P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  <c r="CQ1729" s="2"/>
      <c r="CR1729" s="2"/>
      <c r="CS1729" s="2"/>
      <c r="CT1729" s="2"/>
      <c r="CU1729" s="2"/>
      <c r="CV1729" s="2"/>
      <c r="CW1729" s="2"/>
      <c r="CX1729" s="2"/>
      <c r="CY1729" s="2"/>
      <c r="CZ1729" s="2"/>
      <c r="DA1729" s="2"/>
      <c r="DB1729" s="2"/>
      <c r="DC1729" s="2"/>
      <c r="DD1729" s="2"/>
      <c r="DE1729" s="2"/>
      <c r="DF1729" s="2"/>
      <c r="DG1729" s="2"/>
      <c r="DH1729" s="2"/>
      <c r="DI1729" s="2"/>
      <c r="DJ1729" s="2"/>
      <c r="DK1729" s="2"/>
      <c r="DL1729" s="2"/>
      <c r="DM1729" s="2"/>
      <c r="DN1729" s="2"/>
      <c r="DO1729" s="2"/>
      <c r="DP1729" s="2"/>
      <c r="DQ1729" s="2"/>
      <c r="DR1729" s="2"/>
      <c r="DS1729" s="2"/>
      <c r="DT1729" s="2"/>
      <c r="DU1729" s="2"/>
      <c r="DV1729" s="2"/>
      <c r="DW1729" s="2"/>
      <c r="DX1729" s="2"/>
      <c r="DY1729" s="2"/>
      <c r="DZ1729" s="2"/>
      <c r="EA1729" s="2"/>
      <c r="EB1729" s="2"/>
      <c r="EC1729" s="2"/>
      <c r="ED1729" s="2"/>
      <c r="EE1729" s="2"/>
      <c r="EF1729" s="2"/>
      <c r="EG1729" s="2"/>
      <c r="EH1729" s="2"/>
      <c r="EI1729" s="2"/>
      <c r="EJ1729" s="2"/>
      <c r="EK1729" s="2"/>
      <c r="EL1729" s="2"/>
      <c r="EM1729" s="2"/>
      <c r="EN1729" s="2"/>
      <c r="EO1729" s="2"/>
      <c r="EP1729" s="2"/>
      <c r="EQ1729" s="2"/>
      <c r="ER1729" s="2"/>
      <c r="ES1729" s="2"/>
      <c r="ET1729" s="2"/>
      <c r="EU1729" s="2"/>
      <c r="EV1729" s="2"/>
      <c r="EW1729" s="2"/>
      <c r="EX1729" s="2"/>
      <c r="EY1729" s="2"/>
      <c r="EZ1729" s="2"/>
      <c r="FA1729" s="2"/>
      <c r="FB1729" s="2"/>
      <c r="FC1729" s="2"/>
      <c r="FD1729" s="2"/>
      <c r="FE1729" s="2"/>
      <c r="FF1729" s="2"/>
      <c r="FG1729" s="2"/>
      <c r="FH1729" s="2"/>
      <c r="FI1729" s="2"/>
      <c r="FJ1729" s="2"/>
      <c r="FK1729" s="2"/>
      <c r="FL1729" s="2"/>
      <c r="FM1729" s="2"/>
      <c r="FN1729" s="2"/>
      <c r="FO1729" s="2"/>
      <c r="FP1729" s="2"/>
      <c r="FQ1729" s="2"/>
      <c r="FR1729" s="2"/>
      <c r="FS1729" s="2"/>
      <c r="FT1729" s="2"/>
      <c r="FU1729" s="2"/>
      <c r="FV1729" s="2"/>
      <c r="FW1729" s="2"/>
      <c r="FX1729" s="2"/>
      <c r="FY1729" s="2"/>
      <c r="FZ1729" s="2"/>
      <c r="GA1729" s="2"/>
      <c r="GB1729" s="2"/>
      <c r="GC1729" s="2"/>
      <c r="GD1729" s="2"/>
      <c r="GE1729" s="2"/>
      <c r="GF1729" s="2"/>
      <c r="GG1729" s="2"/>
      <c r="GH1729" s="2"/>
      <c r="GI1729" s="2"/>
      <c r="GJ1729" s="2"/>
      <c r="GK1729" s="2"/>
      <c r="GL1729" s="2"/>
      <c r="GM1729" s="2"/>
      <c r="GN1729" s="2"/>
      <c r="GO1729" s="2"/>
      <c r="GP1729" s="2"/>
      <c r="GQ1729" s="2"/>
      <c r="GR1729" s="2"/>
      <c r="GS1729" s="2"/>
      <c r="GT1729" s="2"/>
      <c r="GU1729" s="2"/>
      <c r="GV1729" s="2"/>
      <c r="GW1729" s="2"/>
      <c r="GX1729" s="2"/>
      <c r="GY1729" s="2"/>
      <c r="GZ1729" s="2"/>
      <c r="HA1729" s="2"/>
      <c r="HB1729" s="2"/>
      <c r="HC1729" s="2"/>
      <c r="HD1729" s="2"/>
      <c r="HE1729" s="2"/>
      <c r="HF1729" s="2"/>
      <c r="HG1729" s="2"/>
      <c r="HH1729" s="2"/>
      <c r="HI1729" s="2"/>
      <c r="HJ1729" s="2"/>
      <c r="HK1729" s="2"/>
      <c r="HL1729" s="2"/>
      <c r="HM1729" s="2"/>
      <c r="HN1729" s="2"/>
      <c r="HO1729" s="2"/>
      <c r="HP1729" s="2"/>
      <c r="HQ1729" s="2"/>
      <c r="HR1729" s="2"/>
      <c r="HS1729" s="2"/>
      <c r="HT1729" s="2"/>
      <c r="HU1729" s="2"/>
      <c r="HV1729" s="2"/>
      <c r="HW1729" s="2"/>
      <c r="HX1729" s="2"/>
      <c r="HY1729" s="2"/>
      <c r="HZ1729" s="2"/>
      <c r="IA1729" s="2"/>
      <c r="IB1729" s="2"/>
      <c r="IC1729" s="2"/>
      <c r="ID1729" s="2"/>
      <c r="IE1729" s="2"/>
      <c r="IF1729" s="2"/>
      <c r="IG1729" s="2"/>
      <c r="IH1729" s="2"/>
      <c r="II1729" s="2"/>
      <c r="IJ1729" s="2"/>
      <c r="IK1729" s="2"/>
      <c r="IL1729" s="2"/>
      <c r="IM1729" s="2"/>
      <c r="IN1729" s="2"/>
      <c r="IO1729" s="2"/>
      <c r="IP1729" s="2"/>
      <c r="IQ1729" s="2"/>
      <c r="IR1729" s="2"/>
      <c r="IS1729" s="2"/>
    </row>
    <row r="1730" spans="9:253" s="10" customFormat="1" x14ac:dyDescent="0.2">
      <c r="I1730" s="169"/>
      <c r="J1730" s="169"/>
      <c r="K1730" s="169"/>
      <c r="O1730" s="247"/>
      <c r="P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  <c r="CQ1730" s="2"/>
      <c r="CR1730" s="2"/>
      <c r="CS1730" s="2"/>
      <c r="CT1730" s="2"/>
      <c r="CU1730" s="2"/>
      <c r="CV1730" s="2"/>
      <c r="CW1730" s="2"/>
      <c r="CX1730" s="2"/>
      <c r="CY1730" s="2"/>
      <c r="CZ1730" s="2"/>
      <c r="DA1730" s="2"/>
      <c r="DB1730" s="2"/>
      <c r="DC1730" s="2"/>
      <c r="DD1730" s="2"/>
      <c r="DE1730" s="2"/>
      <c r="DF1730" s="2"/>
      <c r="DG1730" s="2"/>
      <c r="DH1730" s="2"/>
      <c r="DI1730" s="2"/>
      <c r="DJ1730" s="2"/>
      <c r="DK1730" s="2"/>
      <c r="DL1730" s="2"/>
      <c r="DM1730" s="2"/>
      <c r="DN1730" s="2"/>
      <c r="DO1730" s="2"/>
      <c r="DP1730" s="2"/>
      <c r="DQ1730" s="2"/>
      <c r="DR1730" s="2"/>
      <c r="DS1730" s="2"/>
      <c r="DT1730" s="2"/>
      <c r="DU1730" s="2"/>
      <c r="DV1730" s="2"/>
      <c r="DW1730" s="2"/>
      <c r="DX1730" s="2"/>
      <c r="DY1730" s="2"/>
      <c r="DZ1730" s="2"/>
      <c r="EA1730" s="2"/>
      <c r="EB1730" s="2"/>
      <c r="EC1730" s="2"/>
      <c r="ED1730" s="2"/>
      <c r="EE1730" s="2"/>
      <c r="EF1730" s="2"/>
      <c r="EG1730" s="2"/>
      <c r="EH1730" s="2"/>
      <c r="EI1730" s="2"/>
      <c r="EJ1730" s="2"/>
      <c r="EK1730" s="2"/>
      <c r="EL1730" s="2"/>
      <c r="EM1730" s="2"/>
      <c r="EN1730" s="2"/>
      <c r="EO1730" s="2"/>
      <c r="EP1730" s="2"/>
      <c r="EQ1730" s="2"/>
      <c r="ER1730" s="2"/>
      <c r="ES1730" s="2"/>
      <c r="ET1730" s="2"/>
      <c r="EU1730" s="2"/>
      <c r="EV1730" s="2"/>
      <c r="EW1730" s="2"/>
      <c r="EX1730" s="2"/>
      <c r="EY1730" s="2"/>
      <c r="EZ1730" s="2"/>
      <c r="FA1730" s="2"/>
      <c r="FB1730" s="2"/>
      <c r="FC1730" s="2"/>
      <c r="FD1730" s="2"/>
      <c r="FE1730" s="2"/>
      <c r="FF1730" s="2"/>
      <c r="FG1730" s="2"/>
      <c r="FH1730" s="2"/>
      <c r="FI1730" s="2"/>
      <c r="FJ1730" s="2"/>
      <c r="FK1730" s="2"/>
      <c r="FL1730" s="2"/>
      <c r="FM1730" s="2"/>
      <c r="FN1730" s="2"/>
      <c r="FO1730" s="2"/>
      <c r="FP1730" s="2"/>
      <c r="FQ1730" s="2"/>
      <c r="FR1730" s="2"/>
      <c r="FS1730" s="2"/>
      <c r="FT1730" s="2"/>
      <c r="FU1730" s="2"/>
      <c r="FV1730" s="2"/>
      <c r="FW1730" s="2"/>
      <c r="FX1730" s="2"/>
      <c r="FY1730" s="2"/>
      <c r="FZ1730" s="2"/>
      <c r="GA1730" s="2"/>
      <c r="GB1730" s="2"/>
      <c r="GC1730" s="2"/>
      <c r="GD1730" s="2"/>
      <c r="GE1730" s="2"/>
      <c r="GF1730" s="2"/>
      <c r="GG1730" s="2"/>
      <c r="GH1730" s="2"/>
      <c r="GI1730" s="2"/>
      <c r="GJ1730" s="2"/>
      <c r="GK1730" s="2"/>
      <c r="GL1730" s="2"/>
      <c r="GM1730" s="2"/>
      <c r="GN1730" s="2"/>
      <c r="GO1730" s="2"/>
      <c r="GP1730" s="2"/>
      <c r="GQ1730" s="2"/>
      <c r="GR1730" s="2"/>
      <c r="GS1730" s="2"/>
      <c r="GT1730" s="2"/>
      <c r="GU1730" s="2"/>
      <c r="GV1730" s="2"/>
      <c r="GW1730" s="2"/>
      <c r="GX1730" s="2"/>
      <c r="GY1730" s="2"/>
      <c r="GZ1730" s="2"/>
      <c r="HA1730" s="2"/>
      <c r="HB1730" s="2"/>
      <c r="HC1730" s="2"/>
      <c r="HD1730" s="2"/>
      <c r="HE1730" s="2"/>
      <c r="HF1730" s="2"/>
      <c r="HG1730" s="2"/>
      <c r="HH1730" s="2"/>
      <c r="HI1730" s="2"/>
      <c r="HJ1730" s="2"/>
      <c r="HK1730" s="2"/>
      <c r="HL1730" s="2"/>
      <c r="HM1730" s="2"/>
      <c r="HN1730" s="2"/>
      <c r="HO1730" s="2"/>
      <c r="HP1730" s="2"/>
      <c r="HQ1730" s="2"/>
      <c r="HR1730" s="2"/>
      <c r="HS1730" s="2"/>
      <c r="HT1730" s="2"/>
      <c r="HU1730" s="2"/>
      <c r="HV1730" s="2"/>
      <c r="HW1730" s="2"/>
      <c r="HX1730" s="2"/>
      <c r="HY1730" s="2"/>
      <c r="HZ1730" s="2"/>
      <c r="IA1730" s="2"/>
      <c r="IB1730" s="2"/>
      <c r="IC1730" s="2"/>
      <c r="ID1730" s="2"/>
      <c r="IE1730" s="2"/>
      <c r="IF1730" s="2"/>
      <c r="IG1730" s="2"/>
      <c r="IH1730" s="2"/>
      <c r="II1730" s="2"/>
      <c r="IJ1730" s="2"/>
      <c r="IK1730" s="2"/>
      <c r="IL1730" s="2"/>
      <c r="IM1730" s="2"/>
      <c r="IN1730" s="2"/>
      <c r="IO1730" s="2"/>
      <c r="IP1730" s="2"/>
      <c r="IQ1730" s="2"/>
      <c r="IR1730" s="2"/>
      <c r="IS1730" s="2"/>
    </row>
    <row r="1731" spans="9:253" s="10" customFormat="1" x14ac:dyDescent="0.2">
      <c r="I1731" s="169"/>
      <c r="J1731" s="169"/>
      <c r="K1731" s="169"/>
      <c r="O1731" s="247"/>
      <c r="P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2"/>
      <c r="DH1731" s="2"/>
      <c r="DI1731" s="2"/>
      <c r="DJ1731" s="2"/>
      <c r="DK1731" s="2"/>
      <c r="DL1731" s="2"/>
      <c r="DM1731" s="2"/>
      <c r="DN1731" s="2"/>
      <c r="DO1731" s="2"/>
      <c r="DP1731" s="2"/>
      <c r="DQ1731" s="2"/>
      <c r="DR1731" s="2"/>
      <c r="DS1731" s="2"/>
      <c r="DT1731" s="2"/>
      <c r="DU1731" s="2"/>
      <c r="DV1731" s="2"/>
      <c r="DW1731" s="2"/>
      <c r="DX1731" s="2"/>
      <c r="DY1731" s="2"/>
      <c r="DZ1731" s="2"/>
      <c r="EA1731" s="2"/>
      <c r="EB1731" s="2"/>
      <c r="EC1731" s="2"/>
      <c r="ED1731" s="2"/>
      <c r="EE1731" s="2"/>
      <c r="EF1731" s="2"/>
      <c r="EG1731" s="2"/>
      <c r="EH1731" s="2"/>
      <c r="EI1731" s="2"/>
      <c r="EJ1731" s="2"/>
      <c r="EK1731" s="2"/>
      <c r="EL1731" s="2"/>
      <c r="EM1731" s="2"/>
      <c r="EN1731" s="2"/>
      <c r="EO1731" s="2"/>
      <c r="EP1731" s="2"/>
      <c r="EQ1731" s="2"/>
      <c r="ER1731" s="2"/>
      <c r="ES1731" s="2"/>
      <c r="ET1731" s="2"/>
      <c r="EU1731" s="2"/>
      <c r="EV1731" s="2"/>
      <c r="EW1731" s="2"/>
      <c r="EX1731" s="2"/>
      <c r="EY1731" s="2"/>
      <c r="EZ1731" s="2"/>
      <c r="FA1731" s="2"/>
      <c r="FB1731" s="2"/>
      <c r="FC1731" s="2"/>
      <c r="FD1731" s="2"/>
      <c r="FE1731" s="2"/>
      <c r="FF1731" s="2"/>
      <c r="FG1731" s="2"/>
      <c r="FH1731" s="2"/>
      <c r="FI1731" s="2"/>
      <c r="FJ1731" s="2"/>
      <c r="FK1731" s="2"/>
      <c r="FL1731" s="2"/>
      <c r="FM1731" s="2"/>
      <c r="FN1731" s="2"/>
      <c r="FO1731" s="2"/>
      <c r="FP1731" s="2"/>
      <c r="FQ1731" s="2"/>
      <c r="FR1731" s="2"/>
      <c r="FS1731" s="2"/>
      <c r="FT1731" s="2"/>
      <c r="FU1731" s="2"/>
      <c r="FV1731" s="2"/>
      <c r="FW1731" s="2"/>
      <c r="FX1731" s="2"/>
      <c r="FY1731" s="2"/>
      <c r="FZ1731" s="2"/>
      <c r="GA1731" s="2"/>
      <c r="GB1731" s="2"/>
      <c r="GC1731" s="2"/>
      <c r="GD1731" s="2"/>
      <c r="GE1731" s="2"/>
      <c r="GF1731" s="2"/>
      <c r="GG1731" s="2"/>
      <c r="GH1731" s="2"/>
      <c r="GI1731" s="2"/>
      <c r="GJ1731" s="2"/>
      <c r="GK1731" s="2"/>
      <c r="GL1731" s="2"/>
      <c r="GM1731" s="2"/>
      <c r="GN1731" s="2"/>
      <c r="GO1731" s="2"/>
      <c r="GP1731" s="2"/>
      <c r="GQ1731" s="2"/>
      <c r="GR1731" s="2"/>
      <c r="GS1731" s="2"/>
      <c r="GT1731" s="2"/>
      <c r="GU1731" s="2"/>
      <c r="GV1731" s="2"/>
      <c r="GW1731" s="2"/>
      <c r="GX1731" s="2"/>
      <c r="GY1731" s="2"/>
      <c r="GZ1731" s="2"/>
      <c r="HA1731" s="2"/>
      <c r="HB1731" s="2"/>
      <c r="HC1731" s="2"/>
      <c r="HD1731" s="2"/>
      <c r="HE1731" s="2"/>
      <c r="HF1731" s="2"/>
      <c r="HG1731" s="2"/>
      <c r="HH1731" s="2"/>
      <c r="HI1731" s="2"/>
      <c r="HJ1731" s="2"/>
      <c r="HK1731" s="2"/>
      <c r="HL1731" s="2"/>
      <c r="HM1731" s="2"/>
      <c r="HN1731" s="2"/>
      <c r="HO1731" s="2"/>
      <c r="HP1731" s="2"/>
      <c r="HQ1731" s="2"/>
      <c r="HR1731" s="2"/>
      <c r="HS1731" s="2"/>
      <c r="HT1731" s="2"/>
      <c r="HU1731" s="2"/>
      <c r="HV1731" s="2"/>
      <c r="HW1731" s="2"/>
      <c r="HX1731" s="2"/>
      <c r="HY1731" s="2"/>
      <c r="HZ1731" s="2"/>
      <c r="IA1731" s="2"/>
      <c r="IB1731" s="2"/>
      <c r="IC1731" s="2"/>
      <c r="ID1731" s="2"/>
      <c r="IE1731" s="2"/>
      <c r="IF1731" s="2"/>
      <c r="IG1731" s="2"/>
      <c r="IH1731" s="2"/>
      <c r="II1731" s="2"/>
      <c r="IJ1731" s="2"/>
      <c r="IK1731" s="2"/>
      <c r="IL1731" s="2"/>
      <c r="IM1731" s="2"/>
      <c r="IN1731" s="2"/>
      <c r="IO1731" s="2"/>
      <c r="IP1731" s="2"/>
      <c r="IQ1731" s="2"/>
      <c r="IR1731" s="2"/>
      <c r="IS1731" s="2"/>
    </row>
    <row r="1732" spans="9:253" s="10" customFormat="1" x14ac:dyDescent="0.2">
      <c r="I1732" s="169"/>
      <c r="J1732" s="169"/>
      <c r="K1732" s="169"/>
      <c r="O1732" s="247"/>
      <c r="P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  <c r="CQ1732" s="2"/>
      <c r="CR1732" s="2"/>
      <c r="CS1732" s="2"/>
      <c r="CT1732" s="2"/>
      <c r="CU1732" s="2"/>
      <c r="CV1732" s="2"/>
      <c r="CW1732" s="2"/>
      <c r="CX1732" s="2"/>
      <c r="CY1732" s="2"/>
      <c r="CZ1732" s="2"/>
      <c r="DA1732" s="2"/>
      <c r="DB1732" s="2"/>
      <c r="DC1732" s="2"/>
      <c r="DD1732" s="2"/>
      <c r="DE1732" s="2"/>
      <c r="DF1732" s="2"/>
      <c r="DG1732" s="2"/>
      <c r="DH1732" s="2"/>
      <c r="DI1732" s="2"/>
      <c r="DJ1732" s="2"/>
      <c r="DK1732" s="2"/>
      <c r="DL1732" s="2"/>
      <c r="DM1732" s="2"/>
      <c r="DN1732" s="2"/>
      <c r="DO1732" s="2"/>
      <c r="DP1732" s="2"/>
      <c r="DQ1732" s="2"/>
      <c r="DR1732" s="2"/>
      <c r="DS1732" s="2"/>
      <c r="DT1732" s="2"/>
      <c r="DU1732" s="2"/>
      <c r="DV1732" s="2"/>
      <c r="DW1732" s="2"/>
      <c r="DX1732" s="2"/>
      <c r="DY1732" s="2"/>
      <c r="DZ1732" s="2"/>
      <c r="EA1732" s="2"/>
      <c r="EB1732" s="2"/>
      <c r="EC1732" s="2"/>
      <c r="ED1732" s="2"/>
      <c r="EE1732" s="2"/>
      <c r="EF1732" s="2"/>
      <c r="EG1732" s="2"/>
      <c r="EH1732" s="2"/>
      <c r="EI1732" s="2"/>
      <c r="EJ1732" s="2"/>
      <c r="EK1732" s="2"/>
      <c r="EL1732" s="2"/>
      <c r="EM1732" s="2"/>
      <c r="EN1732" s="2"/>
      <c r="EO1732" s="2"/>
      <c r="EP1732" s="2"/>
      <c r="EQ1732" s="2"/>
      <c r="ER1732" s="2"/>
      <c r="ES1732" s="2"/>
      <c r="ET1732" s="2"/>
      <c r="EU1732" s="2"/>
      <c r="EV1732" s="2"/>
      <c r="EW1732" s="2"/>
      <c r="EX1732" s="2"/>
      <c r="EY1732" s="2"/>
      <c r="EZ1732" s="2"/>
      <c r="FA1732" s="2"/>
      <c r="FB1732" s="2"/>
      <c r="FC1732" s="2"/>
      <c r="FD1732" s="2"/>
      <c r="FE1732" s="2"/>
      <c r="FF1732" s="2"/>
      <c r="FG1732" s="2"/>
      <c r="FH1732" s="2"/>
      <c r="FI1732" s="2"/>
      <c r="FJ1732" s="2"/>
      <c r="FK1732" s="2"/>
      <c r="FL1732" s="2"/>
      <c r="FM1732" s="2"/>
      <c r="FN1732" s="2"/>
      <c r="FO1732" s="2"/>
      <c r="FP1732" s="2"/>
      <c r="FQ1732" s="2"/>
      <c r="FR1732" s="2"/>
      <c r="FS1732" s="2"/>
      <c r="FT1732" s="2"/>
      <c r="FU1732" s="2"/>
      <c r="FV1732" s="2"/>
      <c r="FW1732" s="2"/>
      <c r="FX1732" s="2"/>
      <c r="FY1732" s="2"/>
      <c r="FZ1732" s="2"/>
      <c r="GA1732" s="2"/>
      <c r="GB1732" s="2"/>
      <c r="GC1732" s="2"/>
      <c r="GD1732" s="2"/>
      <c r="GE1732" s="2"/>
      <c r="GF1732" s="2"/>
      <c r="GG1732" s="2"/>
      <c r="GH1732" s="2"/>
      <c r="GI1732" s="2"/>
      <c r="GJ1732" s="2"/>
      <c r="GK1732" s="2"/>
      <c r="GL1732" s="2"/>
      <c r="GM1732" s="2"/>
      <c r="GN1732" s="2"/>
      <c r="GO1732" s="2"/>
      <c r="GP1732" s="2"/>
      <c r="GQ1732" s="2"/>
      <c r="GR1732" s="2"/>
      <c r="GS1732" s="2"/>
      <c r="GT1732" s="2"/>
      <c r="GU1732" s="2"/>
      <c r="GV1732" s="2"/>
      <c r="GW1732" s="2"/>
      <c r="GX1732" s="2"/>
      <c r="GY1732" s="2"/>
      <c r="GZ1732" s="2"/>
      <c r="HA1732" s="2"/>
      <c r="HB1732" s="2"/>
      <c r="HC1732" s="2"/>
      <c r="HD1732" s="2"/>
      <c r="HE1732" s="2"/>
      <c r="HF1732" s="2"/>
      <c r="HG1732" s="2"/>
      <c r="HH1732" s="2"/>
      <c r="HI1732" s="2"/>
      <c r="HJ1732" s="2"/>
      <c r="HK1732" s="2"/>
      <c r="HL1732" s="2"/>
      <c r="HM1732" s="2"/>
      <c r="HN1732" s="2"/>
      <c r="HO1732" s="2"/>
      <c r="HP1732" s="2"/>
      <c r="HQ1732" s="2"/>
      <c r="HR1732" s="2"/>
      <c r="HS1732" s="2"/>
      <c r="HT1732" s="2"/>
      <c r="HU1732" s="2"/>
      <c r="HV1732" s="2"/>
      <c r="HW1732" s="2"/>
      <c r="HX1732" s="2"/>
      <c r="HY1732" s="2"/>
      <c r="HZ1732" s="2"/>
      <c r="IA1732" s="2"/>
      <c r="IB1732" s="2"/>
      <c r="IC1732" s="2"/>
      <c r="ID1732" s="2"/>
      <c r="IE1732" s="2"/>
      <c r="IF1732" s="2"/>
      <c r="IG1732" s="2"/>
      <c r="IH1732" s="2"/>
      <c r="II1732" s="2"/>
      <c r="IJ1732" s="2"/>
      <c r="IK1732" s="2"/>
      <c r="IL1732" s="2"/>
      <c r="IM1732" s="2"/>
      <c r="IN1732" s="2"/>
      <c r="IO1732" s="2"/>
      <c r="IP1732" s="2"/>
      <c r="IQ1732" s="2"/>
      <c r="IR1732" s="2"/>
      <c r="IS1732" s="2"/>
    </row>
    <row r="1733" spans="9:253" s="10" customFormat="1" x14ac:dyDescent="0.2">
      <c r="I1733" s="169"/>
      <c r="J1733" s="169"/>
      <c r="K1733" s="169"/>
      <c r="O1733" s="247"/>
      <c r="P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  <c r="CQ1733" s="2"/>
      <c r="CR1733" s="2"/>
      <c r="CS1733" s="2"/>
      <c r="CT1733" s="2"/>
      <c r="CU1733" s="2"/>
      <c r="CV1733" s="2"/>
      <c r="CW1733" s="2"/>
      <c r="CX1733" s="2"/>
      <c r="CY1733" s="2"/>
      <c r="CZ1733" s="2"/>
      <c r="DA1733" s="2"/>
      <c r="DB1733" s="2"/>
      <c r="DC1733" s="2"/>
      <c r="DD1733" s="2"/>
      <c r="DE1733" s="2"/>
      <c r="DF1733" s="2"/>
      <c r="DG1733" s="2"/>
      <c r="DH1733" s="2"/>
      <c r="DI1733" s="2"/>
      <c r="DJ1733" s="2"/>
      <c r="DK1733" s="2"/>
      <c r="DL1733" s="2"/>
      <c r="DM1733" s="2"/>
      <c r="DN1733" s="2"/>
      <c r="DO1733" s="2"/>
      <c r="DP1733" s="2"/>
      <c r="DQ1733" s="2"/>
      <c r="DR1733" s="2"/>
      <c r="DS1733" s="2"/>
      <c r="DT1733" s="2"/>
      <c r="DU1733" s="2"/>
      <c r="DV1733" s="2"/>
      <c r="DW1733" s="2"/>
      <c r="DX1733" s="2"/>
      <c r="DY1733" s="2"/>
      <c r="DZ1733" s="2"/>
      <c r="EA1733" s="2"/>
      <c r="EB1733" s="2"/>
      <c r="EC1733" s="2"/>
      <c r="ED1733" s="2"/>
      <c r="EE1733" s="2"/>
      <c r="EF1733" s="2"/>
      <c r="EG1733" s="2"/>
      <c r="EH1733" s="2"/>
      <c r="EI1733" s="2"/>
      <c r="EJ1733" s="2"/>
      <c r="EK1733" s="2"/>
      <c r="EL1733" s="2"/>
      <c r="EM1733" s="2"/>
      <c r="EN1733" s="2"/>
      <c r="EO1733" s="2"/>
      <c r="EP1733" s="2"/>
      <c r="EQ1733" s="2"/>
      <c r="ER1733" s="2"/>
      <c r="ES1733" s="2"/>
      <c r="ET1733" s="2"/>
      <c r="EU1733" s="2"/>
      <c r="EV1733" s="2"/>
      <c r="EW1733" s="2"/>
      <c r="EX1733" s="2"/>
      <c r="EY1733" s="2"/>
      <c r="EZ1733" s="2"/>
      <c r="FA1733" s="2"/>
      <c r="FB1733" s="2"/>
      <c r="FC1733" s="2"/>
      <c r="FD1733" s="2"/>
      <c r="FE1733" s="2"/>
      <c r="FF1733" s="2"/>
      <c r="FG1733" s="2"/>
      <c r="FH1733" s="2"/>
      <c r="FI1733" s="2"/>
      <c r="FJ1733" s="2"/>
      <c r="FK1733" s="2"/>
      <c r="FL1733" s="2"/>
      <c r="FM1733" s="2"/>
      <c r="FN1733" s="2"/>
      <c r="FO1733" s="2"/>
      <c r="FP1733" s="2"/>
      <c r="FQ1733" s="2"/>
      <c r="FR1733" s="2"/>
      <c r="FS1733" s="2"/>
      <c r="FT1733" s="2"/>
      <c r="FU1733" s="2"/>
      <c r="FV1733" s="2"/>
      <c r="FW1733" s="2"/>
      <c r="FX1733" s="2"/>
      <c r="FY1733" s="2"/>
      <c r="FZ1733" s="2"/>
      <c r="GA1733" s="2"/>
      <c r="GB1733" s="2"/>
      <c r="GC1733" s="2"/>
      <c r="GD1733" s="2"/>
      <c r="GE1733" s="2"/>
      <c r="GF1733" s="2"/>
      <c r="GG1733" s="2"/>
      <c r="GH1733" s="2"/>
      <c r="GI1733" s="2"/>
      <c r="GJ1733" s="2"/>
      <c r="GK1733" s="2"/>
      <c r="GL1733" s="2"/>
      <c r="GM1733" s="2"/>
      <c r="GN1733" s="2"/>
      <c r="GO1733" s="2"/>
      <c r="GP1733" s="2"/>
      <c r="GQ1733" s="2"/>
      <c r="GR1733" s="2"/>
      <c r="GS1733" s="2"/>
      <c r="GT1733" s="2"/>
      <c r="GU1733" s="2"/>
      <c r="GV1733" s="2"/>
      <c r="GW1733" s="2"/>
      <c r="GX1733" s="2"/>
      <c r="GY1733" s="2"/>
      <c r="GZ1733" s="2"/>
      <c r="HA1733" s="2"/>
      <c r="HB1733" s="2"/>
      <c r="HC1733" s="2"/>
      <c r="HD1733" s="2"/>
      <c r="HE1733" s="2"/>
      <c r="HF1733" s="2"/>
      <c r="HG1733" s="2"/>
      <c r="HH1733" s="2"/>
      <c r="HI1733" s="2"/>
      <c r="HJ1733" s="2"/>
      <c r="HK1733" s="2"/>
      <c r="HL1733" s="2"/>
      <c r="HM1733" s="2"/>
      <c r="HN1733" s="2"/>
      <c r="HO1733" s="2"/>
      <c r="HP1733" s="2"/>
      <c r="HQ1733" s="2"/>
      <c r="HR1733" s="2"/>
      <c r="HS1733" s="2"/>
      <c r="HT1733" s="2"/>
      <c r="HU1733" s="2"/>
      <c r="HV1733" s="2"/>
      <c r="HW1733" s="2"/>
      <c r="HX1733" s="2"/>
      <c r="HY1733" s="2"/>
      <c r="HZ1733" s="2"/>
      <c r="IA1733" s="2"/>
      <c r="IB1733" s="2"/>
      <c r="IC1733" s="2"/>
      <c r="ID1733" s="2"/>
      <c r="IE1733" s="2"/>
      <c r="IF1733" s="2"/>
      <c r="IG1733" s="2"/>
      <c r="IH1733" s="2"/>
      <c r="II1733" s="2"/>
      <c r="IJ1733" s="2"/>
      <c r="IK1733" s="2"/>
      <c r="IL1733" s="2"/>
      <c r="IM1733" s="2"/>
      <c r="IN1733" s="2"/>
      <c r="IO1733" s="2"/>
      <c r="IP1733" s="2"/>
      <c r="IQ1733" s="2"/>
      <c r="IR1733" s="2"/>
      <c r="IS1733" s="2"/>
    </row>
    <row r="1734" spans="9:253" s="10" customFormat="1" x14ac:dyDescent="0.2">
      <c r="I1734" s="169"/>
      <c r="J1734" s="169"/>
      <c r="K1734" s="169"/>
      <c r="O1734" s="247"/>
      <c r="P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  <c r="CQ1734" s="2"/>
      <c r="CR1734" s="2"/>
      <c r="CS1734" s="2"/>
      <c r="CT1734" s="2"/>
      <c r="CU1734" s="2"/>
      <c r="CV1734" s="2"/>
      <c r="CW1734" s="2"/>
      <c r="CX1734" s="2"/>
      <c r="CY1734" s="2"/>
      <c r="CZ1734" s="2"/>
      <c r="DA1734" s="2"/>
      <c r="DB1734" s="2"/>
      <c r="DC1734" s="2"/>
      <c r="DD1734" s="2"/>
      <c r="DE1734" s="2"/>
      <c r="DF1734" s="2"/>
      <c r="DG1734" s="2"/>
      <c r="DH1734" s="2"/>
      <c r="DI1734" s="2"/>
      <c r="DJ1734" s="2"/>
      <c r="DK1734" s="2"/>
      <c r="DL1734" s="2"/>
      <c r="DM1734" s="2"/>
      <c r="DN1734" s="2"/>
      <c r="DO1734" s="2"/>
      <c r="DP1734" s="2"/>
      <c r="DQ1734" s="2"/>
      <c r="DR1734" s="2"/>
      <c r="DS1734" s="2"/>
      <c r="DT1734" s="2"/>
      <c r="DU1734" s="2"/>
      <c r="DV1734" s="2"/>
      <c r="DW1734" s="2"/>
      <c r="DX1734" s="2"/>
      <c r="DY1734" s="2"/>
      <c r="DZ1734" s="2"/>
      <c r="EA1734" s="2"/>
      <c r="EB1734" s="2"/>
      <c r="EC1734" s="2"/>
      <c r="ED1734" s="2"/>
      <c r="EE1734" s="2"/>
      <c r="EF1734" s="2"/>
      <c r="EG1734" s="2"/>
      <c r="EH1734" s="2"/>
      <c r="EI1734" s="2"/>
      <c r="EJ1734" s="2"/>
      <c r="EK1734" s="2"/>
      <c r="EL1734" s="2"/>
      <c r="EM1734" s="2"/>
      <c r="EN1734" s="2"/>
      <c r="EO1734" s="2"/>
      <c r="EP1734" s="2"/>
      <c r="EQ1734" s="2"/>
      <c r="ER1734" s="2"/>
      <c r="ES1734" s="2"/>
      <c r="ET1734" s="2"/>
      <c r="EU1734" s="2"/>
      <c r="EV1734" s="2"/>
      <c r="EW1734" s="2"/>
      <c r="EX1734" s="2"/>
      <c r="EY1734" s="2"/>
      <c r="EZ1734" s="2"/>
      <c r="FA1734" s="2"/>
      <c r="FB1734" s="2"/>
      <c r="FC1734" s="2"/>
      <c r="FD1734" s="2"/>
      <c r="FE1734" s="2"/>
      <c r="FF1734" s="2"/>
      <c r="FG1734" s="2"/>
      <c r="FH1734" s="2"/>
      <c r="FI1734" s="2"/>
      <c r="FJ1734" s="2"/>
      <c r="FK1734" s="2"/>
      <c r="FL1734" s="2"/>
      <c r="FM1734" s="2"/>
      <c r="FN1734" s="2"/>
      <c r="FO1734" s="2"/>
      <c r="FP1734" s="2"/>
      <c r="FQ1734" s="2"/>
      <c r="FR1734" s="2"/>
      <c r="FS1734" s="2"/>
      <c r="FT1734" s="2"/>
      <c r="FU1734" s="2"/>
      <c r="FV1734" s="2"/>
      <c r="FW1734" s="2"/>
      <c r="FX1734" s="2"/>
      <c r="FY1734" s="2"/>
      <c r="FZ1734" s="2"/>
      <c r="GA1734" s="2"/>
      <c r="GB1734" s="2"/>
      <c r="GC1734" s="2"/>
      <c r="GD1734" s="2"/>
      <c r="GE1734" s="2"/>
      <c r="GF1734" s="2"/>
      <c r="GG1734" s="2"/>
      <c r="GH1734" s="2"/>
      <c r="GI1734" s="2"/>
      <c r="GJ1734" s="2"/>
      <c r="GK1734" s="2"/>
      <c r="GL1734" s="2"/>
      <c r="GM1734" s="2"/>
      <c r="GN1734" s="2"/>
      <c r="GO1734" s="2"/>
      <c r="GP1734" s="2"/>
      <c r="GQ1734" s="2"/>
      <c r="GR1734" s="2"/>
      <c r="GS1734" s="2"/>
      <c r="GT1734" s="2"/>
      <c r="GU1734" s="2"/>
      <c r="GV1734" s="2"/>
      <c r="GW1734" s="2"/>
      <c r="GX1734" s="2"/>
      <c r="GY1734" s="2"/>
      <c r="GZ1734" s="2"/>
      <c r="HA1734" s="2"/>
      <c r="HB1734" s="2"/>
      <c r="HC1734" s="2"/>
      <c r="HD1734" s="2"/>
      <c r="HE1734" s="2"/>
      <c r="HF1734" s="2"/>
      <c r="HG1734" s="2"/>
      <c r="HH1734" s="2"/>
      <c r="HI1734" s="2"/>
      <c r="HJ1734" s="2"/>
      <c r="HK1734" s="2"/>
      <c r="HL1734" s="2"/>
      <c r="HM1734" s="2"/>
      <c r="HN1734" s="2"/>
      <c r="HO1734" s="2"/>
      <c r="HP1734" s="2"/>
      <c r="HQ1734" s="2"/>
      <c r="HR1734" s="2"/>
      <c r="HS1734" s="2"/>
      <c r="HT1734" s="2"/>
      <c r="HU1734" s="2"/>
      <c r="HV1734" s="2"/>
      <c r="HW1734" s="2"/>
      <c r="HX1734" s="2"/>
      <c r="HY1734" s="2"/>
      <c r="HZ1734" s="2"/>
      <c r="IA1734" s="2"/>
      <c r="IB1734" s="2"/>
      <c r="IC1734" s="2"/>
      <c r="ID1734" s="2"/>
      <c r="IE1734" s="2"/>
      <c r="IF1734" s="2"/>
      <c r="IG1734" s="2"/>
      <c r="IH1734" s="2"/>
      <c r="II1734" s="2"/>
      <c r="IJ1734" s="2"/>
      <c r="IK1734" s="2"/>
      <c r="IL1734" s="2"/>
      <c r="IM1734" s="2"/>
      <c r="IN1734" s="2"/>
      <c r="IO1734" s="2"/>
      <c r="IP1734" s="2"/>
      <c r="IQ1734" s="2"/>
      <c r="IR1734" s="2"/>
      <c r="IS1734" s="2"/>
    </row>
    <row r="1735" spans="9:253" s="10" customFormat="1" x14ac:dyDescent="0.2">
      <c r="I1735" s="169"/>
      <c r="J1735" s="169"/>
      <c r="K1735" s="169"/>
      <c r="O1735" s="247"/>
      <c r="P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  <c r="CQ1735" s="2"/>
      <c r="CR1735" s="2"/>
      <c r="CS1735" s="2"/>
      <c r="CT1735" s="2"/>
      <c r="CU1735" s="2"/>
      <c r="CV1735" s="2"/>
      <c r="CW1735" s="2"/>
      <c r="CX1735" s="2"/>
      <c r="CY1735" s="2"/>
      <c r="CZ1735" s="2"/>
      <c r="DA1735" s="2"/>
      <c r="DB1735" s="2"/>
      <c r="DC1735" s="2"/>
      <c r="DD1735" s="2"/>
      <c r="DE1735" s="2"/>
      <c r="DF1735" s="2"/>
      <c r="DG1735" s="2"/>
      <c r="DH1735" s="2"/>
      <c r="DI1735" s="2"/>
      <c r="DJ1735" s="2"/>
      <c r="DK1735" s="2"/>
      <c r="DL1735" s="2"/>
      <c r="DM1735" s="2"/>
      <c r="DN1735" s="2"/>
      <c r="DO1735" s="2"/>
      <c r="DP1735" s="2"/>
      <c r="DQ1735" s="2"/>
      <c r="DR1735" s="2"/>
      <c r="DS1735" s="2"/>
      <c r="DT1735" s="2"/>
      <c r="DU1735" s="2"/>
      <c r="DV1735" s="2"/>
      <c r="DW1735" s="2"/>
      <c r="DX1735" s="2"/>
      <c r="DY1735" s="2"/>
      <c r="DZ1735" s="2"/>
      <c r="EA1735" s="2"/>
      <c r="EB1735" s="2"/>
      <c r="EC1735" s="2"/>
      <c r="ED1735" s="2"/>
      <c r="EE1735" s="2"/>
      <c r="EF1735" s="2"/>
      <c r="EG1735" s="2"/>
      <c r="EH1735" s="2"/>
      <c r="EI1735" s="2"/>
      <c r="EJ1735" s="2"/>
      <c r="EK1735" s="2"/>
      <c r="EL1735" s="2"/>
      <c r="EM1735" s="2"/>
      <c r="EN1735" s="2"/>
      <c r="EO1735" s="2"/>
      <c r="EP1735" s="2"/>
      <c r="EQ1735" s="2"/>
      <c r="ER1735" s="2"/>
      <c r="ES1735" s="2"/>
      <c r="ET1735" s="2"/>
      <c r="EU1735" s="2"/>
      <c r="EV1735" s="2"/>
      <c r="EW1735" s="2"/>
      <c r="EX1735" s="2"/>
      <c r="EY1735" s="2"/>
      <c r="EZ1735" s="2"/>
      <c r="FA1735" s="2"/>
      <c r="FB1735" s="2"/>
      <c r="FC1735" s="2"/>
      <c r="FD1735" s="2"/>
      <c r="FE1735" s="2"/>
      <c r="FF1735" s="2"/>
      <c r="FG1735" s="2"/>
      <c r="FH1735" s="2"/>
      <c r="FI1735" s="2"/>
      <c r="FJ1735" s="2"/>
      <c r="FK1735" s="2"/>
      <c r="FL1735" s="2"/>
      <c r="FM1735" s="2"/>
      <c r="FN1735" s="2"/>
      <c r="FO1735" s="2"/>
      <c r="FP1735" s="2"/>
      <c r="FQ1735" s="2"/>
      <c r="FR1735" s="2"/>
      <c r="FS1735" s="2"/>
      <c r="FT1735" s="2"/>
      <c r="FU1735" s="2"/>
      <c r="FV1735" s="2"/>
      <c r="FW1735" s="2"/>
      <c r="FX1735" s="2"/>
      <c r="FY1735" s="2"/>
      <c r="FZ1735" s="2"/>
      <c r="GA1735" s="2"/>
      <c r="GB1735" s="2"/>
      <c r="GC1735" s="2"/>
      <c r="GD1735" s="2"/>
      <c r="GE1735" s="2"/>
      <c r="GF1735" s="2"/>
      <c r="GG1735" s="2"/>
      <c r="GH1735" s="2"/>
      <c r="GI1735" s="2"/>
      <c r="GJ1735" s="2"/>
      <c r="GK1735" s="2"/>
      <c r="GL1735" s="2"/>
      <c r="GM1735" s="2"/>
      <c r="GN1735" s="2"/>
      <c r="GO1735" s="2"/>
      <c r="GP1735" s="2"/>
      <c r="GQ1735" s="2"/>
      <c r="GR1735" s="2"/>
      <c r="GS1735" s="2"/>
      <c r="GT1735" s="2"/>
      <c r="GU1735" s="2"/>
      <c r="GV1735" s="2"/>
      <c r="GW1735" s="2"/>
      <c r="GX1735" s="2"/>
      <c r="GY1735" s="2"/>
      <c r="GZ1735" s="2"/>
      <c r="HA1735" s="2"/>
      <c r="HB1735" s="2"/>
      <c r="HC1735" s="2"/>
      <c r="HD1735" s="2"/>
      <c r="HE1735" s="2"/>
      <c r="HF1735" s="2"/>
      <c r="HG1735" s="2"/>
      <c r="HH1735" s="2"/>
      <c r="HI1735" s="2"/>
      <c r="HJ1735" s="2"/>
      <c r="HK1735" s="2"/>
      <c r="HL1735" s="2"/>
      <c r="HM1735" s="2"/>
      <c r="HN1735" s="2"/>
      <c r="HO1735" s="2"/>
      <c r="HP1735" s="2"/>
      <c r="HQ1735" s="2"/>
      <c r="HR1735" s="2"/>
      <c r="HS1735" s="2"/>
      <c r="HT1735" s="2"/>
      <c r="HU1735" s="2"/>
      <c r="HV1735" s="2"/>
      <c r="HW1735" s="2"/>
      <c r="HX1735" s="2"/>
      <c r="HY1735" s="2"/>
      <c r="HZ1735" s="2"/>
      <c r="IA1735" s="2"/>
      <c r="IB1735" s="2"/>
      <c r="IC1735" s="2"/>
      <c r="ID1735" s="2"/>
      <c r="IE1735" s="2"/>
      <c r="IF1735" s="2"/>
      <c r="IG1735" s="2"/>
      <c r="IH1735" s="2"/>
      <c r="II1735" s="2"/>
      <c r="IJ1735" s="2"/>
      <c r="IK1735" s="2"/>
      <c r="IL1735" s="2"/>
      <c r="IM1735" s="2"/>
      <c r="IN1735" s="2"/>
      <c r="IO1735" s="2"/>
      <c r="IP1735" s="2"/>
      <c r="IQ1735" s="2"/>
      <c r="IR1735" s="2"/>
      <c r="IS1735" s="2"/>
    </row>
    <row r="1736" spans="9:253" s="10" customFormat="1" x14ac:dyDescent="0.2">
      <c r="I1736" s="169"/>
      <c r="J1736" s="169"/>
      <c r="K1736" s="169"/>
      <c r="O1736" s="247"/>
      <c r="P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  <c r="CQ1736" s="2"/>
      <c r="CR1736" s="2"/>
      <c r="CS1736" s="2"/>
      <c r="CT1736" s="2"/>
      <c r="CU1736" s="2"/>
      <c r="CV1736" s="2"/>
      <c r="CW1736" s="2"/>
      <c r="CX1736" s="2"/>
      <c r="CY1736" s="2"/>
      <c r="CZ1736" s="2"/>
      <c r="DA1736" s="2"/>
      <c r="DB1736" s="2"/>
      <c r="DC1736" s="2"/>
      <c r="DD1736" s="2"/>
      <c r="DE1736" s="2"/>
      <c r="DF1736" s="2"/>
      <c r="DG1736" s="2"/>
      <c r="DH1736" s="2"/>
      <c r="DI1736" s="2"/>
      <c r="DJ1736" s="2"/>
      <c r="DK1736" s="2"/>
      <c r="DL1736" s="2"/>
      <c r="DM1736" s="2"/>
      <c r="DN1736" s="2"/>
      <c r="DO1736" s="2"/>
      <c r="DP1736" s="2"/>
      <c r="DQ1736" s="2"/>
      <c r="DR1736" s="2"/>
      <c r="DS1736" s="2"/>
      <c r="DT1736" s="2"/>
      <c r="DU1736" s="2"/>
      <c r="DV1736" s="2"/>
      <c r="DW1736" s="2"/>
      <c r="DX1736" s="2"/>
      <c r="DY1736" s="2"/>
      <c r="DZ1736" s="2"/>
      <c r="EA1736" s="2"/>
      <c r="EB1736" s="2"/>
      <c r="EC1736" s="2"/>
      <c r="ED1736" s="2"/>
      <c r="EE1736" s="2"/>
      <c r="EF1736" s="2"/>
      <c r="EG1736" s="2"/>
      <c r="EH1736" s="2"/>
      <c r="EI1736" s="2"/>
      <c r="EJ1736" s="2"/>
      <c r="EK1736" s="2"/>
      <c r="EL1736" s="2"/>
      <c r="EM1736" s="2"/>
      <c r="EN1736" s="2"/>
      <c r="EO1736" s="2"/>
      <c r="EP1736" s="2"/>
      <c r="EQ1736" s="2"/>
      <c r="ER1736" s="2"/>
      <c r="ES1736" s="2"/>
      <c r="ET1736" s="2"/>
      <c r="EU1736" s="2"/>
      <c r="EV1736" s="2"/>
      <c r="EW1736" s="2"/>
      <c r="EX1736" s="2"/>
      <c r="EY1736" s="2"/>
      <c r="EZ1736" s="2"/>
      <c r="FA1736" s="2"/>
      <c r="FB1736" s="2"/>
      <c r="FC1736" s="2"/>
      <c r="FD1736" s="2"/>
      <c r="FE1736" s="2"/>
      <c r="FF1736" s="2"/>
      <c r="FG1736" s="2"/>
      <c r="FH1736" s="2"/>
      <c r="FI1736" s="2"/>
      <c r="FJ1736" s="2"/>
      <c r="FK1736" s="2"/>
      <c r="FL1736" s="2"/>
      <c r="FM1736" s="2"/>
      <c r="FN1736" s="2"/>
      <c r="FO1736" s="2"/>
      <c r="FP1736" s="2"/>
      <c r="FQ1736" s="2"/>
      <c r="FR1736" s="2"/>
      <c r="FS1736" s="2"/>
      <c r="FT1736" s="2"/>
      <c r="FU1736" s="2"/>
      <c r="FV1736" s="2"/>
      <c r="FW1736" s="2"/>
      <c r="FX1736" s="2"/>
      <c r="FY1736" s="2"/>
      <c r="FZ1736" s="2"/>
      <c r="GA1736" s="2"/>
      <c r="GB1736" s="2"/>
      <c r="GC1736" s="2"/>
      <c r="GD1736" s="2"/>
      <c r="GE1736" s="2"/>
      <c r="GF1736" s="2"/>
      <c r="GG1736" s="2"/>
      <c r="GH1736" s="2"/>
      <c r="GI1736" s="2"/>
      <c r="GJ1736" s="2"/>
      <c r="GK1736" s="2"/>
      <c r="GL1736" s="2"/>
      <c r="GM1736" s="2"/>
      <c r="GN1736" s="2"/>
      <c r="GO1736" s="2"/>
      <c r="GP1736" s="2"/>
      <c r="GQ1736" s="2"/>
      <c r="GR1736" s="2"/>
      <c r="GS1736" s="2"/>
      <c r="GT1736" s="2"/>
      <c r="GU1736" s="2"/>
      <c r="GV1736" s="2"/>
      <c r="GW1736" s="2"/>
      <c r="GX1736" s="2"/>
      <c r="GY1736" s="2"/>
      <c r="GZ1736" s="2"/>
      <c r="HA1736" s="2"/>
      <c r="HB1736" s="2"/>
      <c r="HC1736" s="2"/>
      <c r="HD1736" s="2"/>
      <c r="HE1736" s="2"/>
      <c r="HF1736" s="2"/>
      <c r="HG1736" s="2"/>
      <c r="HH1736" s="2"/>
      <c r="HI1736" s="2"/>
      <c r="HJ1736" s="2"/>
      <c r="HK1736" s="2"/>
      <c r="HL1736" s="2"/>
      <c r="HM1736" s="2"/>
      <c r="HN1736" s="2"/>
      <c r="HO1736" s="2"/>
      <c r="HP1736" s="2"/>
      <c r="HQ1736" s="2"/>
      <c r="HR1736" s="2"/>
      <c r="HS1736" s="2"/>
      <c r="HT1736" s="2"/>
      <c r="HU1736" s="2"/>
      <c r="HV1736" s="2"/>
      <c r="HW1736" s="2"/>
      <c r="HX1736" s="2"/>
      <c r="HY1736" s="2"/>
      <c r="HZ1736" s="2"/>
      <c r="IA1736" s="2"/>
      <c r="IB1736" s="2"/>
      <c r="IC1736" s="2"/>
      <c r="ID1736" s="2"/>
      <c r="IE1736" s="2"/>
      <c r="IF1736" s="2"/>
      <c r="IG1736" s="2"/>
      <c r="IH1736" s="2"/>
      <c r="II1736" s="2"/>
      <c r="IJ1736" s="2"/>
      <c r="IK1736" s="2"/>
      <c r="IL1736" s="2"/>
      <c r="IM1736" s="2"/>
      <c r="IN1736" s="2"/>
      <c r="IO1736" s="2"/>
      <c r="IP1736" s="2"/>
      <c r="IQ1736" s="2"/>
      <c r="IR1736" s="2"/>
      <c r="IS1736" s="2"/>
    </row>
    <row r="1737" spans="9:253" s="10" customFormat="1" x14ac:dyDescent="0.2">
      <c r="I1737" s="169"/>
      <c r="J1737" s="169"/>
      <c r="K1737" s="169"/>
      <c r="O1737" s="247"/>
      <c r="P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  <c r="CQ1737" s="2"/>
      <c r="CR1737" s="2"/>
      <c r="CS1737" s="2"/>
      <c r="CT1737" s="2"/>
      <c r="CU1737" s="2"/>
      <c r="CV1737" s="2"/>
      <c r="CW1737" s="2"/>
      <c r="CX1737" s="2"/>
      <c r="CY1737" s="2"/>
      <c r="CZ1737" s="2"/>
      <c r="DA1737" s="2"/>
      <c r="DB1737" s="2"/>
      <c r="DC1737" s="2"/>
      <c r="DD1737" s="2"/>
      <c r="DE1737" s="2"/>
      <c r="DF1737" s="2"/>
      <c r="DG1737" s="2"/>
      <c r="DH1737" s="2"/>
      <c r="DI1737" s="2"/>
      <c r="DJ1737" s="2"/>
      <c r="DK1737" s="2"/>
      <c r="DL1737" s="2"/>
      <c r="DM1737" s="2"/>
      <c r="DN1737" s="2"/>
      <c r="DO1737" s="2"/>
      <c r="DP1737" s="2"/>
      <c r="DQ1737" s="2"/>
      <c r="DR1737" s="2"/>
      <c r="DS1737" s="2"/>
      <c r="DT1737" s="2"/>
      <c r="DU1737" s="2"/>
      <c r="DV1737" s="2"/>
      <c r="DW1737" s="2"/>
      <c r="DX1737" s="2"/>
      <c r="DY1737" s="2"/>
      <c r="DZ1737" s="2"/>
      <c r="EA1737" s="2"/>
      <c r="EB1737" s="2"/>
      <c r="EC1737" s="2"/>
      <c r="ED1737" s="2"/>
      <c r="EE1737" s="2"/>
      <c r="EF1737" s="2"/>
      <c r="EG1737" s="2"/>
      <c r="EH1737" s="2"/>
      <c r="EI1737" s="2"/>
      <c r="EJ1737" s="2"/>
      <c r="EK1737" s="2"/>
      <c r="EL1737" s="2"/>
      <c r="EM1737" s="2"/>
      <c r="EN1737" s="2"/>
      <c r="EO1737" s="2"/>
      <c r="EP1737" s="2"/>
      <c r="EQ1737" s="2"/>
      <c r="ER1737" s="2"/>
      <c r="ES1737" s="2"/>
      <c r="ET1737" s="2"/>
      <c r="EU1737" s="2"/>
      <c r="EV1737" s="2"/>
      <c r="EW1737" s="2"/>
      <c r="EX1737" s="2"/>
      <c r="EY1737" s="2"/>
      <c r="EZ1737" s="2"/>
      <c r="FA1737" s="2"/>
      <c r="FB1737" s="2"/>
      <c r="FC1737" s="2"/>
      <c r="FD1737" s="2"/>
      <c r="FE1737" s="2"/>
      <c r="FF1737" s="2"/>
      <c r="FG1737" s="2"/>
      <c r="FH1737" s="2"/>
      <c r="FI1737" s="2"/>
      <c r="FJ1737" s="2"/>
      <c r="FK1737" s="2"/>
      <c r="FL1737" s="2"/>
      <c r="FM1737" s="2"/>
      <c r="FN1737" s="2"/>
      <c r="FO1737" s="2"/>
      <c r="FP1737" s="2"/>
      <c r="FQ1737" s="2"/>
      <c r="FR1737" s="2"/>
      <c r="FS1737" s="2"/>
      <c r="FT1737" s="2"/>
      <c r="FU1737" s="2"/>
      <c r="FV1737" s="2"/>
      <c r="FW1737" s="2"/>
      <c r="FX1737" s="2"/>
      <c r="FY1737" s="2"/>
      <c r="FZ1737" s="2"/>
      <c r="GA1737" s="2"/>
      <c r="GB1737" s="2"/>
      <c r="GC1737" s="2"/>
      <c r="GD1737" s="2"/>
      <c r="GE1737" s="2"/>
      <c r="GF1737" s="2"/>
      <c r="GG1737" s="2"/>
      <c r="GH1737" s="2"/>
      <c r="GI1737" s="2"/>
      <c r="GJ1737" s="2"/>
      <c r="GK1737" s="2"/>
      <c r="GL1737" s="2"/>
      <c r="GM1737" s="2"/>
      <c r="GN1737" s="2"/>
      <c r="GO1737" s="2"/>
      <c r="GP1737" s="2"/>
      <c r="GQ1737" s="2"/>
      <c r="GR1737" s="2"/>
      <c r="GS1737" s="2"/>
      <c r="GT1737" s="2"/>
      <c r="GU1737" s="2"/>
      <c r="GV1737" s="2"/>
      <c r="GW1737" s="2"/>
      <c r="GX1737" s="2"/>
      <c r="GY1737" s="2"/>
      <c r="GZ1737" s="2"/>
      <c r="HA1737" s="2"/>
      <c r="HB1737" s="2"/>
      <c r="HC1737" s="2"/>
      <c r="HD1737" s="2"/>
      <c r="HE1737" s="2"/>
      <c r="HF1737" s="2"/>
      <c r="HG1737" s="2"/>
      <c r="HH1737" s="2"/>
      <c r="HI1737" s="2"/>
      <c r="HJ1737" s="2"/>
      <c r="HK1737" s="2"/>
      <c r="HL1737" s="2"/>
      <c r="HM1737" s="2"/>
      <c r="HN1737" s="2"/>
      <c r="HO1737" s="2"/>
      <c r="HP1737" s="2"/>
      <c r="HQ1737" s="2"/>
      <c r="HR1737" s="2"/>
      <c r="HS1737" s="2"/>
      <c r="HT1737" s="2"/>
      <c r="HU1737" s="2"/>
      <c r="HV1737" s="2"/>
      <c r="HW1737" s="2"/>
      <c r="HX1737" s="2"/>
      <c r="HY1737" s="2"/>
      <c r="HZ1737" s="2"/>
      <c r="IA1737" s="2"/>
      <c r="IB1737" s="2"/>
      <c r="IC1737" s="2"/>
      <c r="ID1737" s="2"/>
      <c r="IE1737" s="2"/>
      <c r="IF1737" s="2"/>
      <c r="IG1737" s="2"/>
      <c r="IH1737" s="2"/>
      <c r="II1737" s="2"/>
      <c r="IJ1737" s="2"/>
      <c r="IK1737" s="2"/>
      <c r="IL1737" s="2"/>
      <c r="IM1737" s="2"/>
      <c r="IN1737" s="2"/>
      <c r="IO1737" s="2"/>
      <c r="IP1737" s="2"/>
      <c r="IQ1737" s="2"/>
      <c r="IR1737" s="2"/>
      <c r="IS1737" s="2"/>
    </row>
    <row r="1738" spans="9:253" s="10" customFormat="1" x14ac:dyDescent="0.2">
      <c r="I1738" s="169"/>
      <c r="J1738" s="169"/>
      <c r="K1738" s="169"/>
      <c r="O1738" s="247"/>
      <c r="P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  <c r="FD1738" s="2"/>
      <c r="FE1738" s="2"/>
      <c r="FF1738" s="2"/>
      <c r="FG1738" s="2"/>
      <c r="FH1738" s="2"/>
      <c r="FI1738" s="2"/>
      <c r="FJ1738" s="2"/>
      <c r="FK1738" s="2"/>
      <c r="FL1738" s="2"/>
      <c r="FM1738" s="2"/>
      <c r="FN1738" s="2"/>
      <c r="FO1738" s="2"/>
      <c r="FP1738" s="2"/>
      <c r="FQ1738" s="2"/>
      <c r="FR1738" s="2"/>
      <c r="FS1738" s="2"/>
      <c r="FT1738" s="2"/>
      <c r="FU1738" s="2"/>
      <c r="FV1738" s="2"/>
      <c r="FW1738" s="2"/>
      <c r="FX1738" s="2"/>
      <c r="FY1738" s="2"/>
      <c r="FZ1738" s="2"/>
      <c r="GA1738" s="2"/>
      <c r="GB1738" s="2"/>
      <c r="GC1738" s="2"/>
      <c r="GD1738" s="2"/>
      <c r="GE1738" s="2"/>
      <c r="GF1738" s="2"/>
      <c r="GG1738" s="2"/>
      <c r="GH1738" s="2"/>
      <c r="GI1738" s="2"/>
      <c r="GJ1738" s="2"/>
      <c r="GK1738" s="2"/>
      <c r="GL1738" s="2"/>
      <c r="GM1738" s="2"/>
      <c r="GN1738" s="2"/>
      <c r="GO1738" s="2"/>
      <c r="GP1738" s="2"/>
      <c r="GQ1738" s="2"/>
      <c r="GR1738" s="2"/>
      <c r="GS1738" s="2"/>
      <c r="GT1738" s="2"/>
      <c r="GU1738" s="2"/>
      <c r="GV1738" s="2"/>
      <c r="GW1738" s="2"/>
      <c r="GX1738" s="2"/>
      <c r="GY1738" s="2"/>
      <c r="GZ1738" s="2"/>
      <c r="HA1738" s="2"/>
      <c r="HB1738" s="2"/>
      <c r="HC1738" s="2"/>
      <c r="HD1738" s="2"/>
      <c r="HE1738" s="2"/>
      <c r="HF1738" s="2"/>
      <c r="HG1738" s="2"/>
      <c r="HH1738" s="2"/>
      <c r="HI1738" s="2"/>
      <c r="HJ1738" s="2"/>
      <c r="HK1738" s="2"/>
      <c r="HL1738" s="2"/>
      <c r="HM1738" s="2"/>
      <c r="HN1738" s="2"/>
      <c r="HO1738" s="2"/>
      <c r="HP1738" s="2"/>
      <c r="HQ1738" s="2"/>
      <c r="HR1738" s="2"/>
      <c r="HS1738" s="2"/>
      <c r="HT1738" s="2"/>
      <c r="HU1738" s="2"/>
      <c r="HV1738" s="2"/>
      <c r="HW1738" s="2"/>
      <c r="HX1738" s="2"/>
      <c r="HY1738" s="2"/>
      <c r="HZ1738" s="2"/>
      <c r="IA1738" s="2"/>
      <c r="IB1738" s="2"/>
      <c r="IC1738" s="2"/>
      <c r="ID1738" s="2"/>
      <c r="IE1738" s="2"/>
      <c r="IF1738" s="2"/>
      <c r="IG1738" s="2"/>
      <c r="IH1738" s="2"/>
      <c r="II1738" s="2"/>
      <c r="IJ1738" s="2"/>
      <c r="IK1738" s="2"/>
      <c r="IL1738" s="2"/>
      <c r="IM1738" s="2"/>
      <c r="IN1738" s="2"/>
      <c r="IO1738" s="2"/>
      <c r="IP1738" s="2"/>
      <c r="IQ1738" s="2"/>
      <c r="IR1738" s="2"/>
      <c r="IS1738" s="2"/>
    </row>
    <row r="1739" spans="9:253" s="10" customFormat="1" x14ac:dyDescent="0.2">
      <c r="I1739" s="169"/>
      <c r="J1739" s="169"/>
      <c r="K1739" s="169"/>
      <c r="O1739" s="247"/>
      <c r="P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  <c r="FD1739" s="2"/>
      <c r="FE1739" s="2"/>
      <c r="FF1739" s="2"/>
      <c r="FG1739" s="2"/>
      <c r="FH1739" s="2"/>
      <c r="FI1739" s="2"/>
      <c r="FJ1739" s="2"/>
      <c r="FK1739" s="2"/>
      <c r="FL1739" s="2"/>
      <c r="FM1739" s="2"/>
      <c r="FN1739" s="2"/>
      <c r="FO1739" s="2"/>
      <c r="FP1739" s="2"/>
      <c r="FQ1739" s="2"/>
      <c r="FR1739" s="2"/>
      <c r="FS1739" s="2"/>
      <c r="FT1739" s="2"/>
      <c r="FU1739" s="2"/>
      <c r="FV1739" s="2"/>
      <c r="FW1739" s="2"/>
      <c r="FX1739" s="2"/>
      <c r="FY1739" s="2"/>
      <c r="FZ1739" s="2"/>
      <c r="GA1739" s="2"/>
      <c r="GB1739" s="2"/>
      <c r="GC1739" s="2"/>
      <c r="GD1739" s="2"/>
      <c r="GE1739" s="2"/>
      <c r="GF1739" s="2"/>
      <c r="GG1739" s="2"/>
      <c r="GH1739" s="2"/>
      <c r="GI1739" s="2"/>
      <c r="GJ1739" s="2"/>
      <c r="GK1739" s="2"/>
      <c r="GL1739" s="2"/>
      <c r="GM1739" s="2"/>
      <c r="GN1739" s="2"/>
      <c r="GO1739" s="2"/>
      <c r="GP1739" s="2"/>
      <c r="GQ1739" s="2"/>
      <c r="GR1739" s="2"/>
      <c r="GS1739" s="2"/>
      <c r="GT1739" s="2"/>
      <c r="GU1739" s="2"/>
      <c r="GV1739" s="2"/>
      <c r="GW1739" s="2"/>
      <c r="GX1739" s="2"/>
      <c r="GY1739" s="2"/>
      <c r="GZ1739" s="2"/>
      <c r="HA1739" s="2"/>
      <c r="HB1739" s="2"/>
      <c r="HC1739" s="2"/>
      <c r="HD1739" s="2"/>
      <c r="HE1739" s="2"/>
      <c r="HF1739" s="2"/>
      <c r="HG1739" s="2"/>
      <c r="HH1739" s="2"/>
      <c r="HI1739" s="2"/>
      <c r="HJ1739" s="2"/>
      <c r="HK1739" s="2"/>
      <c r="HL1739" s="2"/>
      <c r="HM1739" s="2"/>
      <c r="HN1739" s="2"/>
      <c r="HO1739" s="2"/>
      <c r="HP1739" s="2"/>
      <c r="HQ1739" s="2"/>
      <c r="HR1739" s="2"/>
      <c r="HS1739" s="2"/>
      <c r="HT1739" s="2"/>
      <c r="HU1739" s="2"/>
      <c r="HV1739" s="2"/>
      <c r="HW1739" s="2"/>
      <c r="HX1739" s="2"/>
      <c r="HY1739" s="2"/>
      <c r="HZ1739" s="2"/>
      <c r="IA1739" s="2"/>
      <c r="IB1739" s="2"/>
      <c r="IC1739" s="2"/>
      <c r="ID1739" s="2"/>
      <c r="IE1739" s="2"/>
      <c r="IF1739" s="2"/>
      <c r="IG1739" s="2"/>
      <c r="IH1739" s="2"/>
      <c r="II1739" s="2"/>
      <c r="IJ1739" s="2"/>
      <c r="IK1739" s="2"/>
      <c r="IL1739" s="2"/>
      <c r="IM1739" s="2"/>
      <c r="IN1739" s="2"/>
      <c r="IO1739" s="2"/>
      <c r="IP1739" s="2"/>
      <c r="IQ1739" s="2"/>
      <c r="IR1739" s="2"/>
      <c r="IS1739" s="2"/>
    </row>
    <row r="1740" spans="9:253" s="10" customFormat="1" x14ac:dyDescent="0.2">
      <c r="I1740" s="169"/>
      <c r="J1740" s="169"/>
      <c r="K1740" s="169"/>
      <c r="O1740" s="247"/>
      <c r="P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J1740" s="2"/>
      <c r="EK1740" s="2"/>
      <c r="EL1740" s="2"/>
      <c r="EM1740" s="2"/>
      <c r="EN1740" s="2"/>
      <c r="EO1740" s="2"/>
      <c r="EP1740" s="2"/>
      <c r="EQ1740" s="2"/>
      <c r="ER1740" s="2"/>
      <c r="ES1740" s="2"/>
      <c r="ET1740" s="2"/>
      <c r="EU1740" s="2"/>
      <c r="EV1740" s="2"/>
      <c r="EW1740" s="2"/>
      <c r="EX1740" s="2"/>
      <c r="EY1740" s="2"/>
      <c r="EZ1740" s="2"/>
      <c r="FA1740" s="2"/>
      <c r="FB1740" s="2"/>
      <c r="FC1740" s="2"/>
      <c r="FD1740" s="2"/>
      <c r="FE1740" s="2"/>
      <c r="FF1740" s="2"/>
      <c r="FG1740" s="2"/>
      <c r="FH1740" s="2"/>
      <c r="FI1740" s="2"/>
      <c r="FJ1740" s="2"/>
      <c r="FK1740" s="2"/>
      <c r="FL1740" s="2"/>
      <c r="FM1740" s="2"/>
      <c r="FN1740" s="2"/>
      <c r="FO1740" s="2"/>
      <c r="FP1740" s="2"/>
      <c r="FQ1740" s="2"/>
      <c r="FR1740" s="2"/>
      <c r="FS1740" s="2"/>
      <c r="FT1740" s="2"/>
      <c r="FU1740" s="2"/>
      <c r="FV1740" s="2"/>
      <c r="FW1740" s="2"/>
      <c r="FX1740" s="2"/>
      <c r="FY1740" s="2"/>
      <c r="FZ1740" s="2"/>
      <c r="GA1740" s="2"/>
      <c r="GB1740" s="2"/>
      <c r="GC1740" s="2"/>
      <c r="GD1740" s="2"/>
      <c r="GE1740" s="2"/>
      <c r="GF1740" s="2"/>
      <c r="GG1740" s="2"/>
      <c r="GH1740" s="2"/>
      <c r="GI1740" s="2"/>
      <c r="GJ1740" s="2"/>
      <c r="GK1740" s="2"/>
      <c r="GL1740" s="2"/>
      <c r="GM1740" s="2"/>
      <c r="GN1740" s="2"/>
      <c r="GO1740" s="2"/>
      <c r="GP1740" s="2"/>
      <c r="GQ1740" s="2"/>
      <c r="GR1740" s="2"/>
      <c r="GS1740" s="2"/>
      <c r="GT1740" s="2"/>
      <c r="GU1740" s="2"/>
      <c r="GV1740" s="2"/>
      <c r="GW1740" s="2"/>
      <c r="GX1740" s="2"/>
      <c r="GY1740" s="2"/>
      <c r="GZ1740" s="2"/>
      <c r="HA1740" s="2"/>
      <c r="HB1740" s="2"/>
      <c r="HC1740" s="2"/>
      <c r="HD1740" s="2"/>
      <c r="HE1740" s="2"/>
      <c r="HF1740" s="2"/>
      <c r="HG1740" s="2"/>
      <c r="HH1740" s="2"/>
      <c r="HI1740" s="2"/>
      <c r="HJ1740" s="2"/>
      <c r="HK1740" s="2"/>
      <c r="HL1740" s="2"/>
      <c r="HM1740" s="2"/>
      <c r="HN1740" s="2"/>
      <c r="HO1740" s="2"/>
      <c r="HP1740" s="2"/>
      <c r="HQ1740" s="2"/>
      <c r="HR1740" s="2"/>
      <c r="HS1740" s="2"/>
      <c r="HT1740" s="2"/>
      <c r="HU1740" s="2"/>
      <c r="HV1740" s="2"/>
      <c r="HW1740" s="2"/>
      <c r="HX1740" s="2"/>
      <c r="HY1740" s="2"/>
      <c r="HZ1740" s="2"/>
      <c r="IA1740" s="2"/>
      <c r="IB1740" s="2"/>
      <c r="IC1740" s="2"/>
      <c r="ID1740" s="2"/>
      <c r="IE1740" s="2"/>
      <c r="IF1740" s="2"/>
      <c r="IG1740" s="2"/>
      <c r="IH1740" s="2"/>
      <c r="II1740" s="2"/>
      <c r="IJ1740" s="2"/>
      <c r="IK1740" s="2"/>
      <c r="IL1740" s="2"/>
      <c r="IM1740" s="2"/>
      <c r="IN1740" s="2"/>
      <c r="IO1740" s="2"/>
      <c r="IP1740" s="2"/>
      <c r="IQ1740" s="2"/>
      <c r="IR1740" s="2"/>
      <c r="IS1740" s="2"/>
    </row>
    <row r="1741" spans="9:253" s="10" customFormat="1" x14ac:dyDescent="0.2">
      <c r="I1741" s="169"/>
      <c r="J1741" s="169"/>
      <c r="K1741" s="169"/>
      <c r="O1741" s="247"/>
      <c r="P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J1741" s="2"/>
      <c r="EK1741" s="2"/>
      <c r="EL1741" s="2"/>
      <c r="EM1741" s="2"/>
      <c r="EN1741" s="2"/>
      <c r="EO1741" s="2"/>
      <c r="EP1741" s="2"/>
      <c r="EQ1741" s="2"/>
      <c r="ER1741" s="2"/>
      <c r="ES1741" s="2"/>
      <c r="ET1741" s="2"/>
      <c r="EU1741" s="2"/>
      <c r="EV1741" s="2"/>
      <c r="EW1741" s="2"/>
      <c r="EX1741" s="2"/>
      <c r="EY1741" s="2"/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/>
      <c r="FR1741" s="2"/>
      <c r="FS1741" s="2"/>
      <c r="FT1741" s="2"/>
      <c r="FU1741" s="2"/>
      <c r="FV1741" s="2"/>
      <c r="FW1741" s="2"/>
      <c r="FX1741" s="2"/>
      <c r="FY1741" s="2"/>
      <c r="FZ1741" s="2"/>
      <c r="GA1741" s="2"/>
      <c r="GB1741" s="2"/>
      <c r="GC1741" s="2"/>
      <c r="GD1741" s="2"/>
      <c r="GE1741" s="2"/>
      <c r="GF1741" s="2"/>
      <c r="GG1741" s="2"/>
      <c r="GH1741" s="2"/>
      <c r="GI1741" s="2"/>
      <c r="GJ1741" s="2"/>
      <c r="GK1741" s="2"/>
      <c r="GL1741" s="2"/>
      <c r="GM1741" s="2"/>
      <c r="GN1741" s="2"/>
      <c r="GO1741" s="2"/>
      <c r="GP1741" s="2"/>
      <c r="GQ1741" s="2"/>
      <c r="GR1741" s="2"/>
      <c r="GS1741" s="2"/>
      <c r="GT1741" s="2"/>
      <c r="GU1741" s="2"/>
      <c r="GV1741" s="2"/>
      <c r="GW1741" s="2"/>
      <c r="GX1741" s="2"/>
      <c r="GY1741" s="2"/>
      <c r="GZ1741" s="2"/>
      <c r="HA1741" s="2"/>
      <c r="HB1741" s="2"/>
      <c r="HC1741" s="2"/>
      <c r="HD1741" s="2"/>
      <c r="HE1741" s="2"/>
      <c r="HF1741" s="2"/>
      <c r="HG1741" s="2"/>
      <c r="HH1741" s="2"/>
      <c r="HI1741" s="2"/>
      <c r="HJ1741" s="2"/>
      <c r="HK1741" s="2"/>
      <c r="HL1741" s="2"/>
      <c r="HM1741" s="2"/>
      <c r="HN1741" s="2"/>
      <c r="HO1741" s="2"/>
      <c r="HP1741" s="2"/>
      <c r="HQ1741" s="2"/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/>
      <c r="IL1741" s="2"/>
      <c r="IM1741" s="2"/>
      <c r="IN1741" s="2"/>
      <c r="IO1741" s="2"/>
      <c r="IP1741" s="2"/>
      <c r="IQ1741" s="2"/>
      <c r="IR1741" s="2"/>
      <c r="IS1741" s="2"/>
    </row>
    <row r="1742" spans="9:253" s="10" customFormat="1" x14ac:dyDescent="0.2">
      <c r="I1742" s="169"/>
      <c r="J1742" s="169"/>
      <c r="K1742" s="169"/>
      <c r="O1742" s="247"/>
      <c r="P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J1742" s="2"/>
      <c r="EK1742" s="2"/>
      <c r="EL1742" s="2"/>
      <c r="EM1742" s="2"/>
      <c r="EN1742" s="2"/>
      <c r="EO1742" s="2"/>
      <c r="EP1742" s="2"/>
      <c r="EQ1742" s="2"/>
      <c r="ER1742" s="2"/>
      <c r="ES1742" s="2"/>
      <c r="ET1742" s="2"/>
      <c r="EU1742" s="2"/>
      <c r="EV1742" s="2"/>
      <c r="EW1742" s="2"/>
      <c r="EX1742" s="2"/>
      <c r="EY1742" s="2"/>
      <c r="EZ1742" s="2"/>
      <c r="FA1742" s="2"/>
      <c r="FB1742" s="2"/>
      <c r="FC1742" s="2"/>
      <c r="FD1742" s="2"/>
      <c r="FE1742" s="2"/>
      <c r="FF1742" s="2"/>
      <c r="FG1742" s="2"/>
      <c r="FH1742" s="2"/>
      <c r="FI1742" s="2"/>
      <c r="FJ1742" s="2"/>
      <c r="FK1742" s="2"/>
      <c r="FL1742" s="2"/>
      <c r="FM1742" s="2"/>
      <c r="FN1742" s="2"/>
      <c r="FO1742" s="2"/>
      <c r="FP1742" s="2"/>
      <c r="FQ1742" s="2"/>
      <c r="FR1742" s="2"/>
      <c r="FS1742" s="2"/>
      <c r="FT1742" s="2"/>
      <c r="FU1742" s="2"/>
      <c r="FV1742" s="2"/>
      <c r="FW1742" s="2"/>
      <c r="FX1742" s="2"/>
      <c r="FY1742" s="2"/>
      <c r="FZ1742" s="2"/>
      <c r="GA1742" s="2"/>
      <c r="GB1742" s="2"/>
      <c r="GC1742" s="2"/>
      <c r="GD1742" s="2"/>
      <c r="GE1742" s="2"/>
      <c r="GF1742" s="2"/>
      <c r="GG1742" s="2"/>
      <c r="GH1742" s="2"/>
      <c r="GI1742" s="2"/>
      <c r="GJ1742" s="2"/>
      <c r="GK1742" s="2"/>
      <c r="GL1742" s="2"/>
      <c r="GM1742" s="2"/>
      <c r="GN1742" s="2"/>
      <c r="GO1742" s="2"/>
      <c r="GP1742" s="2"/>
      <c r="GQ1742" s="2"/>
      <c r="GR1742" s="2"/>
      <c r="GS1742" s="2"/>
      <c r="GT1742" s="2"/>
      <c r="GU1742" s="2"/>
      <c r="GV1742" s="2"/>
      <c r="GW1742" s="2"/>
      <c r="GX1742" s="2"/>
      <c r="GY1742" s="2"/>
      <c r="GZ1742" s="2"/>
      <c r="HA1742" s="2"/>
      <c r="HB1742" s="2"/>
      <c r="HC1742" s="2"/>
      <c r="HD1742" s="2"/>
      <c r="HE1742" s="2"/>
      <c r="HF1742" s="2"/>
      <c r="HG1742" s="2"/>
      <c r="HH1742" s="2"/>
      <c r="HI1742" s="2"/>
      <c r="HJ1742" s="2"/>
      <c r="HK1742" s="2"/>
      <c r="HL1742" s="2"/>
      <c r="HM1742" s="2"/>
      <c r="HN1742" s="2"/>
      <c r="HO1742" s="2"/>
      <c r="HP1742" s="2"/>
      <c r="HQ1742" s="2"/>
      <c r="HR1742" s="2"/>
      <c r="HS1742" s="2"/>
      <c r="HT1742" s="2"/>
      <c r="HU1742" s="2"/>
      <c r="HV1742" s="2"/>
      <c r="HW1742" s="2"/>
      <c r="HX1742" s="2"/>
      <c r="HY1742" s="2"/>
      <c r="HZ1742" s="2"/>
      <c r="IA1742" s="2"/>
      <c r="IB1742" s="2"/>
      <c r="IC1742" s="2"/>
      <c r="ID1742" s="2"/>
      <c r="IE1742" s="2"/>
      <c r="IF1742" s="2"/>
      <c r="IG1742" s="2"/>
      <c r="IH1742" s="2"/>
      <c r="II1742" s="2"/>
      <c r="IJ1742" s="2"/>
      <c r="IK1742" s="2"/>
      <c r="IL1742" s="2"/>
      <c r="IM1742" s="2"/>
      <c r="IN1742" s="2"/>
      <c r="IO1742" s="2"/>
      <c r="IP1742" s="2"/>
      <c r="IQ1742" s="2"/>
      <c r="IR1742" s="2"/>
      <c r="IS1742" s="2"/>
    </row>
    <row r="1743" spans="9:253" s="10" customFormat="1" x14ac:dyDescent="0.2">
      <c r="I1743" s="169"/>
      <c r="J1743" s="169"/>
      <c r="K1743" s="169"/>
      <c r="O1743" s="247"/>
      <c r="P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J1743" s="2"/>
      <c r="EK1743" s="2"/>
      <c r="EL1743" s="2"/>
      <c r="EM1743" s="2"/>
      <c r="EN1743" s="2"/>
      <c r="EO1743" s="2"/>
      <c r="EP1743" s="2"/>
      <c r="EQ1743" s="2"/>
      <c r="ER1743" s="2"/>
      <c r="ES1743" s="2"/>
      <c r="ET1743" s="2"/>
      <c r="EU1743" s="2"/>
      <c r="EV1743" s="2"/>
      <c r="EW1743" s="2"/>
      <c r="EX1743" s="2"/>
      <c r="EY1743" s="2"/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/>
      <c r="FR1743" s="2"/>
      <c r="FS1743" s="2"/>
      <c r="FT1743" s="2"/>
      <c r="FU1743" s="2"/>
      <c r="FV1743" s="2"/>
      <c r="FW1743" s="2"/>
      <c r="FX1743" s="2"/>
      <c r="FY1743" s="2"/>
      <c r="FZ1743" s="2"/>
      <c r="GA1743" s="2"/>
      <c r="GB1743" s="2"/>
      <c r="GC1743" s="2"/>
      <c r="GD1743" s="2"/>
      <c r="GE1743" s="2"/>
      <c r="GF1743" s="2"/>
      <c r="GG1743" s="2"/>
      <c r="GH1743" s="2"/>
      <c r="GI1743" s="2"/>
      <c r="GJ1743" s="2"/>
      <c r="GK1743" s="2"/>
      <c r="GL1743" s="2"/>
      <c r="GM1743" s="2"/>
      <c r="GN1743" s="2"/>
      <c r="GO1743" s="2"/>
      <c r="GP1743" s="2"/>
      <c r="GQ1743" s="2"/>
      <c r="GR1743" s="2"/>
      <c r="GS1743" s="2"/>
      <c r="GT1743" s="2"/>
      <c r="GU1743" s="2"/>
      <c r="GV1743" s="2"/>
      <c r="GW1743" s="2"/>
      <c r="GX1743" s="2"/>
      <c r="GY1743" s="2"/>
      <c r="GZ1743" s="2"/>
      <c r="HA1743" s="2"/>
      <c r="HB1743" s="2"/>
      <c r="HC1743" s="2"/>
      <c r="HD1743" s="2"/>
      <c r="HE1743" s="2"/>
      <c r="HF1743" s="2"/>
      <c r="HG1743" s="2"/>
      <c r="HH1743" s="2"/>
      <c r="HI1743" s="2"/>
      <c r="HJ1743" s="2"/>
      <c r="HK1743" s="2"/>
      <c r="HL1743" s="2"/>
      <c r="HM1743" s="2"/>
      <c r="HN1743" s="2"/>
      <c r="HO1743" s="2"/>
      <c r="HP1743" s="2"/>
      <c r="HQ1743" s="2"/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/>
      <c r="IL1743" s="2"/>
      <c r="IM1743" s="2"/>
      <c r="IN1743" s="2"/>
      <c r="IO1743" s="2"/>
      <c r="IP1743" s="2"/>
      <c r="IQ1743" s="2"/>
      <c r="IR1743" s="2"/>
      <c r="IS1743" s="2"/>
    </row>
    <row r="1744" spans="9:253" s="10" customFormat="1" x14ac:dyDescent="0.2">
      <c r="I1744" s="169"/>
      <c r="J1744" s="169"/>
      <c r="K1744" s="169"/>
      <c r="O1744" s="247"/>
      <c r="P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J1744" s="2"/>
      <c r="EK1744" s="2"/>
      <c r="EL1744" s="2"/>
      <c r="EM1744" s="2"/>
      <c r="EN1744" s="2"/>
      <c r="EO1744" s="2"/>
      <c r="EP1744" s="2"/>
      <c r="EQ1744" s="2"/>
      <c r="ER1744" s="2"/>
      <c r="ES1744" s="2"/>
      <c r="ET1744" s="2"/>
      <c r="EU1744" s="2"/>
      <c r="EV1744" s="2"/>
      <c r="EW1744" s="2"/>
      <c r="EX1744" s="2"/>
      <c r="EY1744" s="2"/>
      <c r="EZ1744" s="2"/>
      <c r="FA1744" s="2"/>
      <c r="FB1744" s="2"/>
      <c r="FC1744" s="2"/>
      <c r="FD1744" s="2"/>
      <c r="FE1744" s="2"/>
      <c r="FF1744" s="2"/>
      <c r="FG1744" s="2"/>
      <c r="FH1744" s="2"/>
      <c r="FI1744" s="2"/>
      <c r="FJ1744" s="2"/>
      <c r="FK1744" s="2"/>
      <c r="FL1744" s="2"/>
      <c r="FM1744" s="2"/>
      <c r="FN1744" s="2"/>
      <c r="FO1744" s="2"/>
      <c r="FP1744" s="2"/>
      <c r="FQ1744" s="2"/>
      <c r="FR1744" s="2"/>
      <c r="FS1744" s="2"/>
      <c r="FT1744" s="2"/>
      <c r="FU1744" s="2"/>
      <c r="FV1744" s="2"/>
      <c r="FW1744" s="2"/>
      <c r="FX1744" s="2"/>
      <c r="FY1744" s="2"/>
      <c r="FZ1744" s="2"/>
      <c r="GA1744" s="2"/>
      <c r="GB1744" s="2"/>
      <c r="GC1744" s="2"/>
      <c r="GD1744" s="2"/>
      <c r="GE1744" s="2"/>
      <c r="GF1744" s="2"/>
      <c r="GG1744" s="2"/>
      <c r="GH1744" s="2"/>
      <c r="GI1744" s="2"/>
      <c r="GJ1744" s="2"/>
      <c r="GK1744" s="2"/>
      <c r="GL1744" s="2"/>
      <c r="GM1744" s="2"/>
      <c r="GN1744" s="2"/>
      <c r="GO1744" s="2"/>
      <c r="GP1744" s="2"/>
      <c r="GQ1744" s="2"/>
      <c r="GR1744" s="2"/>
      <c r="GS1744" s="2"/>
      <c r="GT1744" s="2"/>
      <c r="GU1744" s="2"/>
      <c r="GV1744" s="2"/>
      <c r="GW1744" s="2"/>
      <c r="GX1744" s="2"/>
      <c r="GY1744" s="2"/>
      <c r="GZ1744" s="2"/>
      <c r="HA1744" s="2"/>
      <c r="HB1744" s="2"/>
      <c r="HC1744" s="2"/>
      <c r="HD1744" s="2"/>
      <c r="HE1744" s="2"/>
      <c r="HF1744" s="2"/>
      <c r="HG1744" s="2"/>
      <c r="HH1744" s="2"/>
      <c r="HI1744" s="2"/>
      <c r="HJ1744" s="2"/>
      <c r="HK1744" s="2"/>
      <c r="HL1744" s="2"/>
      <c r="HM1744" s="2"/>
      <c r="HN1744" s="2"/>
      <c r="HO1744" s="2"/>
      <c r="HP1744" s="2"/>
      <c r="HQ1744" s="2"/>
      <c r="HR1744" s="2"/>
      <c r="HS1744" s="2"/>
      <c r="HT1744" s="2"/>
      <c r="HU1744" s="2"/>
      <c r="HV1744" s="2"/>
      <c r="HW1744" s="2"/>
      <c r="HX1744" s="2"/>
      <c r="HY1744" s="2"/>
      <c r="HZ1744" s="2"/>
      <c r="IA1744" s="2"/>
      <c r="IB1744" s="2"/>
      <c r="IC1744" s="2"/>
      <c r="ID1744" s="2"/>
      <c r="IE1744" s="2"/>
      <c r="IF1744" s="2"/>
      <c r="IG1744" s="2"/>
      <c r="IH1744" s="2"/>
      <c r="II1744" s="2"/>
      <c r="IJ1744" s="2"/>
      <c r="IK1744" s="2"/>
      <c r="IL1744" s="2"/>
      <c r="IM1744" s="2"/>
      <c r="IN1744" s="2"/>
      <c r="IO1744" s="2"/>
      <c r="IP1744" s="2"/>
      <c r="IQ1744" s="2"/>
      <c r="IR1744" s="2"/>
      <c r="IS1744" s="2"/>
    </row>
    <row r="1745" spans="9:253" s="10" customFormat="1" x14ac:dyDescent="0.2">
      <c r="I1745" s="169"/>
      <c r="J1745" s="169"/>
      <c r="K1745" s="169"/>
      <c r="O1745" s="247"/>
      <c r="P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  <c r="IP1745" s="2"/>
      <c r="IQ1745" s="2"/>
      <c r="IR1745" s="2"/>
      <c r="IS1745" s="2"/>
    </row>
    <row r="1746" spans="9:253" s="10" customFormat="1" x14ac:dyDescent="0.2">
      <c r="I1746" s="169"/>
      <c r="J1746" s="169"/>
      <c r="K1746" s="169"/>
      <c r="O1746" s="247"/>
      <c r="P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J1746" s="2"/>
      <c r="EK1746" s="2"/>
      <c r="EL1746" s="2"/>
      <c r="EM1746" s="2"/>
      <c r="EN1746" s="2"/>
      <c r="EO1746" s="2"/>
      <c r="EP1746" s="2"/>
      <c r="EQ1746" s="2"/>
      <c r="ER1746" s="2"/>
      <c r="ES1746" s="2"/>
      <c r="ET1746" s="2"/>
      <c r="EU1746" s="2"/>
      <c r="EV1746" s="2"/>
      <c r="EW1746" s="2"/>
      <c r="EX1746" s="2"/>
      <c r="EY1746" s="2"/>
      <c r="EZ1746" s="2"/>
      <c r="FA1746" s="2"/>
      <c r="FB1746" s="2"/>
      <c r="FC1746" s="2"/>
      <c r="FD1746" s="2"/>
      <c r="FE1746" s="2"/>
      <c r="FF1746" s="2"/>
      <c r="FG1746" s="2"/>
      <c r="FH1746" s="2"/>
      <c r="FI1746" s="2"/>
      <c r="FJ1746" s="2"/>
      <c r="FK1746" s="2"/>
      <c r="FL1746" s="2"/>
      <c r="FM1746" s="2"/>
      <c r="FN1746" s="2"/>
      <c r="FO1746" s="2"/>
      <c r="FP1746" s="2"/>
      <c r="FQ1746" s="2"/>
      <c r="FR1746" s="2"/>
      <c r="FS1746" s="2"/>
      <c r="FT1746" s="2"/>
      <c r="FU1746" s="2"/>
      <c r="FV1746" s="2"/>
      <c r="FW1746" s="2"/>
      <c r="FX1746" s="2"/>
      <c r="FY1746" s="2"/>
      <c r="FZ1746" s="2"/>
      <c r="GA1746" s="2"/>
      <c r="GB1746" s="2"/>
      <c r="GC1746" s="2"/>
      <c r="GD1746" s="2"/>
      <c r="GE1746" s="2"/>
      <c r="GF1746" s="2"/>
      <c r="GG1746" s="2"/>
      <c r="GH1746" s="2"/>
      <c r="GI1746" s="2"/>
      <c r="GJ1746" s="2"/>
      <c r="GK1746" s="2"/>
      <c r="GL1746" s="2"/>
      <c r="GM1746" s="2"/>
      <c r="GN1746" s="2"/>
      <c r="GO1746" s="2"/>
      <c r="GP1746" s="2"/>
      <c r="GQ1746" s="2"/>
      <c r="GR1746" s="2"/>
      <c r="GS1746" s="2"/>
      <c r="GT1746" s="2"/>
      <c r="GU1746" s="2"/>
      <c r="GV1746" s="2"/>
      <c r="GW1746" s="2"/>
      <c r="GX1746" s="2"/>
      <c r="GY1746" s="2"/>
      <c r="GZ1746" s="2"/>
      <c r="HA1746" s="2"/>
      <c r="HB1746" s="2"/>
      <c r="HC1746" s="2"/>
      <c r="HD1746" s="2"/>
      <c r="HE1746" s="2"/>
      <c r="HF1746" s="2"/>
      <c r="HG1746" s="2"/>
      <c r="HH1746" s="2"/>
      <c r="HI1746" s="2"/>
      <c r="HJ1746" s="2"/>
      <c r="HK1746" s="2"/>
      <c r="HL1746" s="2"/>
      <c r="HM1746" s="2"/>
      <c r="HN1746" s="2"/>
      <c r="HO1746" s="2"/>
      <c r="HP1746" s="2"/>
      <c r="HQ1746" s="2"/>
      <c r="HR1746" s="2"/>
      <c r="HS1746" s="2"/>
      <c r="HT1746" s="2"/>
      <c r="HU1746" s="2"/>
      <c r="HV1746" s="2"/>
      <c r="HW1746" s="2"/>
      <c r="HX1746" s="2"/>
      <c r="HY1746" s="2"/>
      <c r="HZ1746" s="2"/>
      <c r="IA1746" s="2"/>
      <c r="IB1746" s="2"/>
      <c r="IC1746" s="2"/>
      <c r="ID1746" s="2"/>
      <c r="IE1746" s="2"/>
      <c r="IF1746" s="2"/>
      <c r="IG1746" s="2"/>
      <c r="IH1746" s="2"/>
      <c r="II1746" s="2"/>
      <c r="IJ1746" s="2"/>
      <c r="IK1746" s="2"/>
      <c r="IL1746" s="2"/>
      <c r="IM1746" s="2"/>
      <c r="IN1746" s="2"/>
      <c r="IO1746" s="2"/>
      <c r="IP1746" s="2"/>
      <c r="IQ1746" s="2"/>
      <c r="IR1746" s="2"/>
      <c r="IS1746" s="2"/>
    </row>
    <row r="1747" spans="9:253" s="10" customFormat="1" x14ac:dyDescent="0.2">
      <c r="I1747" s="169"/>
      <c r="J1747" s="169"/>
      <c r="K1747" s="169"/>
      <c r="O1747" s="247"/>
      <c r="P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J1747" s="2"/>
      <c r="EK1747" s="2"/>
      <c r="EL1747" s="2"/>
      <c r="EM1747" s="2"/>
      <c r="EN1747" s="2"/>
      <c r="EO1747" s="2"/>
      <c r="EP1747" s="2"/>
      <c r="EQ1747" s="2"/>
      <c r="ER1747" s="2"/>
      <c r="ES1747" s="2"/>
      <c r="ET1747" s="2"/>
      <c r="EU1747" s="2"/>
      <c r="EV1747" s="2"/>
      <c r="EW1747" s="2"/>
      <c r="EX1747" s="2"/>
      <c r="EY1747" s="2"/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/>
      <c r="FR1747" s="2"/>
      <c r="FS1747" s="2"/>
      <c r="FT1747" s="2"/>
      <c r="FU1747" s="2"/>
      <c r="FV1747" s="2"/>
      <c r="FW1747" s="2"/>
      <c r="FX1747" s="2"/>
      <c r="FY1747" s="2"/>
      <c r="FZ1747" s="2"/>
      <c r="GA1747" s="2"/>
      <c r="GB1747" s="2"/>
      <c r="GC1747" s="2"/>
      <c r="GD1747" s="2"/>
      <c r="GE1747" s="2"/>
      <c r="GF1747" s="2"/>
      <c r="GG1747" s="2"/>
      <c r="GH1747" s="2"/>
      <c r="GI1747" s="2"/>
      <c r="GJ1747" s="2"/>
      <c r="GK1747" s="2"/>
      <c r="GL1747" s="2"/>
      <c r="GM1747" s="2"/>
      <c r="GN1747" s="2"/>
      <c r="GO1747" s="2"/>
      <c r="GP1747" s="2"/>
      <c r="GQ1747" s="2"/>
      <c r="GR1747" s="2"/>
      <c r="GS1747" s="2"/>
      <c r="GT1747" s="2"/>
      <c r="GU1747" s="2"/>
      <c r="GV1747" s="2"/>
      <c r="GW1747" s="2"/>
      <c r="GX1747" s="2"/>
      <c r="GY1747" s="2"/>
      <c r="GZ1747" s="2"/>
      <c r="HA1747" s="2"/>
      <c r="HB1747" s="2"/>
      <c r="HC1747" s="2"/>
      <c r="HD1747" s="2"/>
      <c r="HE1747" s="2"/>
      <c r="HF1747" s="2"/>
      <c r="HG1747" s="2"/>
      <c r="HH1747" s="2"/>
      <c r="HI1747" s="2"/>
      <c r="HJ1747" s="2"/>
      <c r="HK1747" s="2"/>
      <c r="HL1747" s="2"/>
      <c r="HM1747" s="2"/>
      <c r="HN1747" s="2"/>
      <c r="HO1747" s="2"/>
      <c r="HP1747" s="2"/>
      <c r="HQ1747" s="2"/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/>
      <c r="IL1747" s="2"/>
      <c r="IM1747" s="2"/>
      <c r="IN1747" s="2"/>
      <c r="IO1747" s="2"/>
      <c r="IP1747" s="2"/>
      <c r="IQ1747" s="2"/>
      <c r="IR1747" s="2"/>
      <c r="IS1747" s="2"/>
    </row>
    <row r="1748" spans="9:253" s="10" customFormat="1" x14ac:dyDescent="0.2">
      <c r="I1748" s="169"/>
      <c r="J1748" s="169"/>
      <c r="K1748" s="169"/>
      <c r="O1748" s="247"/>
      <c r="P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J1748" s="2"/>
      <c r="EK1748" s="2"/>
      <c r="EL1748" s="2"/>
      <c r="EM1748" s="2"/>
      <c r="EN1748" s="2"/>
      <c r="EO1748" s="2"/>
      <c r="EP1748" s="2"/>
      <c r="EQ1748" s="2"/>
      <c r="ER1748" s="2"/>
      <c r="ES1748" s="2"/>
      <c r="ET1748" s="2"/>
      <c r="EU1748" s="2"/>
      <c r="EV1748" s="2"/>
      <c r="EW1748" s="2"/>
      <c r="EX1748" s="2"/>
      <c r="EY1748" s="2"/>
      <c r="EZ1748" s="2"/>
      <c r="FA1748" s="2"/>
      <c r="FB1748" s="2"/>
      <c r="FC1748" s="2"/>
      <c r="FD1748" s="2"/>
      <c r="FE1748" s="2"/>
      <c r="FF1748" s="2"/>
      <c r="FG1748" s="2"/>
      <c r="FH1748" s="2"/>
      <c r="FI1748" s="2"/>
      <c r="FJ1748" s="2"/>
      <c r="FK1748" s="2"/>
      <c r="FL1748" s="2"/>
      <c r="FM1748" s="2"/>
      <c r="FN1748" s="2"/>
      <c r="FO1748" s="2"/>
      <c r="FP1748" s="2"/>
      <c r="FQ1748" s="2"/>
      <c r="FR1748" s="2"/>
      <c r="FS1748" s="2"/>
      <c r="FT1748" s="2"/>
      <c r="FU1748" s="2"/>
      <c r="FV1748" s="2"/>
      <c r="FW1748" s="2"/>
      <c r="FX1748" s="2"/>
      <c r="FY1748" s="2"/>
      <c r="FZ1748" s="2"/>
      <c r="GA1748" s="2"/>
      <c r="GB1748" s="2"/>
      <c r="GC1748" s="2"/>
      <c r="GD1748" s="2"/>
      <c r="GE1748" s="2"/>
      <c r="GF1748" s="2"/>
      <c r="GG1748" s="2"/>
      <c r="GH1748" s="2"/>
      <c r="GI1748" s="2"/>
      <c r="GJ1748" s="2"/>
      <c r="GK1748" s="2"/>
      <c r="GL1748" s="2"/>
      <c r="GM1748" s="2"/>
      <c r="GN1748" s="2"/>
      <c r="GO1748" s="2"/>
      <c r="GP1748" s="2"/>
      <c r="GQ1748" s="2"/>
      <c r="GR1748" s="2"/>
      <c r="GS1748" s="2"/>
      <c r="GT1748" s="2"/>
      <c r="GU1748" s="2"/>
      <c r="GV1748" s="2"/>
      <c r="GW1748" s="2"/>
      <c r="GX1748" s="2"/>
      <c r="GY1748" s="2"/>
      <c r="GZ1748" s="2"/>
      <c r="HA1748" s="2"/>
      <c r="HB1748" s="2"/>
      <c r="HC1748" s="2"/>
      <c r="HD1748" s="2"/>
      <c r="HE1748" s="2"/>
      <c r="HF1748" s="2"/>
      <c r="HG1748" s="2"/>
      <c r="HH1748" s="2"/>
      <c r="HI1748" s="2"/>
      <c r="HJ1748" s="2"/>
      <c r="HK1748" s="2"/>
      <c r="HL1748" s="2"/>
      <c r="HM1748" s="2"/>
      <c r="HN1748" s="2"/>
      <c r="HO1748" s="2"/>
      <c r="HP1748" s="2"/>
      <c r="HQ1748" s="2"/>
      <c r="HR1748" s="2"/>
      <c r="HS1748" s="2"/>
      <c r="HT1748" s="2"/>
      <c r="HU1748" s="2"/>
      <c r="HV1748" s="2"/>
      <c r="HW1748" s="2"/>
      <c r="HX1748" s="2"/>
      <c r="HY1748" s="2"/>
      <c r="HZ1748" s="2"/>
      <c r="IA1748" s="2"/>
      <c r="IB1748" s="2"/>
      <c r="IC1748" s="2"/>
      <c r="ID1748" s="2"/>
      <c r="IE1748" s="2"/>
      <c r="IF1748" s="2"/>
      <c r="IG1748" s="2"/>
      <c r="IH1748" s="2"/>
      <c r="II1748" s="2"/>
      <c r="IJ1748" s="2"/>
      <c r="IK1748" s="2"/>
      <c r="IL1748" s="2"/>
      <c r="IM1748" s="2"/>
      <c r="IN1748" s="2"/>
      <c r="IO1748" s="2"/>
      <c r="IP1748" s="2"/>
      <c r="IQ1748" s="2"/>
      <c r="IR1748" s="2"/>
      <c r="IS1748" s="2"/>
    </row>
    <row r="1749" spans="9:253" s="10" customFormat="1" x14ac:dyDescent="0.2">
      <c r="I1749" s="169"/>
      <c r="J1749" s="169"/>
      <c r="K1749" s="169"/>
      <c r="O1749" s="247"/>
      <c r="P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J1749" s="2"/>
      <c r="EK1749" s="2"/>
      <c r="EL1749" s="2"/>
      <c r="EM1749" s="2"/>
      <c r="EN1749" s="2"/>
      <c r="EO1749" s="2"/>
      <c r="EP1749" s="2"/>
      <c r="EQ1749" s="2"/>
      <c r="ER1749" s="2"/>
      <c r="ES1749" s="2"/>
      <c r="ET1749" s="2"/>
      <c r="EU1749" s="2"/>
      <c r="EV1749" s="2"/>
      <c r="EW1749" s="2"/>
      <c r="EX1749" s="2"/>
      <c r="EY1749" s="2"/>
      <c r="EZ1749" s="2"/>
      <c r="FA1749" s="2"/>
      <c r="FB1749" s="2"/>
      <c r="FC1749" s="2"/>
      <c r="FD1749" s="2"/>
      <c r="FE1749" s="2"/>
      <c r="FF1749" s="2"/>
      <c r="FG1749" s="2"/>
      <c r="FH1749" s="2"/>
      <c r="FI1749" s="2"/>
      <c r="FJ1749" s="2"/>
      <c r="FK1749" s="2"/>
      <c r="FL1749" s="2"/>
      <c r="FM1749" s="2"/>
      <c r="FN1749" s="2"/>
      <c r="FO1749" s="2"/>
      <c r="FP1749" s="2"/>
      <c r="FQ1749" s="2"/>
      <c r="FR1749" s="2"/>
      <c r="FS1749" s="2"/>
      <c r="FT1749" s="2"/>
      <c r="FU1749" s="2"/>
      <c r="FV1749" s="2"/>
      <c r="FW1749" s="2"/>
      <c r="FX1749" s="2"/>
      <c r="FY1749" s="2"/>
      <c r="FZ1749" s="2"/>
      <c r="GA1749" s="2"/>
      <c r="GB1749" s="2"/>
      <c r="GC1749" s="2"/>
      <c r="GD1749" s="2"/>
      <c r="GE1749" s="2"/>
      <c r="GF1749" s="2"/>
      <c r="GG1749" s="2"/>
      <c r="GH1749" s="2"/>
      <c r="GI1749" s="2"/>
      <c r="GJ1749" s="2"/>
      <c r="GK1749" s="2"/>
      <c r="GL1749" s="2"/>
      <c r="GM1749" s="2"/>
      <c r="GN1749" s="2"/>
      <c r="GO1749" s="2"/>
      <c r="GP1749" s="2"/>
      <c r="GQ1749" s="2"/>
      <c r="GR1749" s="2"/>
      <c r="GS1749" s="2"/>
      <c r="GT1749" s="2"/>
      <c r="GU1749" s="2"/>
      <c r="GV1749" s="2"/>
      <c r="GW1749" s="2"/>
      <c r="GX1749" s="2"/>
      <c r="GY1749" s="2"/>
      <c r="GZ1749" s="2"/>
      <c r="HA1749" s="2"/>
      <c r="HB1749" s="2"/>
      <c r="HC1749" s="2"/>
      <c r="HD1749" s="2"/>
      <c r="HE1749" s="2"/>
      <c r="HF1749" s="2"/>
      <c r="HG1749" s="2"/>
      <c r="HH1749" s="2"/>
      <c r="HI1749" s="2"/>
      <c r="HJ1749" s="2"/>
      <c r="HK1749" s="2"/>
      <c r="HL1749" s="2"/>
      <c r="HM1749" s="2"/>
      <c r="HN1749" s="2"/>
      <c r="HO1749" s="2"/>
      <c r="HP1749" s="2"/>
      <c r="HQ1749" s="2"/>
      <c r="HR1749" s="2"/>
      <c r="HS1749" s="2"/>
      <c r="HT1749" s="2"/>
      <c r="HU1749" s="2"/>
      <c r="HV1749" s="2"/>
      <c r="HW1749" s="2"/>
      <c r="HX1749" s="2"/>
      <c r="HY1749" s="2"/>
      <c r="HZ1749" s="2"/>
      <c r="IA1749" s="2"/>
      <c r="IB1749" s="2"/>
      <c r="IC1749" s="2"/>
      <c r="ID1749" s="2"/>
      <c r="IE1749" s="2"/>
      <c r="IF1749" s="2"/>
      <c r="IG1749" s="2"/>
      <c r="IH1749" s="2"/>
      <c r="II1749" s="2"/>
      <c r="IJ1749" s="2"/>
      <c r="IK1749" s="2"/>
      <c r="IL1749" s="2"/>
      <c r="IM1749" s="2"/>
      <c r="IN1749" s="2"/>
      <c r="IO1749" s="2"/>
      <c r="IP1749" s="2"/>
      <c r="IQ1749" s="2"/>
      <c r="IR1749" s="2"/>
      <c r="IS1749" s="2"/>
    </row>
    <row r="1750" spans="9:253" s="10" customFormat="1" x14ac:dyDescent="0.2">
      <c r="I1750" s="169"/>
      <c r="J1750" s="169"/>
      <c r="K1750" s="169"/>
      <c r="O1750" s="247"/>
      <c r="P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J1750" s="2"/>
      <c r="EK1750" s="2"/>
      <c r="EL1750" s="2"/>
      <c r="EM1750" s="2"/>
      <c r="EN1750" s="2"/>
      <c r="EO1750" s="2"/>
      <c r="EP1750" s="2"/>
      <c r="EQ1750" s="2"/>
      <c r="ER1750" s="2"/>
      <c r="ES1750" s="2"/>
      <c r="ET1750" s="2"/>
      <c r="EU1750" s="2"/>
      <c r="EV1750" s="2"/>
      <c r="EW1750" s="2"/>
      <c r="EX1750" s="2"/>
      <c r="EY1750" s="2"/>
      <c r="EZ1750" s="2"/>
      <c r="FA1750" s="2"/>
      <c r="FB1750" s="2"/>
      <c r="FC1750" s="2"/>
      <c r="FD1750" s="2"/>
      <c r="FE1750" s="2"/>
      <c r="FF1750" s="2"/>
      <c r="FG1750" s="2"/>
      <c r="FH1750" s="2"/>
      <c r="FI1750" s="2"/>
      <c r="FJ1750" s="2"/>
      <c r="FK1750" s="2"/>
      <c r="FL1750" s="2"/>
      <c r="FM1750" s="2"/>
      <c r="FN1750" s="2"/>
      <c r="FO1750" s="2"/>
      <c r="FP1750" s="2"/>
      <c r="FQ1750" s="2"/>
      <c r="FR1750" s="2"/>
      <c r="FS1750" s="2"/>
      <c r="FT1750" s="2"/>
      <c r="FU1750" s="2"/>
      <c r="FV1750" s="2"/>
      <c r="FW1750" s="2"/>
      <c r="FX1750" s="2"/>
      <c r="FY1750" s="2"/>
      <c r="FZ1750" s="2"/>
      <c r="GA1750" s="2"/>
      <c r="GB1750" s="2"/>
      <c r="GC1750" s="2"/>
      <c r="GD1750" s="2"/>
      <c r="GE1750" s="2"/>
      <c r="GF1750" s="2"/>
      <c r="GG1750" s="2"/>
      <c r="GH1750" s="2"/>
      <c r="GI1750" s="2"/>
      <c r="GJ1750" s="2"/>
      <c r="GK1750" s="2"/>
      <c r="GL1750" s="2"/>
      <c r="GM1750" s="2"/>
      <c r="GN1750" s="2"/>
      <c r="GO1750" s="2"/>
      <c r="GP1750" s="2"/>
      <c r="GQ1750" s="2"/>
      <c r="GR1750" s="2"/>
      <c r="GS1750" s="2"/>
      <c r="GT1750" s="2"/>
      <c r="GU1750" s="2"/>
      <c r="GV1750" s="2"/>
      <c r="GW1750" s="2"/>
      <c r="GX1750" s="2"/>
      <c r="GY1750" s="2"/>
      <c r="GZ1750" s="2"/>
      <c r="HA1750" s="2"/>
      <c r="HB1750" s="2"/>
      <c r="HC1750" s="2"/>
      <c r="HD1750" s="2"/>
      <c r="HE1750" s="2"/>
      <c r="HF1750" s="2"/>
      <c r="HG1750" s="2"/>
      <c r="HH1750" s="2"/>
      <c r="HI1750" s="2"/>
      <c r="HJ1750" s="2"/>
      <c r="HK1750" s="2"/>
      <c r="HL1750" s="2"/>
      <c r="HM1750" s="2"/>
      <c r="HN1750" s="2"/>
      <c r="HO1750" s="2"/>
      <c r="HP1750" s="2"/>
      <c r="HQ1750" s="2"/>
      <c r="HR1750" s="2"/>
      <c r="HS1750" s="2"/>
      <c r="HT1750" s="2"/>
      <c r="HU1750" s="2"/>
      <c r="HV1750" s="2"/>
      <c r="HW1750" s="2"/>
      <c r="HX1750" s="2"/>
      <c r="HY1750" s="2"/>
      <c r="HZ1750" s="2"/>
      <c r="IA1750" s="2"/>
      <c r="IB1750" s="2"/>
      <c r="IC1750" s="2"/>
      <c r="ID1750" s="2"/>
      <c r="IE1750" s="2"/>
      <c r="IF1750" s="2"/>
      <c r="IG1750" s="2"/>
      <c r="IH1750" s="2"/>
      <c r="II1750" s="2"/>
      <c r="IJ1750" s="2"/>
      <c r="IK1750" s="2"/>
      <c r="IL1750" s="2"/>
      <c r="IM1750" s="2"/>
      <c r="IN1750" s="2"/>
      <c r="IO1750" s="2"/>
      <c r="IP1750" s="2"/>
      <c r="IQ1750" s="2"/>
      <c r="IR1750" s="2"/>
      <c r="IS1750" s="2"/>
    </row>
    <row r="1751" spans="9:253" s="10" customFormat="1" x14ac:dyDescent="0.2">
      <c r="I1751" s="169"/>
      <c r="J1751" s="169"/>
      <c r="K1751" s="169"/>
      <c r="O1751" s="247"/>
      <c r="P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J1751" s="2"/>
      <c r="EK1751" s="2"/>
      <c r="EL1751" s="2"/>
      <c r="EM1751" s="2"/>
      <c r="EN1751" s="2"/>
      <c r="EO1751" s="2"/>
      <c r="EP1751" s="2"/>
      <c r="EQ1751" s="2"/>
      <c r="ER1751" s="2"/>
      <c r="ES1751" s="2"/>
      <c r="ET1751" s="2"/>
      <c r="EU1751" s="2"/>
      <c r="EV1751" s="2"/>
      <c r="EW1751" s="2"/>
      <c r="EX1751" s="2"/>
      <c r="EY1751" s="2"/>
      <c r="EZ1751" s="2"/>
      <c r="FA1751" s="2"/>
      <c r="FB1751" s="2"/>
      <c r="FC1751" s="2"/>
      <c r="FD1751" s="2"/>
      <c r="FE1751" s="2"/>
      <c r="FF1751" s="2"/>
      <c r="FG1751" s="2"/>
      <c r="FH1751" s="2"/>
      <c r="FI1751" s="2"/>
      <c r="FJ1751" s="2"/>
      <c r="FK1751" s="2"/>
      <c r="FL1751" s="2"/>
      <c r="FM1751" s="2"/>
      <c r="FN1751" s="2"/>
      <c r="FO1751" s="2"/>
      <c r="FP1751" s="2"/>
      <c r="FQ1751" s="2"/>
      <c r="FR1751" s="2"/>
      <c r="FS1751" s="2"/>
      <c r="FT1751" s="2"/>
      <c r="FU1751" s="2"/>
      <c r="FV1751" s="2"/>
      <c r="FW1751" s="2"/>
      <c r="FX1751" s="2"/>
      <c r="FY1751" s="2"/>
      <c r="FZ1751" s="2"/>
      <c r="GA1751" s="2"/>
      <c r="GB1751" s="2"/>
      <c r="GC1751" s="2"/>
      <c r="GD1751" s="2"/>
      <c r="GE1751" s="2"/>
      <c r="GF1751" s="2"/>
      <c r="GG1751" s="2"/>
      <c r="GH1751" s="2"/>
      <c r="GI1751" s="2"/>
      <c r="GJ1751" s="2"/>
      <c r="GK1751" s="2"/>
      <c r="GL1751" s="2"/>
      <c r="GM1751" s="2"/>
      <c r="GN1751" s="2"/>
      <c r="GO1751" s="2"/>
      <c r="GP1751" s="2"/>
      <c r="GQ1751" s="2"/>
      <c r="GR1751" s="2"/>
      <c r="GS1751" s="2"/>
      <c r="GT1751" s="2"/>
      <c r="GU1751" s="2"/>
      <c r="GV1751" s="2"/>
      <c r="GW1751" s="2"/>
      <c r="GX1751" s="2"/>
      <c r="GY1751" s="2"/>
      <c r="GZ1751" s="2"/>
      <c r="HA1751" s="2"/>
      <c r="HB1751" s="2"/>
      <c r="HC1751" s="2"/>
      <c r="HD1751" s="2"/>
      <c r="HE1751" s="2"/>
      <c r="HF1751" s="2"/>
      <c r="HG1751" s="2"/>
      <c r="HH1751" s="2"/>
      <c r="HI1751" s="2"/>
      <c r="HJ1751" s="2"/>
      <c r="HK1751" s="2"/>
      <c r="HL1751" s="2"/>
      <c r="HM1751" s="2"/>
      <c r="HN1751" s="2"/>
      <c r="HO1751" s="2"/>
      <c r="HP1751" s="2"/>
      <c r="HQ1751" s="2"/>
      <c r="HR1751" s="2"/>
      <c r="HS1751" s="2"/>
      <c r="HT1751" s="2"/>
      <c r="HU1751" s="2"/>
      <c r="HV1751" s="2"/>
      <c r="HW1751" s="2"/>
      <c r="HX1751" s="2"/>
      <c r="HY1751" s="2"/>
      <c r="HZ1751" s="2"/>
      <c r="IA1751" s="2"/>
      <c r="IB1751" s="2"/>
      <c r="IC1751" s="2"/>
      <c r="ID1751" s="2"/>
      <c r="IE1751" s="2"/>
      <c r="IF1751" s="2"/>
      <c r="IG1751" s="2"/>
      <c r="IH1751" s="2"/>
      <c r="II1751" s="2"/>
      <c r="IJ1751" s="2"/>
      <c r="IK1751" s="2"/>
      <c r="IL1751" s="2"/>
      <c r="IM1751" s="2"/>
      <c r="IN1751" s="2"/>
      <c r="IO1751" s="2"/>
      <c r="IP1751" s="2"/>
      <c r="IQ1751" s="2"/>
      <c r="IR1751" s="2"/>
      <c r="IS1751" s="2"/>
    </row>
    <row r="1752" spans="9:253" s="10" customFormat="1" x14ac:dyDescent="0.2">
      <c r="I1752" s="169"/>
      <c r="J1752" s="169"/>
      <c r="K1752" s="169"/>
      <c r="O1752" s="247"/>
      <c r="P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J1752" s="2"/>
      <c r="EK1752" s="2"/>
      <c r="EL1752" s="2"/>
      <c r="EM1752" s="2"/>
      <c r="EN1752" s="2"/>
      <c r="EO1752" s="2"/>
      <c r="EP1752" s="2"/>
      <c r="EQ1752" s="2"/>
      <c r="ER1752" s="2"/>
      <c r="ES1752" s="2"/>
      <c r="ET1752" s="2"/>
      <c r="EU1752" s="2"/>
      <c r="EV1752" s="2"/>
      <c r="EW1752" s="2"/>
      <c r="EX1752" s="2"/>
      <c r="EY1752" s="2"/>
      <c r="EZ1752" s="2"/>
      <c r="FA1752" s="2"/>
      <c r="FB1752" s="2"/>
      <c r="FC1752" s="2"/>
      <c r="FD1752" s="2"/>
      <c r="FE1752" s="2"/>
      <c r="FF1752" s="2"/>
      <c r="FG1752" s="2"/>
      <c r="FH1752" s="2"/>
      <c r="FI1752" s="2"/>
      <c r="FJ1752" s="2"/>
      <c r="FK1752" s="2"/>
      <c r="FL1752" s="2"/>
      <c r="FM1752" s="2"/>
      <c r="FN1752" s="2"/>
      <c r="FO1752" s="2"/>
      <c r="FP1752" s="2"/>
      <c r="FQ1752" s="2"/>
      <c r="FR1752" s="2"/>
      <c r="FS1752" s="2"/>
      <c r="FT1752" s="2"/>
      <c r="FU1752" s="2"/>
      <c r="FV1752" s="2"/>
      <c r="FW1752" s="2"/>
      <c r="FX1752" s="2"/>
      <c r="FY1752" s="2"/>
      <c r="FZ1752" s="2"/>
      <c r="GA1752" s="2"/>
      <c r="GB1752" s="2"/>
      <c r="GC1752" s="2"/>
      <c r="GD1752" s="2"/>
      <c r="GE1752" s="2"/>
      <c r="GF1752" s="2"/>
      <c r="GG1752" s="2"/>
      <c r="GH1752" s="2"/>
      <c r="GI1752" s="2"/>
      <c r="GJ1752" s="2"/>
      <c r="GK1752" s="2"/>
      <c r="GL1752" s="2"/>
      <c r="GM1752" s="2"/>
      <c r="GN1752" s="2"/>
      <c r="GO1752" s="2"/>
      <c r="GP1752" s="2"/>
      <c r="GQ1752" s="2"/>
      <c r="GR1752" s="2"/>
      <c r="GS1752" s="2"/>
      <c r="GT1752" s="2"/>
      <c r="GU1752" s="2"/>
      <c r="GV1752" s="2"/>
      <c r="GW1752" s="2"/>
      <c r="GX1752" s="2"/>
      <c r="GY1752" s="2"/>
      <c r="GZ1752" s="2"/>
      <c r="HA1752" s="2"/>
      <c r="HB1752" s="2"/>
      <c r="HC1752" s="2"/>
      <c r="HD1752" s="2"/>
      <c r="HE1752" s="2"/>
      <c r="HF1752" s="2"/>
      <c r="HG1752" s="2"/>
      <c r="HH1752" s="2"/>
      <c r="HI1752" s="2"/>
      <c r="HJ1752" s="2"/>
      <c r="HK1752" s="2"/>
      <c r="HL1752" s="2"/>
      <c r="HM1752" s="2"/>
      <c r="HN1752" s="2"/>
      <c r="HO1752" s="2"/>
      <c r="HP1752" s="2"/>
      <c r="HQ1752" s="2"/>
      <c r="HR1752" s="2"/>
      <c r="HS1752" s="2"/>
      <c r="HT1752" s="2"/>
      <c r="HU1752" s="2"/>
      <c r="HV1752" s="2"/>
      <c r="HW1752" s="2"/>
      <c r="HX1752" s="2"/>
      <c r="HY1752" s="2"/>
      <c r="HZ1752" s="2"/>
      <c r="IA1752" s="2"/>
      <c r="IB1752" s="2"/>
      <c r="IC1752" s="2"/>
      <c r="ID1752" s="2"/>
      <c r="IE1752" s="2"/>
      <c r="IF1752" s="2"/>
      <c r="IG1752" s="2"/>
      <c r="IH1752" s="2"/>
      <c r="II1752" s="2"/>
      <c r="IJ1752" s="2"/>
      <c r="IK1752" s="2"/>
      <c r="IL1752" s="2"/>
      <c r="IM1752" s="2"/>
      <c r="IN1752" s="2"/>
      <c r="IO1752" s="2"/>
      <c r="IP1752" s="2"/>
      <c r="IQ1752" s="2"/>
      <c r="IR1752" s="2"/>
      <c r="IS1752" s="2"/>
    </row>
    <row r="1753" spans="9:253" s="10" customFormat="1" x14ac:dyDescent="0.2">
      <c r="I1753" s="169"/>
      <c r="J1753" s="169"/>
      <c r="K1753" s="169"/>
      <c r="O1753" s="247"/>
      <c r="P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J1753" s="2"/>
      <c r="EK1753" s="2"/>
      <c r="EL1753" s="2"/>
      <c r="EM1753" s="2"/>
      <c r="EN1753" s="2"/>
      <c r="EO1753" s="2"/>
      <c r="EP1753" s="2"/>
      <c r="EQ1753" s="2"/>
      <c r="ER1753" s="2"/>
      <c r="ES1753" s="2"/>
      <c r="ET1753" s="2"/>
      <c r="EU1753" s="2"/>
      <c r="EV1753" s="2"/>
      <c r="EW1753" s="2"/>
      <c r="EX1753" s="2"/>
      <c r="EY1753" s="2"/>
      <c r="EZ1753" s="2"/>
      <c r="FA1753" s="2"/>
      <c r="FB1753" s="2"/>
      <c r="FC1753" s="2"/>
      <c r="FD1753" s="2"/>
      <c r="FE1753" s="2"/>
      <c r="FF1753" s="2"/>
      <c r="FG1753" s="2"/>
      <c r="FH1753" s="2"/>
      <c r="FI1753" s="2"/>
      <c r="FJ1753" s="2"/>
      <c r="FK1753" s="2"/>
      <c r="FL1753" s="2"/>
      <c r="FM1753" s="2"/>
      <c r="FN1753" s="2"/>
      <c r="FO1753" s="2"/>
      <c r="FP1753" s="2"/>
      <c r="FQ1753" s="2"/>
      <c r="FR1753" s="2"/>
      <c r="FS1753" s="2"/>
      <c r="FT1753" s="2"/>
      <c r="FU1753" s="2"/>
      <c r="FV1753" s="2"/>
      <c r="FW1753" s="2"/>
      <c r="FX1753" s="2"/>
      <c r="FY1753" s="2"/>
      <c r="FZ1753" s="2"/>
      <c r="GA1753" s="2"/>
      <c r="GB1753" s="2"/>
      <c r="GC1753" s="2"/>
      <c r="GD1753" s="2"/>
      <c r="GE1753" s="2"/>
      <c r="GF1753" s="2"/>
      <c r="GG1753" s="2"/>
      <c r="GH1753" s="2"/>
      <c r="GI1753" s="2"/>
      <c r="GJ1753" s="2"/>
      <c r="GK1753" s="2"/>
      <c r="GL1753" s="2"/>
      <c r="GM1753" s="2"/>
      <c r="GN1753" s="2"/>
      <c r="GO1753" s="2"/>
      <c r="GP1753" s="2"/>
      <c r="GQ1753" s="2"/>
      <c r="GR1753" s="2"/>
      <c r="GS1753" s="2"/>
      <c r="GT1753" s="2"/>
      <c r="GU1753" s="2"/>
      <c r="GV1753" s="2"/>
      <c r="GW1753" s="2"/>
      <c r="GX1753" s="2"/>
      <c r="GY1753" s="2"/>
      <c r="GZ1753" s="2"/>
      <c r="HA1753" s="2"/>
      <c r="HB1753" s="2"/>
      <c r="HC1753" s="2"/>
      <c r="HD1753" s="2"/>
      <c r="HE1753" s="2"/>
      <c r="HF1753" s="2"/>
      <c r="HG1753" s="2"/>
      <c r="HH1753" s="2"/>
      <c r="HI1753" s="2"/>
      <c r="HJ1753" s="2"/>
      <c r="HK1753" s="2"/>
      <c r="HL1753" s="2"/>
      <c r="HM1753" s="2"/>
      <c r="HN1753" s="2"/>
      <c r="HO1753" s="2"/>
      <c r="HP1753" s="2"/>
      <c r="HQ1753" s="2"/>
      <c r="HR1753" s="2"/>
      <c r="HS1753" s="2"/>
      <c r="HT1753" s="2"/>
      <c r="HU1753" s="2"/>
      <c r="HV1753" s="2"/>
      <c r="HW1753" s="2"/>
      <c r="HX1753" s="2"/>
      <c r="HY1753" s="2"/>
      <c r="HZ1753" s="2"/>
      <c r="IA1753" s="2"/>
      <c r="IB1753" s="2"/>
      <c r="IC1753" s="2"/>
      <c r="ID1753" s="2"/>
      <c r="IE1753" s="2"/>
      <c r="IF1753" s="2"/>
      <c r="IG1753" s="2"/>
      <c r="IH1753" s="2"/>
      <c r="II1753" s="2"/>
      <c r="IJ1753" s="2"/>
      <c r="IK1753" s="2"/>
      <c r="IL1753" s="2"/>
      <c r="IM1753" s="2"/>
      <c r="IN1753" s="2"/>
      <c r="IO1753" s="2"/>
      <c r="IP1753" s="2"/>
      <c r="IQ1753" s="2"/>
      <c r="IR1753" s="2"/>
      <c r="IS1753" s="2"/>
    </row>
    <row r="1754" spans="9:253" s="10" customFormat="1" x14ac:dyDescent="0.2">
      <c r="I1754" s="169"/>
      <c r="J1754" s="169"/>
      <c r="K1754" s="169"/>
      <c r="O1754" s="247"/>
      <c r="P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J1754" s="2"/>
      <c r="EK1754" s="2"/>
      <c r="EL1754" s="2"/>
      <c r="EM1754" s="2"/>
      <c r="EN1754" s="2"/>
      <c r="EO1754" s="2"/>
      <c r="EP1754" s="2"/>
      <c r="EQ1754" s="2"/>
      <c r="ER1754" s="2"/>
      <c r="ES1754" s="2"/>
      <c r="ET1754" s="2"/>
      <c r="EU1754" s="2"/>
      <c r="EV1754" s="2"/>
      <c r="EW1754" s="2"/>
      <c r="EX1754" s="2"/>
      <c r="EY1754" s="2"/>
      <c r="EZ1754" s="2"/>
      <c r="FA1754" s="2"/>
      <c r="FB1754" s="2"/>
      <c r="FC1754" s="2"/>
      <c r="FD1754" s="2"/>
      <c r="FE1754" s="2"/>
      <c r="FF1754" s="2"/>
      <c r="FG1754" s="2"/>
      <c r="FH1754" s="2"/>
      <c r="FI1754" s="2"/>
      <c r="FJ1754" s="2"/>
      <c r="FK1754" s="2"/>
      <c r="FL1754" s="2"/>
      <c r="FM1754" s="2"/>
      <c r="FN1754" s="2"/>
      <c r="FO1754" s="2"/>
      <c r="FP1754" s="2"/>
      <c r="FQ1754" s="2"/>
      <c r="FR1754" s="2"/>
      <c r="FS1754" s="2"/>
      <c r="FT1754" s="2"/>
      <c r="FU1754" s="2"/>
      <c r="FV1754" s="2"/>
      <c r="FW1754" s="2"/>
      <c r="FX1754" s="2"/>
      <c r="FY1754" s="2"/>
      <c r="FZ1754" s="2"/>
      <c r="GA1754" s="2"/>
      <c r="GB1754" s="2"/>
      <c r="GC1754" s="2"/>
      <c r="GD1754" s="2"/>
      <c r="GE1754" s="2"/>
      <c r="GF1754" s="2"/>
      <c r="GG1754" s="2"/>
      <c r="GH1754" s="2"/>
      <c r="GI1754" s="2"/>
      <c r="GJ1754" s="2"/>
      <c r="GK1754" s="2"/>
      <c r="GL1754" s="2"/>
      <c r="GM1754" s="2"/>
      <c r="GN1754" s="2"/>
      <c r="GO1754" s="2"/>
      <c r="GP1754" s="2"/>
      <c r="GQ1754" s="2"/>
      <c r="GR1754" s="2"/>
      <c r="GS1754" s="2"/>
      <c r="GT1754" s="2"/>
      <c r="GU1754" s="2"/>
      <c r="GV1754" s="2"/>
      <c r="GW1754" s="2"/>
      <c r="GX1754" s="2"/>
      <c r="GY1754" s="2"/>
      <c r="GZ1754" s="2"/>
      <c r="HA1754" s="2"/>
      <c r="HB1754" s="2"/>
      <c r="HC1754" s="2"/>
      <c r="HD1754" s="2"/>
      <c r="HE1754" s="2"/>
      <c r="HF1754" s="2"/>
      <c r="HG1754" s="2"/>
      <c r="HH1754" s="2"/>
      <c r="HI1754" s="2"/>
      <c r="HJ1754" s="2"/>
      <c r="HK1754" s="2"/>
      <c r="HL1754" s="2"/>
      <c r="HM1754" s="2"/>
      <c r="HN1754" s="2"/>
      <c r="HO1754" s="2"/>
      <c r="HP1754" s="2"/>
      <c r="HQ1754" s="2"/>
      <c r="HR1754" s="2"/>
      <c r="HS1754" s="2"/>
      <c r="HT1754" s="2"/>
      <c r="HU1754" s="2"/>
      <c r="HV1754" s="2"/>
      <c r="HW1754" s="2"/>
      <c r="HX1754" s="2"/>
      <c r="HY1754" s="2"/>
      <c r="HZ1754" s="2"/>
      <c r="IA1754" s="2"/>
      <c r="IB1754" s="2"/>
      <c r="IC1754" s="2"/>
      <c r="ID1754" s="2"/>
      <c r="IE1754" s="2"/>
      <c r="IF1754" s="2"/>
      <c r="IG1754" s="2"/>
      <c r="IH1754" s="2"/>
      <c r="II1754" s="2"/>
      <c r="IJ1754" s="2"/>
      <c r="IK1754" s="2"/>
      <c r="IL1754" s="2"/>
      <c r="IM1754" s="2"/>
      <c r="IN1754" s="2"/>
      <c r="IO1754" s="2"/>
      <c r="IP1754" s="2"/>
      <c r="IQ1754" s="2"/>
      <c r="IR1754" s="2"/>
      <c r="IS1754" s="2"/>
    </row>
    <row r="1755" spans="9:253" s="10" customFormat="1" x14ac:dyDescent="0.2">
      <c r="I1755" s="169"/>
      <c r="J1755" s="169"/>
      <c r="K1755" s="169"/>
      <c r="O1755" s="247"/>
      <c r="P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J1755" s="2"/>
      <c r="EK1755" s="2"/>
      <c r="EL1755" s="2"/>
      <c r="EM1755" s="2"/>
      <c r="EN1755" s="2"/>
      <c r="EO1755" s="2"/>
      <c r="EP1755" s="2"/>
      <c r="EQ1755" s="2"/>
      <c r="ER1755" s="2"/>
      <c r="ES1755" s="2"/>
      <c r="ET1755" s="2"/>
      <c r="EU1755" s="2"/>
      <c r="EV1755" s="2"/>
      <c r="EW1755" s="2"/>
      <c r="EX1755" s="2"/>
      <c r="EY1755" s="2"/>
      <c r="EZ1755" s="2"/>
      <c r="FA1755" s="2"/>
      <c r="FB1755" s="2"/>
      <c r="FC1755" s="2"/>
      <c r="FD1755" s="2"/>
      <c r="FE1755" s="2"/>
      <c r="FF1755" s="2"/>
      <c r="FG1755" s="2"/>
      <c r="FH1755" s="2"/>
      <c r="FI1755" s="2"/>
      <c r="FJ1755" s="2"/>
      <c r="FK1755" s="2"/>
      <c r="FL1755" s="2"/>
      <c r="FM1755" s="2"/>
      <c r="FN1755" s="2"/>
      <c r="FO1755" s="2"/>
      <c r="FP1755" s="2"/>
      <c r="FQ1755" s="2"/>
      <c r="FR1755" s="2"/>
      <c r="FS1755" s="2"/>
      <c r="FT1755" s="2"/>
      <c r="FU1755" s="2"/>
      <c r="FV1755" s="2"/>
      <c r="FW1755" s="2"/>
      <c r="FX1755" s="2"/>
      <c r="FY1755" s="2"/>
      <c r="FZ1755" s="2"/>
      <c r="GA1755" s="2"/>
      <c r="GB1755" s="2"/>
      <c r="GC1755" s="2"/>
      <c r="GD1755" s="2"/>
      <c r="GE1755" s="2"/>
      <c r="GF1755" s="2"/>
      <c r="GG1755" s="2"/>
      <c r="GH1755" s="2"/>
      <c r="GI1755" s="2"/>
      <c r="GJ1755" s="2"/>
      <c r="GK1755" s="2"/>
      <c r="GL1755" s="2"/>
      <c r="GM1755" s="2"/>
      <c r="GN1755" s="2"/>
      <c r="GO1755" s="2"/>
      <c r="GP1755" s="2"/>
      <c r="GQ1755" s="2"/>
      <c r="GR1755" s="2"/>
      <c r="GS1755" s="2"/>
      <c r="GT1755" s="2"/>
      <c r="GU1755" s="2"/>
      <c r="GV1755" s="2"/>
      <c r="GW1755" s="2"/>
      <c r="GX1755" s="2"/>
      <c r="GY1755" s="2"/>
      <c r="GZ1755" s="2"/>
      <c r="HA1755" s="2"/>
      <c r="HB1755" s="2"/>
      <c r="HC1755" s="2"/>
      <c r="HD1755" s="2"/>
      <c r="HE1755" s="2"/>
      <c r="HF1755" s="2"/>
      <c r="HG1755" s="2"/>
      <c r="HH1755" s="2"/>
      <c r="HI1755" s="2"/>
      <c r="HJ1755" s="2"/>
      <c r="HK1755" s="2"/>
      <c r="HL1755" s="2"/>
      <c r="HM1755" s="2"/>
      <c r="HN1755" s="2"/>
      <c r="HO1755" s="2"/>
      <c r="HP1755" s="2"/>
      <c r="HQ1755" s="2"/>
      <c r="HR1755" s="2"/>
      <c r="HS1755" s="2"/>
      <c r="HT1755" s="2"/>
      <c r="HU1755" s="2"/>
      <c r="HV1755" s="2"/>
      <c r="HW1755" s="2"/>
      <c r="HX1755" s="2"/>
      <c r="HY1755" s="2"/>
      <c r="HZ1755" s="2"/>
      <c r="IA1755" s="2"/>
      <c r="IB1755" s="2"/>
      <c r="IC1755" s="2"/>
      <c r="ID1755" s="2"/>
      <c r="IE1755" s="2"/>
      <c r="IF1755" s="2"/>
      <c r="IG1755" s="2"/>
      <c r="IH1755" s="2"/>
      <c r="II1755" s="2"/>
      <c r="IJ1755" s="2"/>
      <c r="IK1755" s="2"/>
      <c r="IL1755" s="2"/>
      <c r="IM1755" s="2"/>
      <c r="IN1755" s="2"/>
      <c r="IO1755" s="2"/>
      <c r="IP1755" s="2"/>
      <c r="IQ1755" s="2"/>
      <c r="IR1755" s="2"/>
      <c r="IS1755" s="2"/>
    </row>
    <row r="1756" spans="9:253" s="10" customFormat="1" x14ac:dyDescent="0.2">
      <c r="I1756" s="169"/>
      <c r="J1756" s="169"/>
      <c r="K1756" s="169"/>
      <c r="O1756" s="247"/>
      <c r="P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J1756" s="2"/>
      <c r="EK1756" s="2"/>
      <c r="EL1756" s="2"/>
      <c r="EM1756" s="2"/>
      <c r="EN1756" s="2"/>
      <c r="EO1756" s="2"/>
      <c r="EP1756" s="2"/>
      <c r="EQ1756" s="2"/>
      <c r="ER1756" s="2"/>
      <c r="ES1756" s="2"/>
      <c r="ET1756" s="2"/>
      <c r="EU1756" s="2"/>
      <c r="EV1756" s="2"/>
      <c r="EW1756" s="2"/>
      <c r="EX1756" s="2"/>
      <c r="EY1756" s="2"/>
      <c r="EZ1756" s="2"/>
      <c r="FA1756" s="2"/>
      <c r="FB1756" s="2"/>
      <c r="FC1756" s="2"/>
      <c r="FD1756" s="2"/>
      <c r="FE1756" s="2"/>
      <c r="FF1756" s="2"/>
      <c r="FG1756" s="2"/>
      <c r="FH1756" s="2"/>
      <c r="FI1756" s="2"/>
      <c r="FJ1756" s="2"/>
      <c r="FK1756" s="2"/>
      <c r="FL1756" s="2"/>
      <c r="FM1756" s="2"/>
      <c r="FN1756" s="2"/>
      <c r="FO1756" s="2"/>
      <c r="FP1756" s="2"/>
      <c r="FQ1756" s="2"/>
      <c r="FR1756" s="2"/>
      <c r="FS1756" s="2"/>
      <c r="FT1756" s="2"/>
      <c r="FU1756" s="2"/>
      <c r="FV1756" s="2"/>
      <c r="FW1756" s="2"/>
      <c r="FX1756" s="2"/>
      <c r="FY1756" s="2"/>
      <c r="FZ1756" s="2"/>
      <c r="GA1756" s="2"/>
      <c r="GB1756" s="2"/>
      <c r="GC1756" s="2"/>
      <c r="GD1756" s="2"/>
      <c r="GE1756" s="2"/>
      <c r="GF1756" s="2"/>
      <c r="GG1756" s="2"/>
      <c r="GH1756" s="2"/>
      <c r="GI1756" s="2"/>
      <c r="GJ1756" s="2"/>
      <c r="GK1756" s="2"/>
      <c r="GL1756" s="2"/>
      <c r="GM1756" s="2"/>
      <c r="GN1756" s="2"/>
      <c r="GO1756" s="2"/>
      <c r="GP1756" s="2"/>
      <c r="GQ1756" s="2"/>
      <c r="GR1756" s="2"/>
      <c r="GS1756" s="2"/>
      <c r="GT1756" s="2"/>
      <c r="GU1756" s="2"/>
      <c r="GV1756" s="2"/>
      <c r="GW1756" s="2"/>
      <c r="GX1756" s="2"/>
      <c r="GY1756" s="2"/>
      <c r="GZ1756" s="2"/>
      <c r="HA1756" s="2"/>
      <c r="HB1756" s="2"/>
      <c r="HC1756" s="2"/>
      <c r="HD1756" s="2"/>
      <c r="HE1756" s="2"/>
      <c r="HF1756" s="2"/>
      <c r="HG1756" s="2"/>
      <c r="HH1756" s="2"/>
      <c r="HI1756" s="2"/>
      <c r="HJ1756" s="2"/>
      <c r="HK1756" s="2"/>
      <c r="HL1756" s="2"/>
      <c r="HM1756" s="2"/>
      <c r="HN1756" s="2"/>
      <c r="HO1756" s="2"/>
      <c r="HP1756" s="2"/>
      <c r="HQ1756" s="2"/>
      <c r="HR1756" s="2"/>
      <c r="HS1756" s="2"/>
      <c r="HT1756" s="2"/>
      <c r="HU1756" s="2"/>
      <c r="HV1756" s="2"/>
      <c r="HW1756" s="2"/>
      <c r="HX1756" s="2"/>
      <c r="HY1756" s="2"/>
      <c r="HZ1756" s="2"/>
      <c r="IA1756" s="2"/>
      <c r="IB1756" s="2"/>
      <c r="IC1756" s="2"/>
      <c r="ID1756" s="2"/>
      <c r="IE1756" s="2"/>
      <c r="IF1756" s="2"/>
      <c r="IG1756" s="2"/>
      <c r="IH1756" s="2"/>
      <c r="II1756" s="2"/>
      <c r="IJ1756" s="2"/>
      <c r="IK1756" s="2"/>
      <c r="IL1756" s="2"/>
      <c r="IM1756" s="2"/>
      <c r="IN1756" s="2"/>
      <c r="IO1756" s="2"/>
      <c r="IP1756" s="2"/>
      <c r="IQ1756" s="2"/>
      <c r="IR1756" s="2"/>
      <c r="IS1756" s="2"/>
    </row>
    <row r="1757" spans="9:253" s="10" customFormat="1" x14ac:dyDescent="0.2">
      <c r="I1757" s="169"/>
      <c r="J1757" s="169"/>
      <c r="K1757" s="169"/>
      <c r="O1757" s="247"/>
      <c r="P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J1757" s="2"/>
      <c r="EK1757" s="2"/>
      <c r="EL1757" s="2"/>
      <c r="EM1757" s="2"/>
      <c r="EN1757" s="2"/>
      <c r="EO1757" s="2"/>
      <c r="EP1757" s="2"/>
      <c r="EQ1757" s="2"/>
      <c r="ER1757" s="2"/>
      <c r="ES1757" s="2"/>
      <c r="ET1757" s="2"/>
      <c r="EU1757" s="2"/>
      <c r="EV1757" s="2"/>
      <c r="EW1757" s="2"/>
      <c r="EX1757" s="2"/>
      <c r="EY1757" s="2"/>
      <c r="EZ1757" s="2"/>
      <c r="FA1757" s="2"/>
      <c r="FB1757" s="2"/>
      <c r="FC1757" s="2"/>
      <c r="FD1757" s="2"/>
      <c r="FE1757" s="2"/>
      <c r="FF1757" s="2"/>
      <c r="FG1757" s="2"/>
      <c r="FH1757" s="2"/>
      <c r="FI1757" s="2"/>
      <c r="FJ1757" s="2"/>
      <c r="FK1757" s="2"/>
      <c r="FL1757" s="2"/>
      <c r="FM1757" s="2"/>
      <c r="FN1757" s="2"/>
      <c r="FO1757" s="2"/>
      <c r="FP1757" s="2"/>
      <c r="FQ1757" s="2"/>
      <c r="FR1757" s="2"/>
      <c r="FS1757" s="2"/>
      <c r="FT1757" s="2"/>
      <c r="FU1757" s="2"/>
      <c r="FV1757" s="2"/>
      <c r="FW1757" s="2"/>
      <c r="FX1757" s="2"/>
      <c r="FY1757" s="2"/>
      <c r="FZ1757" s="2"/>
      <c r="GA1757" s="2"/>
      <c r="GB1757" s="2"/>
      <c r="GC1757" s="2"/>
      <c r="GD1757" s="2"/>
      <c r="GE1757" s="2"/>
      <c r="GF1757" s="2"/>
      <c r="GG1757" s="2"/>
      <c r="GH1757" s="2"/>
      <c r="GI1757" s="2"/>
      <c r="GJ1757" s="2"/>
      <c r="GK1757" s="2"/>
      <c r="GL1757" s="2"/>
      <c r="GM1757" s="2"/>
      <c r="GN1757" s="2"/>
      <c r="GO1757" s="2"/>
      <c r="GP1757" s="2"/>
      <c r="GQ1757" s="2"/>
      <c r="GR1757" s="2"/>
      <c r="GS1757" s="2"/>
      <c r="GT1757" s="2"/>
      <c r="GU1757" s="2"/>
      <c r="GV1757" s="2"/>
      <c r="GW1757" s="2"/>
      <c r="GX1757" s="2"/>
      <c r="GY1757" s="2"/>
      <c r="GZ1757" s="2"/>
      <c r="HA1757" s="2"/>
      <c r="HB1757" s="2"/>
      <c r="HC1757" s="2"/>
      <c r="HD1757" s="2"/>
      <c r="HE1757" s="2"/>
      <c r="HF1757" s="2"/>
      <c r="HG1757" s="2"/>
      <c r="HH1757" s="2"/>
      <c r="HI1757" s="2"/>
      <c r="HJ1757" s="2"/>
      <c r="HK1757" s="2"/>
      <c r="HL1757" s="2"/>
      <c r="HM1757" s="2"/>
      <c r="HN1757" s="2"/>
      <c r="HO1757" s="2"/>
      <c r="HP1757" s="2"/>
      <c r="HQ1757" s="2"/>
      <c r="HR1757" s="2"/>
      <c r="HS1757" s="2"/>
      <c r="HT1757" s="2"/>
      <c r="HU1757" s="2"/>
      <c r="HV1757" s="2"/>
      <c r="HW1757" s="2"/>
      <c r="HX1757" s="2"/>
      <c r="HY1757" s="2"/>
      <c r="HZ1757" s="2"/>
      <c r="IA1757" s="2"/>
      <c r="IB1757" s="2"/>
      <c r="IC1757" s="2"/>
      <c r="ID1757" s="2"/>
      <c r="IE1757" s="2"/>
      <c r="IF1757" s="2"/>
      <c r="IG1757" s="2"/>
      <c r="IH1757" s="2"/>
      <c r="II1757" s="2"/>
      <c r="IJ1757" s="2"/>
      <c r="IK1757" s="2"/>
      <c r="IL1757" s="2"/>
      <c r="IM1757" s="2"/>
      <c r="IN1757" s="2"/>
      <c r="IO1757" s="2"/>
      <c r="IP1757" s="2"/>
      <c r="IQ1757" s="2"/>
      <c r="IR1757" s="2"/>
      <c r="IS1757" s="2"/>
    </row>
    <row r="1758" spans="9:253" s="10" customFormat="1" x14ac:dyDescent="0.2">
      <c r="I1758" s="169"/>
      <c r="J1758" s="169"/>
      <c r="K1758" s="169"/>
      <c r="O1758" s="247"/>
      <c r="P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J1758" s="2"/>
      <c r="EK1758" s="2"/>
      <c r="EL1758" s="2"/>
      <c r="EM1758" s="2"/>
      <c r="EN1758" s="2"/>
      <c r="EO1758" s="2"/>
      <c r="EP1758" s="2"/>
      <c r="EQ1758" s="2"/>
      <c r="ER1758" s="2"/>
      <c r="ES1758" s="2"/>
      <c r="ET1758" s="2"/>
      <c r="EU1758" s="2"/>
      <c r="EV1758" s="2"/>
      <c r="EW1758" s="2"/>
      <c r="EX1758" s="2"/>
      <c r="EY1758" s="2"/>
      <c r="EZ1758" s="2"/>
      <c r="FA1758" s="2"/>
      <c r="FB1758" s="2"/>
      <c r="FC1758" s="2"/>
      <c r="FD1758" s="2"/>
      <c r="FE1758" s="2"/>
      <c r="FF1758" s="2"/>
      <c r="FG1758" s="2"/>
      <c r="FH1758" s="2"/>
      <c r="FI1758" s="2"/>
      <c r="FJ1758" s="2"/>
      <c r="FK1758" s="2"/>
      <c r="FL1758" s="2"/>
      <c r="FM1758" s="2"/>
      <c r="FN1758" s="2"/>
      <c r="FO1758" s="2"/>
      <c r="FP1758" s="2"/>
      <c r="FQ1758" s="2"/>
      <c r="FR1758" s="2"/>
      <c r="FS1758" s="2"/>
      <c r="FT1758" s="2"/>
      <c r="FU1758" s="2"/>
      <c r="FV1758" s="2"/>
      <c r="FW1758" s="2"/>
      <c r="FX1758" s="2"/>
      <c r="FY1758" s="2"/>
      <c r="FZ1758" s="2"/>
      <c r="GA1758" s="2"/>
      <c r="GB1758" s="2"/>
      <c r="GC1758" s="2"/>
      <c r="GD1758" s="2"/>
      <c r="GE1758" s="2"/>
      <c r="GF1758" s="2"/>
      <c r="GG1758" s="2"/>
      <c r="GH1758" s="2"/>
      <c r="GI1758" s="2"/>
      <c r="GJ1758" s="2"/>
      <c r="GK1758" s="2"/>
      <c r="GL1758" s="2"/>
      <c r="GM1758" s="2"/>
      <c r="GN1758" s="2"/>
      <c r="GO1758" s="2"/>
      <c r="GP1758" s="2"/>
      <c r="GQ1758" s="2"/>
      <c r="GR1758" s="2"/>
      <c r="GS1758" s="2"/>
      <c r="GT1758" s="2"/>
      <c r="GU1758" s="2"/>
      <c r="GV1758" s="2"/>
      <c r="GW1758" s="2"/>
      <c r="GX1758" s="2"/>
      <c r="GY1758" s="2"/>
      <c r="GZ1758" s="2"/>
      <c r="HA1758" s="2"/>
      <c r="HB1758" s="2"/>
      <c r="HC1758" s="2"/>
      <c r="HD1758" s="2"/>
      <c r="HE1758" s="2"/>
      <c r="HF1758" s="2"/>
      <c r="HG1758" s="2"/>
      <c r="HH1758" s="2"/>
      <c r="HI1758" s="2"/>
      <c r="HJ1758" s="2"/>
      <c r="HK1758" s="2"/>
      <c r="HL1758" s="2"/>
      <c r="HM1758" s="2"/>
      <c r="HN1758" s="2"/>
      <c r="HO1758" s="2"/>
      <c r="HP1758" s="2"/>
      <c r="HQ1758" s="2"/>
      <c r="HR1758" s="2"/>
      <c r="HS1758" s="2"/>
      <c r="HT1758" s="2"/>
      <c r="HU1758" s="2"/>
      <c r="HV1758" s="2"/>
      <c r="HW1758" s="2"/>
      <c r="HX1758" s="2"/>
      <c r="HY1758" s="2"/>
      <c r="HZ1758" s="2"/>
      <c r="IA1758" s="2"/>
      <c r="IB1758" s="2"/>
      <c r="IC1758" s="2"/>
      <c r="ID1758" s="2"/>
      <c r="IE1758" s="2"/>
      <c r="IF1758" s="2"/>
      <c r="IG1758" s="2"/>
      <c r="IH1758" s="2"/>
      <c r="II1758" s="2"/>
      <c r="IJ1758" s="2"/>
      <c r="IK1758" s="2"/>
      <c r="IL1758" s="2"/>
      <c r="IM1758" s="2"/>
      <c r="IN1758" s="2"/>
      <c r="IO1758" s="2"/>
      <c r="IP1758" s="2"/>
      <c r="IQ1758" s="2"/>
      <c r="IR1758" s="2"/>
      <c r="IS1758" s="2"/>
    </row>
    <row r="1759" spans="9:253" s="10" customFormat="1" x14ac:dyDescent="0.2">
      <c r="I1759" s="169"/>
      <c r="J1759" s="169"/>
      <c r="K1759" s="169"/>
      <c r="O1759" s="247"/>
      <c r="P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J1759" s="2"/>
      <c r="EK1759" s="2"/>
      <c r="EL1759" s="2"/>
      <c r="EM1759" s="2"/>
      <c r="EN1759" s="2"/>
      <c r="EO1759" s="2"/>
      <c r="EP1759" s="2"/>
      <c r="EQ1759" s="2"/>
      <c r="ER1759" s="2"/>
      <c r="ES1759" s="2"/>
      <c r="ET1759" s="2"/>
      <c r="EU1759" s="2"/>
      <c r="EV1759" s="2"/>
      <c r="EW1759" s="2"/>
      <c r="EX1759" s="2"/>
      <c r="EY1759" s="2"/>
      <c r="EZ1759" s="2"/>
      <c r="FA1759" s="2"/>
      <c r="FB1759" s="2"/>
      <c r="FC1759" s="2"/>
      <c r="FD1759" s="2"/>
      <c r="FE1759" s="2"/>
      <c r="FF1759" s="2"/>
      <c r="FG1759" s="2"/>
      <c r="FH1759" s="2"/>
      <c r="FI1759" s="2"/>
      <c r="FJ1759" s="2"/>
      <c r="FK1759" s="2"/>
      <c r="FL1759" s="2"/>
      <c r="FM1759" s="2"/>
      <c r="FN1759" s="2"/>
      <c r="FO1759" s="2"/>
      <c r="FP1759" s="2"/>
      <c r="FQ1759" s="2"/>
      <c r="FR1759" s="2"/>
      <c r="FS1759" s="2"/>
      <c r="FT1759" s="2"/>
      <c r="FU1759" s="2"/>
      <c r="FV1759" s="2"/>
      <c r="FW1759" s="2"/>
      <c r="FX1759" s="2"/>
      <c r="FY1759" s="2"/>
      <c r="FZ1759" s="2"/>
      <c r="GA1759" s="2"/>
      <c r="GB1759" s="2"/>
      <c r="GC1759" s="2"/>
      <c r="GD1759" s="2"/>
      <c r="GE1759" s="2"/>
      <c r="GF1759" s="2"/>
      <c r="GG1759" s="2"/>
      <c r="GH1759" s="2"/>
      <c r="GI1759" s="2"/>
      <c r="GJ1759" s="2"/>
      <c r="GK1759" s="2"/>
      <c r="GL1759" s="2"/>
      <c r="GM1759" s="2"/>
      <c r="GN1759" s="2"/>
      <c r="GO1759" s="2"/>
      <c r="GP1759" s="2"/>
      <c r="GQ1759" s="2"/>
      <c r="GR1759" s="2"/>
      <c r="GS1759" s="2"/>
      <c r="GT1759" s="2"/>
      <c r="GU1759" s="2"/>
      <c r="GV1759" s="2"/>
      <c r="GW1759" s="2"/>
      <c r="GX1759" s="2"/>
      <c r="GY1759" s="2"/>
      <c r="GZ1759" s="2"/>
      <c r="HA1759" s="2"/>
      <c r="HB1759" s="2"/>
      <c r="HC1759" s="2"/>
      <c r="HD1759" s="2"/>
      <c r="HE1759" s="2"/>
      <c r="HF1759" s="2"/>
      <c r="HG1759" s="2"/>
      <c r="HH1759" s="2"/>
      <c r="HI1759" s="2"/>
      <c r="HJ1759" s="2"/>
      <c r="HK1759" s="2"/>
      <c r="HL1759" s="2"/>
      <c r="HM1759" s="2"/>
      <c r="HN1759" s="2"/>
      <c r="HO1759" s="2"/>
      <c r="HP1759" s="2"/>
      <c r="HQ1759" s="2"/>
      <c r="HR1759" s="2"/>
      <c r="HS1759" s="2"/>
      <c r="HT1759" s="2"/>
      <c r="HU1759" s="2"/>
      <c r="HV1759" s="2"/>
      <c r="HW1759" s="2"/>
      <c r="HX1759" s="2"/>
      <c r="HY1759" s="2"/>
      <c r="HZ1759" s="2"/>
      <c r="IA1759" s="2"/>
      <c r="IB1759" s="2"/>
      <c r="IC1759" s="2"/>
      <c r="ID1759" s="2"/>
      <c r="IE1759" s="2"/>
      <c r="IF1759" s="2"/>
      <c r="IG1759" s="2"/>
      <c r="IH1759" s="2"/>
      <c r="II1759" s="2"/>
      <c r="IJ1759" s="2"/>
      <c r="IK1759" s="2"/>
      <c r="IL1759" s="2"/>
      <c r="IM1759" s="2"/>
      <c r="IN1759" s="2"/>
      <c r="IO1759" s="2"/>
      <c r="IP1759" s="2"/>
      <c r="IQ1759" s="2"/>
      <c r="IR1759" s="2"/>
      <c r="IS1759" s="2"/>
    </row>
    <row r="1760" spans="9:253" s="10" customFormat="1" x14ac:dyDescent="0.2">
      <c r="I1760" s="169"/>
      <c r="J1760" s="169"/>
      <c r="K1760" s="169"/>
      <c r="O1760" s="247"/>
      <c r="P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J1760" s="2"/>
      <c r="EK1760" s="2"/>
      <c r="EL1760" s="2"/>
      <c r="EM1760" s="2"/>
      <c r="EN1760" s="2"/>
      <c r="EO1760" s="2"/>
      <c r="EP1760" s="2"/>
      <c r="EQ1760" s="2"/>
      <c r="ER1760" s="2"/>
      <c r="ES1760" s="2"/>
      <c r="ET1760" s="2"/>
      <c r="EU1760" s="2"/>
      <c r="EV1760" s="2"/>
      <c r="EW1760" s="2"/>
      <c r="EX1760" s="2"/>
      <c r="EY1760" s="2"/>
      <c r="EZ1760" s="2"/>
      <c r="FA1760" s="2"/>
      <c r="FB1760" s="2"/>
      <c r="FC1760" s="2"/>
      <c r="FD1760" s="2"/>
      <c r="FE1760" s="2"/>
      <c r="FF1760" s="2"/>
      <c r="FG1760" s="2"/>
      <c r="FH1760" s="2"/>
      <c r="FI1760" s="2"/>
      <c r="FJ1760" s="2"/>
      <c r="FK1760" s="2"/>
      <c r="FL1760" s="2"/>
      <c r="FM1760" s="2"/>
      <c r="FN1760" s="2"/>
      <c r="FO1760" s="2"/>
      <c r="FP1760" s="2"/>
      <c r="FQ1760" s="2"/>
      <c r="FR1760" s="2"/>
      <c r="FS1760" s="2"/>
      <c r="FT1760" s="2"/>
      <c r="FU1760" s="2"/>
      <c r="FV1760" s="2"/>
      <c r="FW1760" s="2"/>
      <c r="FX1760" s="2"/>
      <c r="FY1760" s="2"/>
      <c r="FZ1760" s="2"/>
      <c r="GA1760" s="2"/>
      <c r="GB1760" s="2"/>
      <c r="GC1760" s="2"/>
      <c r="GD1760" s="2"/>
      <c r="GE1760" s="2"/>
      <c r="GF1760" s="2"/>
      <c r="GG1760" s="2"/>
      <c r="GH1760" s="2"/>
      <c r="GI1760" s="2"/>
      <c r="GJ1760" s="2"/>
      <c r="GK1760" s="2"/>
      <c r="GL1760" s="2"/>
      <c r="GM1760" s="2"/>
      <c r="GN1760" s="2"/>
      <c r="GO1760" s="2"/>
      <c r="GP1760" s="2"/>
      <c r="GQ1760" s="2"/>
      <c r="GR1760" s="2"/>
      <c r="GS1760" s="2"/>
      <c r="GT1760" s="2"/>
      <c r="GU1760" s="2"/>
      <c r="GV1760" s="2"/>
      <c r="GW1760" s="2"/>
      <c r="GX1760" s="2"/>
      <c r="GY1760" s="2"/>
      <c r="GZ1760" s="2"/>
      <c r="HA1760" s="2"/>
      <c r="HB1760" s="2"/>
      <c r="HC1760" s="2"/>
      <c r="HD1760" s="2"/>
      <c r="HE1760" s="2"/>
      <c r="HF1760" s="2"/>
      <c r="HG1760" s="2"/>
      <c r="HH1760" s="2"/>
      <c r="HI1760" s="2"/>
      <c r="HJ1760" s="2"/>
      <c r="HK1760" s="2"/>
      <c r="HL1760" s="2"/>
      <c r="HM1760" s="2"/>
      <c r="HN1760" s="2"/>
      <c r="HO1760" s="2"/>
      <c r="HP1760" s="2"/>
      <c r="HQ1760" s="2"/>
      <c r="HR1760" s="2"/>
      <c r="HS1760" s="2"/>
      <c r="HT1760" s="2"/>
      <c r="HU1760" s="2"/>
      <c r="HV1760" s="2"/>
      <c r="HW1760" s="2"/>
      <c r="HX1760" s="2"/>
      <c r="HY1760" s="2"/>
      <c r="HZ1760" s="2"/>
      <c r="IA1760" s="2"/>
      <c r="IB1760" s="2"/>
      <c r="IC1760" s="2"/>
      <c r="ID1760" s="2"/>
      <c r="IE1760" s="2"/>
      <c r="IF1760" s="2"/>
      <c r="IG1760" s="2"/>
      <c r="IH1760" s="2"/>
      <c r="II1760" s="2"/>
      <c r="IJ1760" s="2"/>
      <c r="IK1760" s="2"/>
      <c r="IL1760" s="2"/>
      <c r="IM1760" s="2"/>
      <c r="IN1760" s="2"/>
      <c r="IO1760" s="2"/>
      <c r="IP1760" s="2"/>
      <c r="IQ1760" s="2"/>
      <c r="IR1760" s="2"/>
      <c r="IS1760" s="2"/>
    </row>
    <row r="1761" spans="8:253" s="10" customFormat="1" x14ac:dyDescent="0.2">
      <c r="I1761" s="169"/>
      <c r="J1761" s="169"/>
      <c r="K1761" s="169"/>
      <c r="O1761" s="247"/>
      <c r="P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J1761" s="2"/>
      <c r="EK1761" s="2"/>
      <c r="EL1761" s="2"/>
      <c r="EM1761" s="2"/>
      <c r="EN1761" s="2"/>
      <c r="EO1761" s="2"/>
      <c r="EP1761" s="2"/>
      <c r="EQ1761" s="2"/>
      <c r="ER1761" s="2"/>
      <c r="ES1761" s="2"/>
      <c r="ET1761" s="2"/>
      <c r="EU1761" s="2"/>
      <c r="EV1761" s="2"/>
      <c r="EW1761" s="2"/>
      <c r="EX1761" s="2"/>
      <c r="EY1761" s="2"/>
      <c r="EZ1761" s="2"/>
      <c r="FA1761" s="2"/>
      <c r="FB1761" s="2"/>
      <c r="FC1761" s="2"/>
      <c r="FD1761" s="2"/>
      <c r="FE1761" s="2"/>
      <c r="FF1761" s="2"/>
      <c r="FG1761" s="2"/>
      <c r="FH1761" s="2"/>
      <c r="FI1761" s="2"/>
      <c r="FJ1761" s="2"/>
      <c r="FK1761" s="2"/>
      <c r="FL1761" s="2"/>
      <c r="FM1761" s="2"/>
      <c r="FN1761" s="2"/>
      <c r="FO1761" s="2"/>
      <c r="FP1761" s="2"/>
      <c r="FQ1761" s="2"/>
      <c r="FR1761" s="2"/>
      <c r="FS1761" s="2"/>
      <c r="FT1761" s="2"/>
      <c r="FU1761" s="2"/>
      <c r="FV1761" s="2"/>
      <c r="FW1761" s="2"/>
      <c r="FX1761" s="2"/>
      <c r="FY1761" s="2"/>
      <c r="FZ1761" s="2"/>
      <c r="GA1761" s="2"/>
      <c r="GB1761" s="2"/>
      <c r="GC1761" s="2"/>
      <c r="GD1761" s="2"/>
      <c r="GE1761" s="2"/>
      <c r="GF1761" s="2"/>
      <c r="GG1761" s="2"/>
      <c r="GH1761" s="2"/>
      <c r="GI1761" s="2"/>
      <c r="GJ1761" s="2"/>
      <c r="GK1761" s="2"/>
      <c r="GL1761" s="2"/>
      <c r="GM1761" s="2"/>
      <c r="GN1761" s="2"/>
      <c r="GO1761" s="2"/>
      <c r="GP1761" s="2"/>
      <c r="GQ1761" s="2"/>
      <c r="GR1761" s="2"/>
      <c r="GS1761" s="2"/>
      <c r="GT1761" s="2"/>
      <c r="GU1761" s="2"/>
      <c r="GV1761" s="2"/>
      <c r="GW1761" s="2"/>
      <c r="GX1761" s="2"/>
      <c r="GY1761" s="2"/>
      <c r="GZ1761" s="2"/>
      <c r="HA1761" s="2"/>
      <c r="HB1761" s="2"/>
      <c r="HC1761" s="2"/>
      <c r="HD1761" s="2"/>
      <c r="HE1761" s="2"/>
      <c r="HF1761" s="2"/>
      <c r="HG1761" s="2"/>
      <c r="HH1761" s="2"/>
      <c r="HI1761" s="2"/>
      <c r="HJ1761" s="2"/>
      <c r="HK1761" s="2"/>
      <c r="HL1761" s="2"/>
      <c r="HM1761" s="2"/>
      <c r="HN1761" s="2"/>
      <c r="HO1761" s="2"/>
      <c r="HP1761" s="2"/>
      <c r="HQ1761" s="2"/>
      <c r="HR1761" s="2"/>
      <c r="HS1761" s="2"/>
      <c r="HT1761" s="2"/>
      <c r="HU1761" s="2"/>
      <c r="HV1761" s="2"/>
      <c r="HW1761" s="2"/>
      <c r="HX1761" s="2"/>
      <c r="HY1761" s="2"/>
      <c r="HZ1761" s="2"/>
      <c r="IA1761" s="2"/>
      <c r="IB1761" s="2"/>
      <c r="IC1761" s="2"/>
      <c r="ID1761" s="2"/>
      <c r="IE1761" s="2"/>
      <c r="IF1761" s="2"/>
      <c r="IG1761" s="2"/>
      <c r="IH1761" s="2"/>
      <c r="II1761" s="2"/>
      <c r="IJ1761" s="2"/>
      <c r="IK1761" s="2"/>
      <c r="IL1761" s="2"/>
      <c r="IM1761" s="2"/>
      <c r="IN1761" s="2"/>
      <c r="IO1761" s="2"/>
      <c r="IP1761" s="2"/>
      <c r="IQ1761" s="2"/>
      <c r="IR1761" s="2"/>
      <c r="IS1761" s="2"/>
    </row>
    <row r="1762" spans="8:253" s="10" customFormat="1" x14ac:dyDescent="0.2">
      <c r="I1762" s="169"/>
      <c r="J1762" s="169"/>
      <c r="K1762" s="169"/>
      <c r="O1762" s="247"/>
      <c r="P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J1762" s="2"/>
      <c r="EK1762" s="2"/>
      <c r="EL1762" s="2"/>
      <c r="EM1762" s="2"/>
      <c r="EN1762" s="2"/>
      <c r="EO1762" s="2"/>
      <c r="EP1762" s="2"/>
      <c r="EQ1762" s="2"/>
      <c r="ER1762" s="2"/>
      <c r="ES1762" s="2"/>
      <c r="ET1762" s="2"/>
      <c r="EU1762" s="2"/>
      <c r="EV1762" s="2"/>
      <c r="EW1762" s="2"/>
      <c r="EX1762" s="2"/>
      <c r="EY1762" s="2"/>
      <c r="EZ1762" s="2"/>
      <c r="FA1762" s="2"/>
      <c r="FB1762" s="2"/>
      <c r="FC1762" s="2"/>
      <c r="FD1762" s="2"/>
      <c r="FE1762" s="2"/>
      <c r="FF1762" s="2"/>
      <c r="FG1762" s="2"/>
      <c r="FH1762" s="2"/>
      <c r="FI1762" s="2"/>
      <c r="FJ1762" s="2"/>
      <c r="FK1762" s="2"/>
      <c r="FL1762" s="2"/>
      <c r="FM1762" s="2"/>
      <c r="FN1762" s="2"/>
      <c r="FO1762" s="2"/>
      <c r="FP1762" s="2"/>
      <c r="FQ1762" s="2"/>
      <c r="FR1762" s="2"/>
      <c r="FS1762" s="2"/>
      <c r="FT1762" s="2"/>
      <c r="FU1762" s="2"/>
      <c r="FV1762" s="2"/>
      <c r="FW1762" s="2"/>
      <c r="FX1762" s="2"/>
      <c r="FY1762" s="2"/>
      <c r="FZ1762" s="2"/>
      <c r="GA1762" s="2"/>
      <c r="GB1762" s="2"/>
      <c r="GC1762" s="2"/>
      <c r="GD1762" s="2"/>
      <c r="GE1762" s="2"/>
      <c r="GF1762" s="2"/>
      <c r="GG1762" s="2"/>
      <c r="GH1762" s="2"/>
      <c r="GI1762" s="2"/>
      <c r="GJ1762" s="2"/>
      <c r="GK1762" s="2"/>
      <c r="GL1762" s="2"/>
      <c r="GM1762" s="2"/>
      <c r="GN1762" s="2"/>
      <c r="GO1762" s="2"/>
      <c r="GP1762" s="2"/>
      <c r="GQ1762" s="2"/>
      <c r="GR1762" s="2"/>
      <c r="GS1762" s="2"/>
      <c r="GT1762" s="2"/>
      <c r="GU1762" s="2"/>
      <c r="GV1762" s="2"/>
      <c r="GW1762" s="2"/>
      <c r="GX1762" s="2"/>
      <c r="GY1762" s="2"/>
      <c r="GZ1762" s="2"/>
      <c r="HA1762" s="2"/>
      <c r="HB1762" s="2"/>
      <c r="HC1762" s="2"/>
      <c r="HD1762" s="2"/>
      <c r="HE1762" s="2"/>
      <c r="HF1762" s="2"/>
      <c r="HG1762" s="2"/>
      <c r="HH1762" s="2"/>
      <c r="HI1762" s="2"/>
      <c r="HJ1762" s="2"/>
      <c r="HK1762" s="2"/>
      <c r="HL1762" s="2"/>
      <c r="HM1762" s="2"/>
      <c r="HN1762" s="2"/>
      <c r="HO1762" s="2"/>
      <c r="HP1762" s="2"/>
      <c r="HQ1762" s="2"/>
      <c r="HR1762" s="2"/>
      <c r="HS1762" s="2"/>
      <c r="HT1762" s="2"/>
      <c r="HU1762" s="2"/>
      <c r="HV1762" s="2"/>
      <c r="HW1762" s="2"/>
      <c r="HX1762" s="2"/>
      <c r="HY1762" s="2"/>
      <c r="HZ1762" s="2"/>
      <c r="IA1762" s="2"/>
      <c r="IB1762" s="2"/>
      <c r="IC1762" s="2"/>
      <c r="ID1762" s="2"/>
      <c r="IE1762" s="2"/>
      <c r="IF1762" s="2"/>
      <c r="IG1762" s="2"/>
      <c r="IH1762" s="2"/>
      <c r="II1762" s="2"/>
      <c r="IJ1762" s="2"/>
      <c r="IK1762" s="2"/>
      <c r="IL1762" s="2"/>
      <c r="IM1762" s="2"/>
      <c r="IN1762" s="2"/>
      <c r="IO1762" s="2"/>
      <c r="IP1762" s="2"/>
      <c r="IQ1762" s="2"/>
      <c r="IR1762" s="2"/>
      <c r="IS1762" s="2"/>
    </row>
    <row r="1763" spans="8:253" s="10" customFormat="1" x14ac:dyDescent="0.2">
      <c r="I1763" s="169"/>
      <c r="J1763" s="169"/>
      <c r="K1763" s="169"/>
      <c r="O1763" s="247"/>
      <c r="P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J1763" s="2"/>
      <c r="EK1763" s="2"/>
      <c r="EL1763" s="2"/>
      <c r="EM1763" s="2"/>
      <c r="EN1763" s="2"/>
      <c r="EO1763" s="2"/>
      <c r="EP1763" s="2"/>
      <c r="EQ1763" s="2"/>
      <c r="ER1763" s="2"/>
      <c r="ES1763" s="2"/>
      <c r="ET1763" s="2"/>
      <c r="EU1763" s="2"/>
      <c r="EV1763" s="2"/>
      <c r="EW1763" s="2"/>
      <c r="EX1763" s="2"/>
      <c r="EY1763" s="2"/>
      <c r="EZ1763" s="2"/>
      <c r="FA1763" s="2"/>
      <c r="FB1763" s="2"/>
      <c r="FC1763" s="2"/>
      <c r="FD1763" s="2"/>
      <c r="FE1763" s="2"/>
      <c r="FF1763" s="2"/>
      <c r="FG1763" s="2"/>
      <c r="FH1763" s="2"/>
      <c r="FI1763" s="2"/>
      <c r="FJ1763" s="2"/>
      <c r="FK1763" s="2"/>
      <c r="FL1763" s="2"/>
      <c r="FM1763" s="2"/>
      <c r="FN1763" s="2"/>
      <c r="FO1763" s="2"/>
      <c r="FP1763" s="2"/>
      <c r="FQ1763" s="2"/>
      <c r="FR1763" s="2"/>
      <c r="FS1763" s="2"/>
      <c r="FT1763" s="2"/>
      <c r="FU1763" s="2"/>
      <c r="FV1763" s="2"/>
      <c r="FW1763" s="2"/>
      <c r="FX1763" s="2"/>
      <c r="FY1763" s="2"/>
      <c r="FZ1763" s="2"/>
      <c r="GA1763" s="2"/>
      <c r="GB1763" s="2"/>
      <c r="GC1763" s="2"/>
      <c r="GD1763" s="2"/>
      <c r="GE1763" s="2"/>
      <c r="GF1763" s="2"/>
      <c r="GG1763" s="2"/>
      <c r="GH1763" s="2"/>
      <c r="GI1763" s="2"/>
      <c r="GJ1763" s="2"/>
      <c r="GK1763" s="2"/>
      <c r="GL1763" s="2"/>
      <c r="GM1763" s="2"/>
      <c r="GN1763" s="2"/>
      <c r="GO1763" s="2"/>
      <c r="GP1763" s="2"/>
      <c r="GQ1763" s="2"/>
      <c r="GR1763" s="2"/>
      <c r="GS1763" s="2"/>
      <c r="GT1763" s="2"/>
      <c r="GU1763" s="2"/>
      <c r="GV1763" s="2"/>
      <c r="GW1763" s="2"/>
      <c r="GX1763" s="2"/>
      <c r="GY1763" s="2"/>
      <c r="GZ1763" s="2"/>
      <c r="HA1763" s="2"/>
      <c r="HB1763" s="2"/>
      <c r="HC1763" s="2"/>
      <c r="HD1763" s="2"/>
      <c r="HE1763" s="2"/>
      <c r="HF1763" s="2"/>
      <c r="HG1763" s="2"/>
      <c r="HH1763" s="2"/>
      <c r="HI1763" s="2"/>
      <c r="HJ1763" s="2"/>
      <c r="HK1763" s="2"/>
      <c r="HL1763" s="2"/>
      <c r="HM1763" s="2"/>
      <c r="HN1763" s="2"/>
      <c r="HO1763" s="2"/>
      <c r="HP1763" s="2"/>
      <c r="HQ1763" s="2"/>
      <c r="HR1763" s="2"/>
      <c r="HS1763" s="2"/>
      <c r="HT1763" s="2"/>
      <c r="HU1763" s="2"/>
      <c r="HV1763" s="2"/>
      <c r="HW1763" s="2"/>
      <c r="HX1763" s="2"/>
      <c r="HY1763" s="2"/>
      <c r="HZ1763" s="2"/>
      <c r="IA1763" s="2"/>
      <c r="IB1763" s="2"/>
      <c r="IC1763" s="2"/>
      <c r="ID1763" s="2"/>
      <c r="IE1763" s="2"/>
      <c r="IF1763" s="2"/>
      <c r="IG1763" s="2"/>
      <c r="IH1763" s="2"/>
      <c r="II1763" s="2"/>
      <c r="IJ1763" s="2"/>
      <c r="IK1763" s="2"/>
      <c r="IL1763" s="2"/>
      <c r="IM1763" s="2"/>
      <c r="IN1763" s="2"/>
      <c r="IO1763" s="2"/>
      <c r="IP1763" s="2"/>
      <c r="IQ1763" s="2"/>
      <c r="IR1763" s="2"/>
      <c r="IS1763" s="2"/>
    </row>
    <row r="1764" spans="8:253" s="10" customFormat="1" x14ac:dyDescent="0.2">
      <c r="I1764" s="169"/>
      <c r="J1764" s="169"/>
      <c r="K1764" s="169"/>
      <c r="O1764" s="247"/>
      <c r="P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J1764" s="2"/>
      <c r="EK1764" s="2"/>
      <c r="EL1764" s="2"/>
      <c r="EM1764" s="2"/>
      <c r="EN1764" s="2"/>
      <c r="EO1764" s="2"/>
      <c r="EP1764" s="2"/>
      <c r="EQ1764" s="2"/>
      <c r="ER1764" s="2"/>
      <c r="ES1764" s="2"/>
      <c r="ET1764" s="2"/>
      <c r="EU1764" s="2"/>
      <c r="EV1764" s="2"/>
      <c r="EW1764" s="2"/>
      <c r="EX1764" s="2"/>
      <c r="EY1764" s="2"/>
      <c r="EZ1764" s="2"/>
      <c r="FA1764" s="2"/>
      <c r="FB1764" s="2"/>
      <c r="FC1764" s="2"/>
      <c r="FD1764" s="2"/>
      <c r="FE1764" s="2"/>
      <c r="FF1764" s="2"/>
      <c r="FG1764" s="2"/>
      <c r="FH1764" s="2"/>
      <c r="FI1764" s="2"/>
      <c r="FJ1764" s="2"/>
      <c r="FK1764" s="2"/>
      <c r="FL1764" s="2"/>
      <c r="FM1764" s="2"/>
      <c r="FN1764" s="2"/>
      <c r="FO1764" s="2"/>
      <c r="FP1764" s="2"/>
      <c r="FQ1764" s="2"/>
      <c r="FR1764" s="2"/>
      <c r="FS1764" s="2"/>
      <c r="FT1764" s="2"/>
      <c r="FU1764" s="2"/>
      <c r="FV1764" s="2"/>
      <c r="FW1764" s="2"/>
      <c r="FX1764" s="2"/>
      <c r="FY1764" s="2"/>
      <c r="FZ1764" s="2"/>
      <c r="GA1764" s="2"/>
      <c r="GB1764" s="2"/>
      <c r="GC1764" s="2"/>
      <c r="GD1764" s="2"/>
      <c r="GE1764" s="2"/>
      <c r="GF1764" s="2"/>
      <c r="GG1764" s="2"/>
      <c r="GH1764" s="2"/>
      <c r="GI1764" s="2"/>
      <c r="GJ1764" s="2"/>
      <c r="GK1764" s="2"/>
      <c r="GL1764" s="2"/>
      <c r="GM1764" s="2"/>
      <c r="GN1764" s="2"/>
      <c r="GO1764" s="2"/>
      <c r="GP1764" s="2"/>
      <c r="GQ1764" s="2"/>
      <c r="GR1764" s="2"/>
      <c r="GS1764" s="2"/>
      <c r="GT1764" s="2"/>
      <c r="GU1764" s="2"/>
      <c r="GV1764" s="2"/>
      <c r="GW1764" s="2"/>
      <c r="GX1764" s="2"/>
      <c r="GY1764" s="2"/>
      <c r="GZ1764" s="2"/>
      <c r="HA1764" s="2"/>
      <c r="HB1764" s="2"/>
      <c r="HC1764" s="2"/>
      <c r="HD1764" s="2"/>
      <c r="HE1764" s="2"/>
      <c r="HF1764" s="2"/>
      <c r="HG1764" s="2"/>
      <c r="HH1764" s="2"/>
      <c r="HI1764" s="2"/>
      <c r="HJ1764" s="2"/>
      <c r="HK1764" s="2"/>
      <c r="HL1764" s="2"/>
      <c r="HM1764" s="2"/>
      <c r="HN1764" s="2"/>
      <c r="HO1764" s="2"/>
      <c r="HP1764" s="2"/>
      <c r="HQ1764" s="2"/>
      <c r="HR1764" s="2"/>
      <c r="HS1764" s="2"/>
      <c r="HT1764" s="2"/>
      <c r="HU1764" s="2"/>
      <c r="HV1764" s="2"/>
      <c r="HW1764" s="2"/>
      <c r="HX1764" s="2"/>
      <c r="HY1764" s="2"/>
      <c r="HZ1764" s="2"/>
      <c r="IA1764" s="2"/>
      <c r="IB1764" s="2"/>
      <c r="IC1764" s="2"/>
      <c r="ID1764" s="2"/>
      <c r="IE1764" s="2"/>
      <c r="IF1764" s="2"/>
      <c r="IG1764" s="2"/>
      <c r="IH1764" s="2"/>
      <c r="II1764" s="2"/>
      <c r="IJ1764" s="2"/>
      <c r="IK1764" s="2"/>
      <c r="IL1764" s="2"/>
      <c r="IM1764" s="2"/>
      <c r="IN1764" s="2"/>
      <c r="IO1764" s="2"/>
      <c r="IP1764" s="2"/>
      <c r="IQ1764" s="2"/>
      <c r="IR1764" s="2"/>
      <c r="IS1764" s="2"/>
    </row>
    <row r="1765" spans="8:253" s="10" customFormat="1" x14ac:dyDescent="0.2">
      <c r="I1765" s="169"/>
      <c r="J1765" s="169"/>
      <c r="K1765" s="169"/>
      <c r="O1765" s="247"/>
      <c r="P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J1765" s="2"/>
      <c r="EK1765" s="2"/>
      <c r="EL1765" s="2"/>
      <c r="EM1765" s="2"/>
      <c r="EN1765" s="2"/>
      <c r="EO1765" s="2"/>
      <c r="EP1765" s="2"/>
      <c r="EQ1765" s="2"/>
      <c r="ER1765" s="2"/>
      <c r="ES1765" s="2"/>
      <c r="ET1765" s="2"/>
      <c r="EU1765" s="2"/>
      <c r="EV1765" s="2"/>
      <c r="EW1765" s="2"/>
      <c r="EX1765" s="2"/>
      <c r="EY1765" s="2"/>
      <c r="EZ1765" s="2"/>
      <c r="FA1765" s="2"/>
      <c r="FB1765" s="2"/>
      <c r="FC1765" s="2"/>
      <c r="FD1765" s="2"/>
      <c r="FE1765" s="2"/>
      <c r="FF1765" s="2"/>
      <c r="FG1765" s="2"/>
      <c r="FH1765" s="2"/>
      <c r="FI1765" s="2"/>
      <c r="FJ1765" s="2"/>
      <c r="FK1765" s="2"/>
      <c r="FL1765" s="2"/>
      <c r="FM1765" s="2"/>
      <c r="FN1765" s="2"/>
      <c r="FO1765" s="2"/>
      <c r="FP1765" s="2"/>
      <c r="FQ1765" s="2"/>
      <c r="FR1765" s="2"/>
      <c r="FS1765" s="2"/>
      <c r="FT1765" s="2"/>
      <c r="FU1765" s="2"/>
      <c r="FV1765" s="2"/>
      <c r="FW1765" s="2"/>
      <c r="FX1765" s="2"/>
      <c r="FY1765" s="2"/>
      <c r="FZ1765" s="2"/>
      <c r="GA1765" s="2"/>
      <c r="GB1765" s="2"/>
      <c r="GC1765" s="2"/>
      <c r="GD1765" s="2"/>
      <c r="GE1765" s="2"/>
      <c r="GF1765" s="2"/>
      <c r="GG1765" s="2"/>
      <c r="GH1765" s="2"/>
      <c r="GI1765" s="2"/>
      <c r="GJ1765" s="2"/>
      <c r="GK1765" s="2"/>
      <c r="GL1765" s="2"/>
      <c r="GM1765" s="2"/>
      <c r="GN1765" s="2"/>
      <c r="GO1765" s="2"/>
      <c r="GP1765" s="2"/>
      <c r="GQ1765" s="2"/>
      <c r="GR1765" s="2"/>
      <c r="GS1765" s="2"/>
      <c r="GT1765" s="2"/>
      <c r="GU1765" s="2"/>
      <c r="GV1765" s="2"/>
      <c r="GW1765" s="2"/>
      <c r="GX1765" s="2"/>
      <c r="GY1765" s="2"/>
      <c r="GZ1765" s="2"/>
      <c r="HA1765" s="2"/>
      <c r="HB1765" s="2"/>
      <c r="HC1765" s="2"/>
      <c r="HD1765" s="2"/>
      <c r="HE1765" s="2"/>
      <c r="HF1765" s="2"/>
      <c r="HG1765" s="2"/>
      <c r="HH1765" s="2"/>
      <c r="HI1765" s="2"/>
      <c r="HJ1765" s="2"/>
      <c r="HK1765" s="2"/>
      <c r="HL1765" s="2"/>
      <c r="HM1765" s="2"/>
      <c r="HN1765" s="2"/>
      <c r="HO1765" s="2"/>
      <c r="HP1765" s="2"/>
      <c r="HQ1765" s="2"/>
      <c r="HR1765" s="2"/>
      <c r="HS1765" s="2"/>
      <c r="HT1765" s="2"/>
      <c r="HU1765" s="2"/>
      <c r="HV1765" s="2"/>
      <c r="HW1765" s="2"/>
      <c r="HX1765" s="2"/>
      <c r="HY1765" s="2"/>
      <c r="HZ1765" s="2"/>
      <c r="IA1765" s="2"/>
      <c r="IB1765" s="2"/>
      <c r="IC1765" s="2"/>
      <c r="ID1765" s="2"/>
      <c r="IE1765" s="2"/>
      <c r="IF1765" s="2"/>
      <c r="IG1765" s="2"/>
      <c r="IH1765" s="2"/>
      <c r="II1765" s="2"/>
      <c r="IJ1765" s="2"/>
      <c r="IK1765" s="2"/>
      <c r="IL1765" s="2"/>
      <c r="IM1765" s="2"/>
      <c r="IN1765" s="2"/>
      <c r="IO1765" s="2"/>
      <c r="IP1765" s="2"/>
      <c r="IQ1765" s="2"/>
      <c r="IR1765" s="2"/>
      <c r="IS1765" s="2"/>
    </row>
    <row r="1766" spans="8:253" s="10" customFormat="1" x14ac:dyDescent="0.2">
      <c r="I1766" s="169"/>
      <c r="J1766" s="169"/>
      <c r="K1766" s="169"/>
      <c r="O1766" s="247"/>
      <c r="P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J1766" s="2"/>
      <c r="EK1766" s="2"/>
      <c r="EL1766" s="2"/>
      <c r="EM1766" s="2"/>
      <c r="EN1766" s="2"/>
      <c r="EO1766" s="2"/>
      <c r="EP1766" s="2"/>
      <c r="EQ1766" s="2"/>
      <c r="ER1766" s="2"/>
      <c r="ES1766" s="2"/>
      <c r="ET1766" s="2"/>
      <c r="EU1766" s="2"/>
      <c r="EV1766" s="2"/>
      <c r="EW1766" s="2"/>
      <c r="EX1766" s="2"/>
      <c r="EY1766" s="2"/>
      <c r="EZ1766" s="2"/>
      <c r="FA1766" s="2"/>
      <c r="FB1766" s="2"/>
      <c r="FC1766" s="2"/>
      <c r="FD1766" s="2"/>
      <c r="FE1766" s="2"/>
      <c r="FF1766" s="2"/>
      <c r="FG1766" s="2"/>
      <c r="FH1766" s="2"/>
      <c r="FI1766" s="2"/>
      <c r="FJ1766" s="2"/>
      <c r="FK1766" s="2"/>
      <c r="FL1766" s="2"/>
      <c r="FM1766" s="2"/>
      <c r="FN1766" s="2"/>
      <c r="FO1766" s="2"/>
      <c r="FP1766" s="2"/>
      <c r="FQ1766" s="2"/>
      <c r="FR1766" s="2"/>
      <c r="FS1766" s="2"/>
      <c r="FT1766" s="2"/>
      <c r="FU1766" s="2"/>
      <c r="FV1766" s="2"/>
      <c r="FW1766" s="2"/>
      <c r="FX1766" s="2"/>
      <c r="FY1766" s="2"/>
      <c r="FZ1766" s="2"/>
      <c r="GA1766" s="2"/>
      <c r="GB1766" s="2"/>
      <c r="GC1766" s="2"/>
      <c r="GD1766" s="2"/>
      <c r="GE1766" s="2"/>
      <c r="GF1766" s="2"/>
      <c r="GG1766" s="2"/>
      <c r="GH1766" s="2"/>
      <c r="GI1766" s="2"/>
      <c r="GJ1766" s="2"/>
      <c r="GK1766" s="2"/>
      <c r="GL1766" s="2"/>
      <c r="GM1766" s="2"/>
      <c r="GN1766" s="2"/>
      <c r="GO1766" s="2"/>
      <c r="GP1766" s="2"/>
      <c r="GQ1766" s="2"/>
      <c r="GR1766" s="2"/>
      <c r="GS1766" s="2"/>
      <c r="GT1766" s="2"/>
      <c r="GU1766" s="2"/>
      <c r="GV1766" s="2"/>
      <c r="GW1766" s="2"/>
      <c r="GX1766" s="2"/>
      <c r="GY1766" s="2"/>
      <c r="GZ1766" s="2"/>
      <c r="HA1766" s="2"/>
      <c r="HB1766" s="2"/>
      <c r="HC1766" s="2"/>
      <c r="HD1766" s="2"/>
      <c r="HE1766" s="2"/>
      <c r="HF1766" s="2"/>
      <c r="HG1766" s="2"/>
      <c r="HH1766" s="2"/>
      <c r="HI1766" s="2"/>
      <c r="HJ1766" s="2"/>
      <c r="HK1766" s="2"/>
      <c r="HL1766" s="2"/>
      <c r="HM1766" s="2"/>
      <c r="HN1766" s="2"/>
      <c r="HO1766" s="2"/>
      <c r="HP1766" s="2"/>
      <c r="HQ1766" s="2"/>
      <c r="HR1766" s="2"/>
      <c r="HS1766" s="2"/>
      <c r="HT1766" s="2"/>
      <c r="HU1766" s="2"/>
      <c r="HV1766" s="2"/>
      <c r="HW1766" s="2"/>
      <c r="HX1766" s="2"/>
      <c r="HY1766" s="2"/>
      <c r="HZ1766" s="2"/>
      <c r="IA1766" s="2"/>
      <c r="IB1766" s="2"/>
      <c r="IC1766" s="2"/>
      <c r="ID1766" s="2"/>
      <c r="IE1766" s="2"/>
      <c r="IF1766" s="2"/>
      <c r="IG1766" s="2"/>
      <c r="IH1766" s="2"/>
      <c r="II1766" s="2"/>
      <c r="IJ1766" s="2"/>
      <c r="IK1766" s="2"/>
      <c r="IL1766" s="2"/>
      <c r="IM1766" s="2"/>
      <c r="IN1766" s="2"/>
      <c r="IO1766" s="2"/>
      <c r="IP1766" s="2"/>
      <c r="IQ1766" s="2"/>
      <c r="IR1766" s="2"/>
      <c r="IS1766" s="2"/>
    </row>
    <row r="1767" spans="8:253" s="10" customFormat="1" x14ac:dyDescent="0.2">
      <c r="I1767" s="169"/>
      <c r="J1767" s="169"/>
      <c r="K1767" s="169"/>
      <c r="O1767" s="247"/>
      <c r="P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J1767" s="2"/>
      <c r="EK1767" s="2"/>
      <c r="EL1767" s="2"/>
      <c r="EM1767" s="2"/>
      <c r="EN1767" s="2"/>
      <c r="EO1767" s="2"/>
      <c r="EP1767" s="2"/>
      <c r="EQ1767" s="2"/>
      <c r="ER1767" s="2"/>
      <c r="ES1767" s="2"/>
      <c r="ET1767" s="2"/>
      <c r="EU1767" s="2"/>
      <c r="EV1767" s="2"/>
      <c r="EW1767" s="2"/>
      <c r="EX1767" s="2"/>
      <c r="EY1767" s="2"/>
      <c r="EZ1767" s="2"/>
      <c r="FA1767" s="2"/>
      <c r="FB1767" s="2"/>
      <c r="FC1767" s="2"/>
      <c r="FD1767" s="2"/>
      <c r="FE1767" s="2"/>
      <c r="FF1767" s="2"/>
      <c r="FG1767" s="2"/>
      <c r="FH1767" s="2"/>
      <c r="FI1767" s="2"/>
      <c r="FJ1767" s="2"/>
      <c r="FK1767" s="2"/>
      <c r="FL1767" s="2"/>
      <c r="FM1767" s="2"/>
      <c r="FN1767" s="2"/>
      <c r="FO1767" s="2"/>
      <c r="FP1767" s="2"/>
      <c r="FQ1767" s="2"/>
      <c r="FR1767" s="2"/>
      <c r="FS1767" s="2"/>
      <c r="FT1767" s="2"/>
      <c r="FU1767" s="2"/>
      <c r="FV1767" s="2"/>
      <c r="FW1767" s="2"/>
      <c r="FX1767" s="2"/>
      <c r="FY1767" s="2"/>
      <c r="FZ1767" s="2"/>
      <c r="GA1767" s="2"/>
      <c r="GB1767" s="2"/>
      <c r="GC1767" s="2"/>
      <c r="GD1767" s="2"/>
      <c r="GE1767" s="2"/>
      <c r="GF1767" s="2"/>
      <c r="GG1767" s="2"/>
      <c r="GH1767" s="2"/>
      <c r="GI1767" s="2"/>
      <c r="GJ1767" s="2"/>
      <c r="GK1767" s="2"/>
      <c r="GL1767" s="2"/>
      <c r="GM1767" s="2"/>
      <c r="GN1767" s="2"/>
      <c r="GO1767" s="2"/>
      <c r="GP1767" s="2"/>
      <c r="GQ1767" s="2"/>
      <c r="GR1767" s="2"/>
      <c r="GS1767" s="2"/>
      <c r="GT1767" s="2"/>
      <c r="GU1767" s="2"/>
      <c r="GV1767" s="2"/>
      <c r="GW1767" s="2"/>
      <c r="GX1767" s="2"/>
      <c r="GY1767" s="2"/>
      <c r="GZ1767" s="2"/>
      <c r="HA1767" s="2"/>
      <c r="HB1767" s="2"/>
      <c r="HC1767" s="2"/>
      <c r="HD1767" s="2"/>
      <c r="HE1767" s="2"/>
      <c r="HF1767" s="2"/>
      <c r="HG1767" s="2"/>
      <c r="HH1767" s="2"/>
      <c r="HI1767" s="2"/>
      <c r="HJ1767" s="2"/>
      <c r="HK1767" s="2"/>
      <c r="HL1767" s="2"/>
      <c r="HM1767" s="2"/>
      <c r="HN1767" s="2"/>
      <c r="HO1767" s="2"/>
      <c r="HP1767" s="2"/>
      <c r="HQ1767" s="2"/>
      <c r="HR1767" s="2"/>
      <c r="HS1767" s="2"/>
      <c r="HT1767" s="2"/>
      <c r="HU1767" s="2"/>
      <c r="HV1767" s="2"/>
      <c r="HW1767" s="2"/>
      <c r="HX1767" s="2"/>
      <c r="HY1767" s="2"/>
      <c r="HZ1767" s="2"/>
      <c r="IA1767" s="2"/>
      <c r="IB1767" s="2"/>
      <c r="IC1767" s="2"/>
      <c r="ID1767" s="2"/>
      <c r="IE1767" s="2"/>
      <c r="IF1767" s="2"/>
      <c r="IG1767" s="2"/>
      <c r="IH1767" s="2"/>
      <c r="II1767" s="2"/>
      <c r="IJ1767" s="2"/>
      <c r="IK1767" s="2"/>
      <c r="IL1767" s="2"/>
      <c r="IM1767" s="2"/>
      <c r="IN1767" s="2"/>
      <c r="IO1767" s="2"/>
      <c r="IP1767" s="2"/>
      <c r="IQ1767" s="2"/>
      <c r="IR1767" s="2"/>
      <c r="IS1767" s="2"/>
    </row>
    <row r="1768" spans="8:253" s="10" customFormat="1" x14ac:dyDescent="0.2">
      <c r="I1768" s="169"/>
      <c r="J1768" s="169"/>
      <c r="K1768" s="169"/>
      <c r="O1768" s="247"/>
      <c r="P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J1768" s="2"/>
      <c r="EK1768" s="2"/>
      <c r="EL1768" s="2"/>
      <c r="EM1768" s="2"/>
      <c r="EN1768" s="2"/>
      <c r="EO1768" s="2"/>
      <c r="EP1768" s="2"/>
      <c r="EQ1768" s="2"/>
      <c r="ER1768" s="2"/>
      <c r="ES1768" s="2"/>
      <c r="ET1768" s="2"/>
      <c r="EU1768" s="2"/>
      <c r="EV1768" s="2"/>
      <c r="EW1768" s="2"/>
      <c r="EX1768" s="2"/>
      <c r="EY1768" s="2"/>
      <c r="EZ1768" s="2"/>
      <c r="FA1768" s="2"/>
      <c r="FB1768" s="2"/>
      <c r="FC1768" s="2"/>
      <c r="FD1768" s="2"/>
      <c r="FE1768" s="2"/>
      <c r="FF1768" s="2"/>
      <c r="FG1768" s="2"/>
      <c r="FH1768" s="2"/>
      <c r="FI1768" s="2"/>
      <c r="FJ1768" s="2"/>
      <c r="FK1768" s="2"/>
      <c r="FL1768" s="2"/>
      <c r="FM1768" s="2"/>
      <c r="FN1768" s="2"/>
      <c r="FO1768" s="2"/>
      <c r="FP1768" s="2"/>
      <c r="FQ1768" s="2"/>
      <c r="FR1768" s="2"/>
      <c r="FS1768" s="2"/>
      <c r="FT1768" s="2"/>
      <c r="FU1768" s="2"/>
      <c r="FV1768" s="2"/>
      <c r="FW1768" s="2"/>
      <c r="FX1768" s="2"/>
      <c r="FY1768" s="2"/>
      <c r="FZ1768" s="2"/>
      <c r="GA1768" s="2"/>
      <c r="GB1768" s="2"/>
      <c r="GC1768" s="2"/>
      <c r="GD1768" s="2"/>
      <c r="GE1768" s="2"/>
      <c r="GF1768" s="2"/>
      <c r="GG1768" s="2"/>
      <c r="GH1768" s="2"/>
      <c r="GI1768" s="2"/>
      <c r="GJ1768" s="2"/>
      <c r="GK1768" s="2"/>
      <c r="GL1768" s="2"/>
      <c r="GM1768" s="2"/>
      <c r="GN1768" s="2"/>
      <c r="GO1768" s="2"/>
      <c r="GP1768" s="2"/>
      <c r="GQ1768" s="2"/>
      <c r="GR1768" s="2"/>
      <c r="GS1768" s="2"/>
      <c r="GT1768" s="2"/>
      <c r="GU1768" s="2"/>
      <c r="GV1768" s="2"/>
      <c r="GW1768" s="2"/>
      <c r="GX1768" s="2"/>
      <c r="GY1768" s="2"/>
      <c r="GZ1768" s="2"/>
      <c r="HA1768" s="2"/>
      <c r="HB1768" s="2"/>
      <c r="HC1768" s="2"/>
      <c r="HD1768" s="2"/>
      <c r="HE1768" s="2"/>
      <c r="HF1768" s="2"/>
      <c r="HG1768" s="2"/>
      <c r="HH1768" s="2"/>
      <c r="HI1768" s="2"/>
      <c r="HJ1768" s="2"/>
      <c r="HK1768" s="2"/>
      <c r="HL1768" s="2"/>
      <c r="HM1768" s="2"/>
      <c r="HN1768" s="2"/>
      <c r="HO1768" s="2"/>
      <c r="HP1768" s="2"/>
      <c r="HQ1768" s="2"/>
      <c r="HR1768" s="2"/>
      <c r="HS1768" s="2"/>
      <c r="HT1768" s="2"/>
      <c r="HU1768" s="2"/>
      <c r="HV1768" s="2"/>
      <c r="HW1768" s="2"/>
      <c r="HX1768" s="2"/>
      <c r="HY1768" s="2"/>
      <c r="HZ1768" s="2"/>
      <c r="IA1768" s="2"/>
      <c r="IB1768" s="2"/>
      <c r="IC1768" s="2"/>
      <c r="ID1768" s="2"/>
      <c r="IE1768" s="2"/>
      <c r="IF1768" s="2"/>
      <c r="IG1768" s="2"/>
      <c r="IH1768" s="2"/>
      <c r="II1768" s="2"/>
      <c r="IJ1768" s="2"/>
      <c r="IK1768" s="2"/>
      <c r="IL1768" s="2"/>
      <c r="IM1768" s="2"/>
      <c r="IN1768" s="2"/>
      <c r="IO1768" s="2"/>
      <c r="IP1768" s="2"/>
      <c r="IQ1768" s="2"/>
      <c r="IR1768" s="2"/>
      <c r="IS1768" s="2"/>
    </row>
    <row r="1769" spans="8:253" s="10" customFormat="1" x14ac:dyDescent="0.2">
      <c r="I1769" s="169"/>
      <c r="J1769" s="169"/>
      <c r="K1769" s="169"/>
      <c r="O1769" s="247"/>
      <c r="P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J1769" s="2"/>
      <c r="EK1769" s="2"/>
      <c r="EL1769" s="2"/>
      <c r="EM1769" s="2"/>
      <c r="EN1769" s="2"/>
      <c r="EO1769" s="2"/>
      <c r="EP1769" s="2"/>
      <c r="EQ1769" s="2"/>
      <c r="ER1769" s="2"/>
      <c r="ES1769" s="2"/>
      <c r="ET1769" s="2"/>
      <c r="EU1769" s="2"/>
      <c r="EV1769" s="2"/>
      <c r="EW1769" s="2"/>
      <c r="EX1769" s="2"/>
      <c r="EY1769" s="2"/>
      <c r="EZ1769" s="2"/>
      <c r="FA1769" s="2"/>
      <c r="FB1769" s="2"/>
      <c r="FC1769" s="2"/>
      <c r="FD1769" s="2"/>
      <c r="FE1769" s="2"/>
      <c r="FF1769" s="2"/>
      <c r="FG1769" s="2"/>
      <c r="FH1769" s="2"/>
      <c r="FI1769" s="2"/>
      <c r="FJ1769" s="2"/>
      <c r="FK1769" s="2"/>
      <c r="FL1769" s="2"/>
      <c r="FM1769" s="2"/>
      <c r="FN1769" s="2"/>
      <c r="FO1769" s="2"/>
      <c r="FP1769" s="2"/>
      <c r="FQ1769" s="2"/>
      <c r="FR1769" s="2"/>
      <c r="FS1769" s="2"/>
      <c r="FT1769" s="2"/>
      <c r="FU1769" s="2"/>
      <c r="FV1769" s="2"/>
      <c r="FW1769" s="2"/>
      <c r="FX1769" s="2"/>
      <c r="FY1769" s="2"/>
      <c r="FZ1769" s="2"/>
      <c r="GA1769" s="2"/>
      <c r="GB1769" s="2"/>
      <c r="GC1769" s="2"/>
      <c r="GD1769" s="2"/>
      <c r="GE1769" s="2"/>
      <c r="GF1769" s="2"/>
      <c r="GG1769" s="2"/>
      <c r="GH1769" s="2"/>
      <c r="GI1769" s="2"/>
      <c r="GJ1769" s="2"/>
      <c r="GK1769" s="2"/>
      <c r="GL1769" s="2"/>
      <c r="GM1769" s="2"/>
      <c r="GN1769" s="2"/>
      <c r="GO1769" s="2"/>
      <c r="GP1769" s="2"/>
      <c r="GQ1769" s="2"/>
      <c r="GR1769" s="2"/>
      <c r="GS1769" s="2"/>
      <c r="GT1769" s="2"/>
      <c r="GU1769" s="2"/>
      <c r="GV1769" s="2"/>
      <c r="GW1769" s="2"/>
      <c r="GX1769" s="2"/>
      <c r="GY1769" s="2"/>
      <c r="GZ1769" s="2"/>
      <c r="HA1769" s="2"/>
      <c r="HB1769" s="2"/>
      <c r="HC1769" s="2"/>
      <c r="HD1769" s="2"/>
      <c r="HE1769" s="2"/>
      <c r="HF1769" s="2"/>
      <c r="HG1769" s="2"/>
      <c r="HH1769" s="2"/>
      <c r="HI1769" s="2"/>
      <c r="HJ1769" s="2"/>
      <c r="HK1769" s="2"/>
      <c r="HL1769" s="2"/>
      <c r="HM1769" s="2"/>
      <c r="HN1769" s="2"/>
      <c r="HO1769" s="2"/>
      <c r="HP1769" s="2"/>
      <c r="HQ1769" s="2"/>
      <c r="HR1769" s="2"/>
      <c r="HS1769" s="2"/>
      <c r="HT1769" s="2"/>
      <c r="HU1769" s="2"/>
      <c r="HV1769" s="2"/>
      <c r="HW1769" s="2"/>
      <c r="HX1769" s="2"/>
      <c r="HY1769" s="2"/>
      <c r="HZ1769" s="2"/>
      <c r="IA1769" s="2"/>
      <c r="IB1769" s="2"/>
      <c r="IC1769" s="2"/>
      <c r="ID1769" s="2"/>
      <c r="IE1769" s="2"/>
      <c r="IF1769" s="2"/>
      <c r="IG1769" s="2"/>
      <c r="IH1769" s="2"/>
      <c r="II1769" s="2"/>
      <c r="IJ1769" s="2"/>
      <c r="IK1769" s="2"/>
      <c r="IL1769" s="2"/>
      <c r="IM1769" s="2"/>
      <c r="IN1769" s="2"/>
      <c r="IO1769" s="2"/>
      <c r="IP1769" s="2"/>
      <c r="IQ1769" s="2"/>
      <c r="IR1769" s="2"/>
      <c r="IS1769" s="2"/>
    </row>
    <row r="1770" spans="8:253" s="10" customFormat="1" x14ac:dyDescent="0.2">
      <c r="H1770" s="2"/>
      <c r="I1770" s="169"/>
      <c r="J1770" s="169"/>
      <c r="K1770" s="169"/>
      <c r="O1770" s="247"/>
      <c r="P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J1770" s="2"/>
      <c r="EK1770" s="2"/>
      <c r="EL1770" s="2"/>
      <c r="EM1770" s="2"/>
      <c r="EN1770" s="2"/>
      <c r="EO1770" s="2"/>
      <c r="EP1770" s="2"/>
      <c r="EQ1770" s="2"/>
      <c r="ER1770" s="2"/>
      <c r="ES1770" s="2"/>
      <c r="ET1770" s="2"/>
      <c r="EU1770" s="2"/>
      <c r="EV1770" s="2"/>
      <c r="EW1770" s="2"/>
      <c r="EX1770" s="2"/>
      <c r="EY1770" s="2"/>
      <c r="EZ1770" s="2"/>
      <c r="FA1770" s="2"/>
      <c r="FB1770" s="2"/>
      <c r="FC1770" s="2"/>
      <c r="FD1770" s="2"/>
      <c r="FE1770" s="2"/>
      <c r="FF1770" s="2"/>
      <c r="FG1770" s="2"/>
      <c r="FH1770" s="2"/>
      <c r="FI1770" s="2"/>
      <c r="FJ1770" s="2"/>
      <c r="FK1770" s="2"/>
      <c r="FL1770" s="2"/>
      <c r="FM1770" s="2"/>
      <c r="FN1770" s="2"/>
      <c r="FO1770" s="2"/>
      <c r="FP1770" s="2"/>
      <c r="FQ1770" s="2"/>
      <c r="FR1770" s="2"/>
      <c r="FS1770" s="2"/>
      <c r="FT1770" s="2"/>
      <c r="FU1770" s="2"/>
      <c r="FV1770" s="2"/>
      <c r="FW1770" s="2"/>
      <c r="FX1770" s="2"/>
      <c r="FY1770" s="2"/>
      <c r="FZ1770" s="2"/>
      <c r="GA1770" s="2"/>
      <c r="GB1770" s="2"/>
      <c r="GC1770" s="2"/>
      <c r="GD1770" s="2"/>
      <c r="GE1770" s="2"/>
      <c r="GF1770" s="2"/>
      <c r="GG1770" s="2"/>
      <c r="GH1770" s="2"/>
      <c r="GI1770" s="2"/>
      <c r="GJ1770" s="2"/>
      <c r="GK1770" s="2"/>
      <c r="GL1770" s="2"/>
      <c r="GM1770" s="2"/>
      <c r="GN1770" s="2"/>
      <c r="GO1770" s="2"/>
      <c r="GP1770" s="2"/>
      <c r="GQ1770" s="2"/>
      <c r="GR1770" s="2"/>
      <c r="GS1770" s="2"/>
      <c r="GT1770" s="2"/>
      <c r="GU1770" s="2"/>
      <c r="GV1770" s="2"/>
      <c r="GW1770" s="2"/>
      <c r="GX1770" s="2"/>
      <c r="GY1770" s="2"/>
      <c r="GZ1770" s="2"/>
      <c r="HA1770" s="2"/>
      <c r="HB1770" s="2"/>
      <c r="HC1770" s="2"/>
      <c r="HD1770" s="2"/>
      <c r="HE1770" s="2"/>
      <c r="HF1770" s="2"/>
      <c r="HG1770" s="2"/>
      <c r="HH1770" s="2"/>
      <c r="HI1770" s="2"/>
      <c r="HJ1770" s="2"/>
      <c r="HK1770" s="2"/>
      <c r="HL1770" s="2"/>
      <c r="HM1770" s="2"/>
      <c r="HN1770" s="2"/>
      <c r="HO1770" s="2"/>
      <c r="HP1770" s="2"/>
      <c r="HQ1770" s="2"/>
      <c r="HR1770" s="2"/>
      <c r="HS1770" s="2"/>
      <c r="HT1770" s="2"/>
      <c r="HU1770" s="2"/>
      <c r="HV1770" s="2"/>
      <c r="HW1770" s="2"/>
      <c r="HX1770" s="2"/>
      <c r="HY1770" s="2"/>
      <c r="HZ1770" s="2"/>
      <c r="IA1770" s="2"/>
      <c r="IB1770" s="2"/>
      <c r="IC1770" s="2"/>
      <c r="ID1770" s="2"/>
      <c r="IE1770" s="2"/>
      <c r="IF1770" s="2"/>
      <c r="IG1770" s="2"/>
      <c r="IH1770" s="2"/>
      <c r="II1770" s="2"/>
      <c r="IJ1770" s="2"/>
      <c r="IK1770" s="2"/>
      <c r="IL1770" s="2"/>
      <c r="IM1770" s="2"/>
      <c r="IN1770" s="2"/>
      <c r="IO1770" s="2"/>
      <c r="IP1770" s="2"/>
      <c r="IQ1770" s="2"/>
      <c r="IR1770" s="2"/>
      <c r="IS1770" s="2"/>
    </row>
    <row r="1771" spans="8:253" s="10" customFormat="1" x14ac:dyDescent="0.2">
      <c r="H1771" s="2"/>
      <c r="I1771" s="169"/>
      <c r="J1771" s="169"/>
      <c r="K1771" s="169"/>
      <c r="O1771" s="247"/>
      <c r="P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J1771" s="2"/>
      <c r="EK1771" s="2"/>
      <c r="EL1771" s="2"/>
      <c r="EM1771" s="2"/>
      <c r="EN1771" s="2"/>
      <c r="EO1771" s="2"/>
      <c r="EP1771" s="2"/>
      <c r="EQ1771" s="2"/>
      <c r="ER1771" s="2"/>
      <c r="ES1771" s="2"/>
      <c r="ET1771" s="2"/>
      <c r="EU1771" s="2"/>
      <c r="EV1771" s="2"/>
      <c r="EW1771" s="2"/>
      <c r="EX1771" s="2"/>
      <c r="EY1771" s="2"/>
      <c r="EZ1771" s="2"/>
      <c r="FA1771" s="2"/>
      <c r="FB1771" s="2"/>
      <c r="FC1771" s="2"/>
      <c r="FD1771" s="2"/>
      <c r="FE1771" s="2"/>
      <c r="FF1771" s="2"/>
      <c r="FG1771" s="2"/>
      <c r="FH1771" s="2"/>
      <c r="FI1771" s="2"/>
      <c r="FJ1771" s="2"/>
      <c r="FK1771" s="2"/>
      <c r="FL1771" s="2"/>
      <c r="FM1771" s="2"/>
      <c r="FN1771" s="2"/>
      <c r="FO1771" s="2"/>
      <c r="FP1771" s="2"/>
      <c r="FQ1771" s="2"/>
      <c r="FR1771" s="2"/>
      <c r="FS1771" s="2"/>
      <c r="FT1771" s="2"/>
      <c r="FU1771" s="2"/>
      <c r="FV1771" s="2"/>
      <c r="FW1771" s="2"/>
      <c r="FX1771" s="2"/>
      <c r="FY1771" s="2"/>
      <c r="FZ1771" s="2"/>
      <c r="GA1771" s="2"/>
      <c r="GB1771" s="2"/>
      <c r="GC1771" s="2"/>
      <c r="GD1771" s="2"/>
      <c r="GE1771" s="2"/>
      <c r="GF1771" s="2"/>
      <c r="GG1771" s="2"/>
      <c r="GH1771" s="2"/>
      <c r="GI1771" s="2"/>
      <c r="GJ1771" s="2"/>
      <c r="GK1771" s="2"/>
      <c r="GL1771" s="2"/>
      <c r="GM1771" s="2"/>
      <c r="GN1771" s="2"/>
      <c r="GO1771" s="2"/>
      <c r="GP1771" s="2"/>
      <c r="GQ1771" s="2"/>
      <c r="GR1771" s="2"/>
      <c r="GS1771" s="2"/>
      <c r="GT1771" s="2"/>
      <c r="GU1771" s="2"/>
      <c r="GV1771" s="2"/>
      <c r="GW1771" s="2"/>
      <c r="GX1771" s="2"/>
      <c r="GY1771" s="2"/>
      <c r="GZ1771" s="2"/>
      <c r="HA1771" s="2"/>
      <c r="HB1771" s="2"/>
      <c r="HC1771" s="2"/>
      <c r="HD1771" s="2"/>
      <c r="HE1771" s="2"/>
      <c r="HF1771" s="2"/>
      <c r="HG1771" s="2"/>
      <c r="HH1771" s="2"/>
      <c r="HI1771" s="2"/>
      <c r="HJ1771" s="2"/>
      <c r="HK1771" s="2"/>
      <c r="HL1771" s="2"/>
      <c r="HM1771" s="2"/>
      <c r="HN1771" s="2"/>
      <c r="HO1771" s="2"/>
      <c r="HP1771" s="2"/>
      <c r="HQ1771" s="2"/>
      <c r="HR1771" s="2"/>
      <c r="HS1771" s="2"/>
      <c r="HT1771" s="2"/>
      <c r="HU1771" s="2"/>
      <c r="HV1771" s="2"/>
      <c r="HW1771" s="2"/>
      <c r="HX1771" s="2"/>
      <c r="HY1771" s="2"/>
      <c r="HZ1771" s="2"/>
      <c r="IA1771" s="2"/>
      <c r="IB1771" s="2"/>
      <c r="IC1771" s="2"/>
      <c r="ID1771" s="2"/>
      <c r="IE1771" s="2"/>
      <c r="IF1771" s="2"/>
      <c r="IG1771" s="2"/>
      <c r="IH1771" s="2"/>
      <c r="II1771" s="2"/>
      <c r="IJ1771" s="2"/>
      <c r="IK1771" s="2"/>
      <c r="IL1771" s="2"/>
      <c r="IM1771" s="2"/>
      <c r="IN1771" s="2"/>
      <c r="IO1771" s="2"/>
      <c r="IP1771" s="2"/>
      <c r="IQ1771" s="2"/>
      <c r="IR1771" s="2"/>
      <c r="IS1771" s="2"/>
    </row>
    <row r="1772" spans="8:253" s="10" customFormat="1" x14ac:dyDescent="0.2">
      <c r="H1772" s="2"/>
      <c r="I1772" s="169"/>
      <c r="J1772" s="169"/>
      <c r="K1772" s="169"/>
      <c r="O1772" s="247"/>
      <c r="P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J1772" s="2"/>
      <c r="EK1772" s="2"/>
      <c r="EL1772" s="2"/>
      <c r="EM1772" s="2"/>
      <c r="EN1772" s="2"/>
      <c r="EO1772" s="2"/>
      <c r="EP1772" s="2"/>
      <c r="EQ1772" s="2"/>
      <c r="ER1772" s="2"/>
      <c r="ES1772" s="2"/>
      <c r="ET1772" s="2"/>
      <c r="EU1772" s="2"/>
      <c r="EV1772" s="2"/>
      <c r="EW1772" s="2"/>
      <c r="EX1772" s="2"/>
      <c r="EY1772" s="2"/>
      <c r="EZ1772" s="2"/>
      <c r="FA1772" s="2"/>
      <c r="FB1772" s="2"/>
      <c r="FC1772" s="2"/>
      <c r="FD1772" s="2"/>
      <c r="FE1772" s="2"/>
      <c r="FF1772" s="2"/>
      <c r="FG1772" s="2"/>
      <c r="FH1772" s="2"/>
      <c r="FI1772" s="2"/>
      <c r="FJ1772" s="2"/>
      <c r="FK1772" s="2"/>
      <c r="FL1772" s="2"/>
      <c r="FM1772" s="2"/>
      <c r="FN1772" s="2"/>
      <c r="FO1772" s="2"/>
      <c r="FP1772" s="2"/>
      <c r="FQ1772" s="2"/>
      <c r="FR1772" s="2"/>
      <c r="FS1772" s="2"/>
      <c r="FT1772" s="2"/>
      <c r="FU1772" s="2"/>
      <c r="FV1772" s="2"/>
      <c r="FW1772" s="2"/>
      <c r="FX1772" s="2"/>
      <c r="FY1772" s="2"/>
      <c r="FZ1772" s="2"/>
      <c r="GA1772" s="2"/>
      <c r="GB1772" s="2"/>
      <c r="GC1772" s="2"/>
      <c r="GD1772" s="2"/>
      <c r="GE1772" s="2"/>
      <c r="GF1772" s="2"/>
      <c r="GG1772" s="2"/>
      <c r="GH1772" s="2"/>
      <c r="GI1772" s="2"/>
      <c r="GJ1772" s="2"/>
      <c r="GK1772" s="2"/>
      <c r="GL1772" s="2"/>
      <c r="GM1772" s="2"/>
      <c r="GN1772" s="2"/>
      <c r="GO1772" s="2"/>
      <c r="GP1772" s="2"/>
      <c r="GQ1772" s="2"/>
      <c r="GR1772" s="2"/>
      <c r="GS1772" s="2"/>
      <c r="GT1772" s="2"/>
      <c r="GU1772" s="2"/>
      <c r="GV1772" s="2"/>
      <c r="GW1772" s="2"/>
      <c r="GX1772" s="2"/>
      <c r="GY1772" s="2"/>
      <c r="GZ1772" s="2"/>
      <c r="HA1772" s="2"/>
      <c r="HB1772" s="2"/>
      <c r="HC1772" s="2"/>
      <c r="HD1772" s="2"/>
      <c r="HE1772" s="2"/>
      <c r="HF1772" s="2"/>
      <c r="HG1772" s="2"/>
      <c r="HH1772" s="2"/>
      <c r="HI1772" s="2"/>
      <c r="HJ1772" s="2"/>
      <c r="HK1772" s="2"/>
      <c r="HL1772" s="2"/>
      <c r="HM1772" s="2"/>
      <c r="HN1772" s="2"/>
      <c r="HO1772" s="2"/>
      <c r="HP1772" s="2"/>
      <c r="HQ1772" s="2"/>
      <c r="HR1772" s="2"/>
      <c r="HS1772" s="2"/>
      <c r="HT1772" s="2"/>
      <c r="HU1772" s="2"/>
      <c r="HV1772" s="2"/>
      <c r="HW1772" s="2"/>
      <c r="HX1772" s="2"/>
      <c r="HY1772" s="2"/>
      <c r="HZ1772" s="2"/>
      <c r="IA1772" s="2"/>
      <c r="IB1772" s="2"/>
      <c r="IC1772" s="2"/>
      <c r="ID1772" s="2"/>
      <c r="IE1772" s="2"/>
      <c r="IF1772" s="2"/>
      <c r="IG1772" s="2"/>
      <c r="IH1772" s="2"/>
      <c r="II1772" s="2"/>
      <c r="IJ1772" s="2"/>
      <c r="IK1772" s="2"/>
      <c r="IL1772" s="2"/>
      <c r="IM1772" s="2"/>
      <c r="IN1772" s="2"/>
      <c r="IO1772" s="2"/>
      <c r="IP1772" s="2"/>
      <c r="IQ1772" s="2"/>
      <c r="IR1772" s="2"/>
      <c r="IS1772" s="2"/>
    </row>
    <row r="1773" spans="8:253" s="10" customFormat="1" x14ac:dyDescent="0.2">
      <c r="H1773" s="2"/>
      <c r="I1773" s="169"/>
      <c r="J1773" s="169"/>
      <c r="K1773" s="169"/>
      <c r="O1773" s="247"/>
      <c r="P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J1773" s="2"/>
      <c r="EK1773" s="2"/>
      <c r="EL1773" s="2"/>
      <c r="EM1773" s="2"/>
      <c r="EN1773" s="2"/>
      <c r="EO1773" s="2"/>
      <c r="EP1773" s="2"/>
      <c r="EQ1773" s="2"/>
      <c r="ER1773" s="2"/>
      <c r="ES1773" s="2"/>
      <c r="ET1773" s="2"/>
      <c r="EU1773" s="2"/>
      <c r="EV1773" s="2"/>
      <c r="EW1773" s="2"/>
      <c r="EX1773" s="2"/>
      <c r="EY1773" s="2"/>
      <c r="EZ1773" s="2"/>
      <c r="FA1773" s="2"/>
      <c r="FB1773" s="2"/>
      <c r="FC1773" s="2"/>
      <c r="FD1773" s="2"/>
      <c r="FE1773" s="2"/>
      <c r="FF1773" s="2"/>
      <c r="FG1773" s="2"/>
      <c r="FH1773" s="2"/>
      <c r="FI1773" s="2"/>
      <c r="FJ1773" s="2"/>
      <c r="FK1773" s="2"/>
      <c r="FL1773" s="2"/>
      <c r="FM1773" s="2"/>
      <c r="FN1773" s="2"/>
      <c r="FO1773" s="2"/>
      <c r="FP1773" s="2"/>
      <c r="FQ1773" s="2"/>
      <c r="FR1773" s="2"/>
      <c r="FS1773" s="2"/>
      <c r="FT1773" s="2"/>
      <c r="FU1773" s="2"/>
      <c r="FV1773" s="2"/>
      <c r="FW1773" s="2"/>
      <c r="FX1773" s="2"/>
      <c r="FY1773" s="2"/>
      <c r="FZ1773" s="2"/>
      <c r="GA1773" s="2"/>
      <c r="GB1773" s="2"/>
      <c r="GC1773" s="2"/>
      <c r="GD1773" s="2"/>
      <c r="GE1773" s="2"/>
      <c r="GF1773" s="2"/>
      <c r="GG1773" s="2"/>
      <c r="GH1773" s="2"/>
      <c r="GI1773" s="2"/>
      <c r="GJ1773" s="2"/>
      <c r="GK1773" s="2"/>
      <c r="GL1773" s="2"/>
      <c r="GM1773" s="2"/>
      <c r="GN1773" s="2"/>
      <c r="GO1773" s="2"/>
      <c r="GP1773" s="2"/>
      <c r="GQ1773" s="2"/>
      <c r="GR1773" s="2"/>
      <c r="GS1773" s="2"/>
      <c r="GT1773" s="2"/>
      <c r="GU1773" s="2"/>
      <c r="GV1773" s="2"/>
      <c r="GW1773" s="2"/>
      <c r="GX1773" s="2"/>
      <c r="GY1773" s="2"/>
      <c r="GZ1773" s="2"/>
      <c r="HA1773" s="2"/>
      <c r="HB1773" s="2"/>
      <c r="HC1773" s="2"/>
      <c r="HD1773" s="2"/>
      <c r="HE1773" s="2"/>
      <c r="HF1773" s="2"/>
      <c r="HG1773" s="2"/>
      <c r="HH1773" s="2"/>
      <c r="HI1773" s="2"/>
      <c r="HJ1773" s="2"/>
      <c r="HK1773" s="2"/>
      <c r="HL1773" s="2"/>
      <c r="HM1773" s="2"/>
      <c r="HN1773" s="2"/>
      <c r="HO1773" s="2"/>
      <c r="HP1773" s="2"/>
      <c r="HQ1773" s="2"/>
      <c r="HR1773" s="2"/>
      <c r="HS1773" s="2"/>
      <c r="HT1773" s="2"/>
      <c r="HU1773" s="2"/>
      <c r="HV1773" s="2"/>
      <c r="HW1773" s="2"/>
      <c r="HX1773" s="2"/>
      <c r="HY1773" s="2"/>
      <c r="HZ1773" s="2"/>
      <c r="IA1773" s="2"/>
      <c r="IB1773" s="2"/>
      <c r="IC1773" s="2"/>
      <c r="ID1773" s="2"/>
      <c r="IE1773" s="2"/>
      <c r="IF1773" s="2"/>
      <c r="IG1773" s="2"/>
      <c r="IH1773" s="2"/>
      <c r="II1773" s="2"/>
      <c r="IJ1773" s="2"/>
      <c r="IK1773" s="2"/>
      <c r="IL1773" s="2"/>
      <c r="IM1773" s="2"/>
      <c r="IN1773" s="2"/>
      <c r="IO1773" s="2"/>
      <c r="IP1773" s="2"/>
      <c r="IQ1773" s="2"/>
      <c r="IR1773" s="2"/>
      <c r="IS1773" s="2"/>
    </row>
    <row r="1774" spans="8:253" s="10" customFormat="1" x14ac:dyDescent="0.2">
      <c r="H1774" s="2"/>
      <c r="I1774" s="169"/>
      <c r="J1774" s="169"/>
      <c r="K1774" s="169"/>
      <c r="O1774" s="247"/>
      <c r="P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  <c r="IP1774" s="2"/>
      <c r="IQ1774" s="2"/>
      <c r="IR1774" s="2"/>
      <c r="IS1774" s="2"/>
    </row>
    <row r="1775" spans="8:253" s="10" customFormat="1" x14ac:dyDescent="0.2">
      <c r="H1775" s="2"/>
      <c r="I1775" s="169"/>
      <c r="J1775" s="169"/>
      <c r="K1775" s="169"/>
      <c r="O1775" s="247"/>
      <c r="P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J1775" s="2"/>
      <c r="EK1775" s="2"/>
      <c r="EL1775" s="2"/>
      <c r="EM1775" s="2"/>
      <c r="EN1775" s="2"/>
      <c r="EO1775" s="2"/>
      <c r="EP1775" s="2"/>
      <c r="EQ1775" s="2"/>
      <c r="ER1775" s="2"/>
      <c r="ES1775" s="2"/>
      <c r="ET1775" s="2"/>
      <c r="EU1775" s="2"/>
      <c r="EV1775" s="2"/>
      <c r="EW1775" s="2"/>
      <c r="EX1775" s="2"/>
      <c r="EY1775" s="2"/>
      <c r="EZ1775" s="2"/>
      <c r="FA1775" s="2"/>
      <c r="FB1775" s="2"/>
      <c r="FC1775" s="2"/>
      <c r="FD1775" s="2"/>
      <c r="FE1775" s="2"/>
      <c r="FF1775" s="2"/>
      <c r="FG1775" s="2"/>
      <c r="FH1775" s="2"/>
      <c r="FI1775" s="2"/>
      <c r="FJ1775" s="2"/>
      <c r="FK1775" s="2"/>
      <c r="FL1775" s="2"/>
      <c r="FM1775" s="2"/>
      <c r="FN1775" s="2"/>
      <c r="FO1775" s="2"/>
      <c r="FP1775" s="2"/>
      <c r="FQ1775" s="2"/>
      <c r="FR1775" s="2"/>
      <c r="FS1775" s="2"/>
      <c r="FT1775" s="2"/>
      <c r="FU1775" s="2"/>
      <c r="FV1775" s="2"/>
      <c r="FW1775" s="2"/>
      <c r="FX1775" s="2"/>
      <c r="FY1775" s="2"/>
      <c r="FZ1775" s="2"/>
      <c r="GA1775" s="2"/>
      <c r="GB1775" s="2"/>
      <c r="GC1775" s="2"/>
      <c r="GD1775" s="2"/>
      <c r="GE1775" s="2"/>
      <c r="GF1775" s="2"/>
      <c r="GG1775" s="2"/>
      <c r="GH1775" s="2"/>
      <c r="GI1775" s="2"/>
      <c r="GJ1775" s="2"/>
      <c r="GK1775" s="2"/>
      <c r="GL1775" s="2"/>
      <c r="GM1775" s="2"/>
      <c r="GN1775" s="2"/>
      <c r="GO1775" s="2"/>
      <c r="GP1775" s="2"/>
      <c r="GQ1775" s="2"/>
      <c r="GR1775" s="2"/>
      <c r="GS1775" s="2"/>
      <c r="GT1775" s="2"/>
      <c r="GU1775" s="2"/>
      <c r="GV1775" s="2"/>
      <c r="GW1775" s="2"/>
      <c r="GX1775" s="2"/>
      <c r="GY1775" s="2"/>
      <c r="GZ1775" s="2"/>
      <c r="HA1775" s="2"/>
      <c r="HB1775" s="2"/>
      <c r="HC1775" s="2"/>
      <c r="HD1775" s="2"/>
      <c r="HE1775" s="2"/>
      <c r="HF1775" s="2"/>
      <c r="HG1775" s="2"/>
      <c r="HH1775" s="2"/>
      <c r="HI1775" s="2"/>
      <c r="HJ1775" s="2"/>
      <c r="HK1775" s="2"/>
      <c r="HL1775" s="2"/>
      <c r="HM1775" s="2"/>
      <c r="HN1775" s="2"/>
      <c r="HO1775" s="2"/>
      <c r="HP1775" s="2"/>
      <c r="HQ1775" s="2"/>
      <c r="HR1775" s="2"/>
      <c r="HS1775" s="2"/>
      <c r="HT1775" s="2"/>
      <c r="HU1775" s="2"/>
      <c r="HV1775" s="2"/>
      <c r="HW1775" s="2"/>
      <c r="HX1775" s="2"/>
      <c r="HY1775" s="2"/>
      <c r="HZ1775" s="2"/>
      <c r="IA1775" s="2"/>
      <c r="IB1775" s="2"/>
      <c r="IC1775" s="2"/>
      <c r="ID1775" s="2"/>
      <c r="IE1775" s="2"/>
      <c r="IF1775" s="2"/>
      <c r="IG1775" s="2"/>
      <c r="IH1775" s="2"/>
      <c r="II1775" s="2"/>
      <c r="IJ1775" s="2"/>
      <c r="IK1775" s="2"/>
      <c r="IL1775" s="2"/>
      <c r="IM1775" s="2"/>
      <c r="IN1775" s="2"/>
      <c r="IO1775" s="2"/>
      <c r="IP1775" s="2"/>
      <c r="IQ1775" s="2"/>
      <c r="IR1775" s="2"/>
      <c r="IS1775" s="2"/>
    </row>
    <row r="1776" spans="8:253" s="10" customFormat="1" x14ac:dyDescent="0.2">
      <c r="H1776" s="2"/>
      <c r="I1776" s="169"/>
      <c r="J1776" s="169"/>
      <c r="K1776" s="169"/>
      <c r="O1776" s="247"/>
      <c r="P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J1776" s="2"/>
      <c r="EK1776" s="2"/>
      <c r="EL1776" s="2"/>
      <c r="EM1776" s="2"/>
      <c r="EN1776" s="2"/>
      <c r="EO1776" s="2"/>
      <c r="EP1776" s="2"/>
      <c r="EQ1776" s="2"/>
      <c r="ER1776" s="2"/>
      <c r="ES1776" s="2"/>
      <c r="ET1776" s="2"/>
      <c r="EU1776" s="2"/>
      <c r="EV1776" s="2"/>
      <c r="EW1776" s="2"/>
      <c r="EX1776" s="2"/>
      <c r="EY1776" s="2"/>
      <c r="EZ1776" s="2"/>
      <c r="FA1776" s="2"/>
      <c r="FB1776" s="2"/>
      <c r="FC1776" s="2"/>
      <c r="FD1776" s="2"/>
      <c r="FE1776" s="2"/>
      <c r="FF1776" s="2"/>
      <c r="FG1776" s="2"/>
      <c r="FH1776" s="2"/>
      <c r="FI1776" s="2"/>
      <c r="FJ1776" s="2"/>
      <c r="FK1776" s="2"/>
      <c r="FL1776" s="2"/>
      <c r="FM1776" s="2"/>
      <c r="FN1776" s="2"/>
      <c r="FO1776" s="2"/>
      <c r="FP1776" s="2"/>
      <c r="FQ1776" s="2"/>
      <c r="FR1776" s="2"/>
      <c r="FS1776" s="2"/>
      <c r="FT1776" s="2"/>
      <c r="FU1776" s="2"/>
      <c r="FV1776" s="2"/>
      <c r="FW1776" s="2"/>
      <c r="FX1776" s="2"/>
      <c r="FY1776" s="2"/>
      <c r="FZ1776" s="2"/>
      <c r="GA1776" s="2"/>
      <c r="GB1776" s="2"/>
      <c r="GC1776" s="2"/>
      <c r="GD1776" s="2"/>
      <c r="GE1776" s="2"/>
      <c r="GF1776" s="2"/>
      <c r="GG1776" s="2"/>
      <c r="GH1776" s="2"/>
      <c r="GI1776" s="2"/>
      <c r="GJ1776" s="2"/>
      <c r="GK1776" s="2"/>
      <c r="GL1776" s="2"/>
      <c r="GM1776" s="2"/>
      <c r="GN1776" s="2"/>
      <c r="GO1776" s="2"/>
      <c r="GP1776" s="2"/>
      <c r="GQ1776" s="2"/>
      <c r="GR1776" s="2"/>
      <c r="GS1776" s="2"/>
      <c r="GT1776" s="2"/>
      <c r="GU1776" s="2"/>
      <c r="GV1776" s="2"/>
      <c r="GW1776" s="2"/>
      <c r="GX1776" s="2"/>
      <c r="GY1776" s="2"/>
      <c r="GZ1776" s="2"/>
      <c r="HA1776" s="2"/>
      <c r="HB1776" s="2"/>
      <c r="HC1776" s="2"/>
      <c r="HD1776" s="2"/>
      <c r="HE1776" s="2"/>
      <c r="HF1776" s="2"/>
      <c r="HG1776" s="2"/>
      <c r="HH1776" s="2"/>
      <c r="HI1776" s="2"/>
      <c r="HJ1776" s="2"/>
      <c r="HK1776" s="2"/>
      <c r="HL1776" s="2"/>
      <c r="HM1776" s="2"/>
      <c r="HN1776" s="2"/>
      <c r="HO1776" s="2"/>
      <c r="HP1776" s="2"/>
      <c r="HQ1776" s="2"/>
      <c r="HR1776" s="2"/>
      <c r="HS1776" s="2"/>
      <c r="HT1776" s="2"/>
      <c r="HU1776" s="2"/>
      <c r="HV1776" s="2"/>
      <c r="HW1776" s="2"/>
      <c r="HX1776" s="2"/>
      <c r="HY1776" s="2"/>
      <c r="HZ1776" s="2"/>
      <c r="IA1776" s="2"/>
      <c r="IB1776" s="2"/>
      <c r="IC1776" s="2"/>
      <c r="ID1776" s="2"/>
      <c r="IE1776" s="2"/>
      <c r="IF1776" s="2"/>
      <c r="IG1776" s="2"/>
      <c r="IH1776" s="2"/>
      <c r="II1776" s="2"/>
      <c r="IJ1776" s="2"/>
      <c r="IK1776" s="2"/>
      <c r="IL1776" s="2"/>
      <c r="IM1776" s="2"/>
      <c r="IN1776" s="2"/>
      <c r="IO1776" s="2"/>
      <c r="IP1776" s="2"/>
      <c r="IQ1776" s="2"/>
      <c r="IR1776" s="2"/>
      <c r="IS1776" s="2"/>
    </row>
    <row r="1777" spans="3:253" s="10" customFormat="1" x14ac:dyDescent="0.2">
      <c r="H1777" s="2"/>
      <c r="I1777" s="169"/>
      <c r="J1777" s="169"/>
      <c r="K1777" s="169"/>
      <c r="O1777" s="247"/>
      <c r="P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J1777" s="2"/>
      <c r="EK1777" s="2"/>
      <c r="EL1777" s="2"/>
      <c r="EM1777" s="2"/>
      <c r="EN1777" s="2"/>
      <c r="EO1777" s="2"/>
      <c r="EP1777" s="2"/>
      <c r="EQ1777" s="2"/>
      <c r="ER1777" s="2"/>
      <c r="ES1777" s="2"/>
      <c r="ET1777" s="2"/>
      <c r="EU1777" s="2"/>
      <c r="EV1777" s="2"/>
      <c r="EW1777" s="2"/>
      <c r="EX1777" s="2"/>
      <c r="EY1777" s="2"/>
      <c r="EZ1777" s="2"/>
      <c r="FA1777" s="2"/>
      <c r="FB1777" s="2"/>
      <c r="FC1777" s="2"/>
      <c r="FD1777" s="2"/>
      <c r="FE1777" s="2"/>
      <c r="FF1777" s="2"/>
      <c r="FG1777" s="2"/>
      <c r="FH1777" s="2"/>
      <c r="FI1777" s="2"/>
      <c r="FJ1777" s="2"/>
      <c r="FK1777" s="2"/>
      <c r="FL1777" s="2"/>
      <c r="FM1777" s="2"/>
      <c r="FN1777" s="2"/>
      <c r="FO1777" s="2"/>
      <c r="FP1777" s="2"/>
      <c r="FQ1777" s="2"/>
      <c r="FR1777" s="2"/>
      <c r="FS1777" s="2"/>
      <c r="FT1777" s="2"/>
      <c r="FU1777" s="2"/>
      <c r="FV1777" s="2"/>
      <c r="FW1777" s="2"/>
      <c r="FX1777" s="2"/>
      <c r="FY1777" s="2"/>
      <c r="FZ1777" s="2"/>
      <c r="GA1777" s="2"/>
      <c r="GB1777" s="2"/>
      <c r="GC1777" s="2"/>
      <c r="GD1777" s="2"/>
      <c r="GE1777" s="2"/>
      <c r="GF1777" s="2"/>
      <c r="GG1777" s="2"/>
      <c r="GH1777" s="2"/>
      <c r="GI1777" s="2"/>
      <c r="GJ1777" s="2"/>
      <c r="GK1777" s="2"/>
      <c r="GL1777" s="2"/>
      <c r="GM1777" s="2"/>
      <c r="GN1777" s="2"/>
      <c r="GO1777" s="2"/>
      <c r="GP1777" s="2"/>
      <c r="GQ1777" s="2"/>
      <c r="GR1777" s="2"/>
      <c r="GS1777" s="2"/>
      <c r="GT1777" s="2"/>
      <c r="GU1777" s="2"/>
      <c r="GV1777" s="2"/>
      <c r="GW1777" s="2"/>
      <c r="GX1777" s="2"/>
      <c r="GY1777" s="2"/>
      <c r="GZ1777" s="2"/>
      <c r="HA1777" s="2"/>
      <c r="HB1777" s="2"/>
      <c r="HC1777" s="2"/>
      <c r="HD1777" s="2"/>
      <c r="HE1777" s="2"/>
      <c r="HF1777" s="2"/>
      <c r="HG1777" s="2"/>
      <c r="HH1777" s="2"/>
      <c r="HI1777" s="2"/>
      <c r="HJ1777" s="2"/>
      <c r="HK1777" s="2"/>
      <c r="HL1777" s="2"/>
      <c r="HM1777" s="2"/>
      <c r="HN1777" s="2"/>
      <c r="HO1777" s="2"/>
      <c r="HP1777" s="2"/>
      <c r="HQ1777" s="2"/>
      <c r="HR1777" s="2"/>
      <c r="HS1777" s="2"/>
      <c r="HT1777" s="2"/>
      <c r="HU1777" s="2"/>
      <c r="HV1777" s="2"/>
      <c r="HW1777" s="2"/>
      <c r="HX1777" s="2"/>
      <c r="HY1777" s="2"/>
      <c r="HZ1777" s="2"/>
      <c r="IA1777" s="2"/>
      <c r="IB1777" s="2"/>
      <c r="IC1777" s="2"/>
      <c r="ID1777" s="2"/>
      <c r="IE1777" s="2"/>
      <c r="IF1777" s="2"/>
      <c r="IG1777" s="2"/>
      <c r="IH1777" s="2"/>
      <c r="II1777" s="2"/>
      <c r="IJ1777" s="2"/>
      <c r="IK1777" s="2"/>
      <c r="IL1777" s="2"/>
      <c r="IM1777" s="2"/>
      <c r="IN1777" s="2"/>
      <c r="IO1777" s="2"/>
      <c r="IP1777" s="2"/>
      <c r="IQ1777" s="2"/>
      <c r="IR1777" s="2"/>
      <c r="IS1777" s="2"/>
    </row>
    <row r="1778" spans="3:253" s="10" customFormat="1" x14ac:dyDescent="0.2">
      <c r="H1778" s="2"/>
      <c r="I1778" s="169"/>
      <c r="J1778" s="169"/>
      <c r="K1778" s="169"/>
      <c r="O1778" s="247"/>
      <c r="P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J1778" s="2"/>
      <c r="EK1778" s="2"/>
      <c r="EL1778" s="2"/>
      <c r="EM1778" s="2"/>
      <c r="EN1778" s="2"/>
      <c r="EO1778" s="2"/>
      <c r="EP1778" s="2"/>
      <c r="EQ1778" s="2"/>
      <c r="ER1778" s="2"/>
      <c r="ES1778" s="2"/>
      <c r="ET1778" s="2"/>
      <c r="EU1778" s="2"/>
      <c r="EV1778" s="2"/>
      <c r="EW1778" s="2"/>
      <c r="EX1778" s="2"/>
      <c r="EY1778" s="2"/>
      <c r="EZ1778" s="2"/>
      <c r="FA1778" s="2"/>
      <c r="FB1778" s="2"/>
      <c r="FC1778" s="2"/>
      <c r="FD1778" s="2"/>
      <c r="FE1778" s="2"/>
      <c r="FF1778" s="2"/>
      <c r="FG1778" s="2"/>
      <c r="FH1778" s="2"/>
      <c r="FI1778" s="2"/>
      <c r="FJ1778" s="2"/>
      <c r="FK1778" s="2"/>
      <c r="FL1778" s="2"/>
      <c r="FM1778" s="2"/>
      <c r="FN1778" s="2"/>
      <c r="FO1778" s="2"/>
      <c r="FP1778" s="2"/>
      <c r="FQ1778" s="2"/>
      <c r="FR1778" s="2"/>
      <c r="FS1778" s="2"/>
      <c r="FT1778" s="2"/>
      <c r="FU1778" s="2"/>
      <c r="FV1778" s="2"/>
      <c r="FW1778" s="2"/>
      <c r="FX1778" s="2"/>
      <c r="FY1778" s="2"/>
      <c r="FZ1778" s="2"/>
      <c r="GA1778" s="2"/>
      <c r="GB1778" s="2"/>
      <c r="GC1778" s="2"/>
      <c r="GD1778" s="2"/>
      <c r="GE1778" s="2"/>
      <c r="GF1778" s="2"/>
      <c r="GG1778" s="2"/>
      <c r="GH1778" s="2"/>
      <c r="GI1778" s="2"/>
      <c r="GJ1778" s="2"/>
      <c r="GK1778" s="2"/>
      <c r="GL1778" s="2"/>
      <c r="GM1778" s="2"/>
      <c r="GN1778" s="2"/>
      <c r="GO1778" s="2"/>
      <c r="GP1778" s="2"/>
      <c r="GQ1778" s="2"/>
      <c r="GR1778" s="2"/>
      <c r="GS1778" s="2"/>
      <c r="GT1778" s="2"/>
      <c r="GU1778" s="2"/>
      <c r="GV1778" s="2"/>
      <c r="GW1778" s="2"/>
      <c r="GX1778" s="2"/>
      <c r="GY1778" s="2"/>
      <c r="GZ1778" s="2"/>
      <c r="HA1778" s="2"/>
      <c r="HB1778" s="2"/>
      <c r="HC1778" s="2"/>
      <c r="HD1778" s="2"/>
      <c r="HE1778" s="2"/>
      <c r="HF1778" s="2"/>
      <c r="HG1778" s="2"/>
      <c r="HH1778" s="2"/>
      <c r="HI1778" s="2"/>
      <c r="HJ1778" s="2"/>
      <c r="HK1778" s="2"/>
      <c r="HL1778" s="2"/>
      <c r="HM1778" s="2"/>
      <c r="HN1778" s="2"/>
      <c r="HO1778" s="2"/>
      <c r="HP1778" s="2"/>
      <c r="HQ1778" s="2"/>
      <c r="HR1778" s="2"/>
      <c r="HS1778" s="2"/>
      <c r="HT1778" s="2"/>
      <c r="HU1778" s="2"/>
      <c r="HV1778" s="2"/>
      <c r="HW1778" s="2"/>
      <c r="HX1778" s="2"/>
      <c r="HY1778" s="2"/>
      <c r="HZ1778" s="2"/>
      <c r="IA1778" s="2"/>
      <c r="IB1778" s="2"/>
      <c r="IC1778" s="2"/>
      <c r="ID1778" s="2"/>
      <c r="IE1778" s="2"/>
      <c r="IF1778" s="2"/>
      <c r="IG1778" s="2"/>
      <c r="IH1778" s="2"/>
      <c r="II1778" s="2"/>
      <c r="IJ1778" s="2"/>
      <c r="IK1778" s="2"/>
      <c r="IL1778" s="2"/>
      <c r="IM1778" s="2"/>
      <c r="IN1778" s="2"/>
      <c r="IO1778" s="2"/>
      <c r="IP1778" s="2"/>
      <c r="IQ1778" s="2"/>
      <c r="IR1778" s="2"/>
      <c r="IS1778" s="2"/>
    </row>
    <row r="1779" spans="3:253" s="10" customFormat="1" x14ac:dyDescent="0.2">
      <c r="H1779" s="2"/>
      <c r="I1779" s="169"/>
      <c r="J1779" s="169"/>
      <c r="K1779" s="169"/>
      <c r="O1779" s="247"/>
      <c r="P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J1779" s="2"/>
      <c r="EK1779" s="2"/>
      <c r="EL1779" s="2"/>
      <c r="EM1779" s="2"/>
      <c r="EN1779" s="2"/>
      <c r="EO1779" s="2"/>
      <c r="EP1779" s="2"/>
      <c r="EQ1779" s="2"/>
      <c r="ER1779" s="2"/>
      <c r="ES1779" s="2"/>
      <c r="ET1779" s="2"/>
      <c r="EU1779" s="2"/>
      <c r="EV1779" s="2"/>
      <c r="EW1779" s="2"/>
      <c r="EX1779" s="2"/>
      <c r="EY1779" s="2"/>
      <c r="EZ1779" s="2"/>
      <c r="FA1779" s="2"/>
      <c r="FB1779" s="2"/>
      <c r="FC1779" s="2"/>
      <c r="FD1779" s="2"/>
      <c r="FE1779" s="2"/>
      <c r="FF1779" s="2"/>
      <c r="FG1779" s="2"/>
      <c r="FH1779" s="2"/>
      <c r="FI1779" s="2"/>
      <c r="FJ1779" s="2"/>
      <c r="FK1779" s="2"/>
      <c r="FL1779" s="2"/>
      <c r="FM1779" s="2"/>
      <c r="FN1779" s="2"/>
      <c r="FO1779" s="2"/>
      <c r="FP1779" s="2"/>
      <c r="FQ1779" s="2"/>
      <c r="FR1779" s="2"/>
      <c r="FS1779" s="2"/>
      <c r="FT1779" s="2"/>
      <c r="FU1779" s="2"/>
      <c r="FV1779" s="2"/>
      <c r="FW1779" s="2"/>
      <c r="FX1779" s="2"/>
      <c r="FY1779" s="2"/>
      <c r="FZ1779" s="2"/>
      <c r="GA1779" s="2"/>
      <c r="GB1779" s="2"/>
      <c r="GC1779" s="2"/>
      <c r="GD1779" s="2"/>
      <c r="GE1779" s="2"/>
      <c r="GF1779" s="2"/>
      <c r="GG1779" s="2"/>
      <c r="GH1779" s="2"/>
      <c r="GI1779" s="2"/>
      <c r="GJ1779" s="2"/>
      <c r="GK1779" s="2"/>
      <c r="GL1779" s="2"/>
      <c r="GM1779" s="2"/>
      <c r="GN1779" s="2"/>
      <c r="GO1779" s="2"/>
      <c r="GP1779" s="2"/>
      <c r="GQ1779" s="2"/>
      <c r="GR1779" s="2"/>
      <c r="GS1779" s="2"/>
      <c r="GT1779" s="2"/>
      <c r="GU1779" s="2"/>
      <c r="GV1779" s="2"/>
      <c r="GW1779" s="2"/>
      <c r="GX1779" s="2"/>
      <c r="GY1779" s="2"/>
      <c r="GZ1779" s="2"/>
      <c r="HA1779" s="2"/>
      <c r="HB1779" s="2"/>
      <c r="HC1779" s="2"/>
      <c r="HD1779" s="2"/>
      <c r="HE1779" s="2"/>
      <c r="HF1779" s="2"/>
      <c r="HG1779" s="2"/>
      <c r="HH1779" s="2"/>
      <c r="HI1779" s="2"/>
      <c r="HJ1779" s="2"/>
      <c r="HK1779" s="2"/>
      <c r="HL1779" s="2"/>
      <c r="HM1779" s="2"/>
      <c r="HN1779" s="2"/>
      <c r="HO1779" s="2"/>
      <c r="HP1779" s="2"/>
      <c r="HQ1779" s="2"/>
      <c r="HR1779" s="2"/>
      <c r="HS1779" s="2"/>
      <c r="HT1779" s="2"/>
      <c r="HU1779" s="2"/>
      <c r="HV1779" s="2"/>
      <c r="HW1779" s="2"/>
      <c r="HX1779" s="2"/>
      <c r="HY1779" s="2"/>
      <c r="HZ1779" s="2"/>
      <c r="IA1779" s="2"/>
      <c r="IB1779" s="2"/>
      <c r="IC1779" s="2"/>
      <c r="ID1779" s="2"/>
      <c r="IE1779" s="2"/>
      <c r="IF1779" s="2"/>
      <c r="IG1779" s="2"/>
      <c r="IH1779" s="2"/>
      <c r="II1779" s="2"/>
      <c r="IJ1779" s="2"/>
      <c r="IK1779" s="2"/>
      <c r="IL1779" s="2"/>
      <c r="IM1779" s="2"/>
      <c r="IN1779" s="2"/>
      <c r="IO1779" s="2"/>
      <c r="IP1779" s="2"/>
      <c r="IQ1779" s="2"/>
      <c r="IR1779" s="2"/>
      <c r="IS1779" s="2"/>
    </row>
    <row r="1780" spans="3:253" s="10" customFormat="1" x14ac:dyDescent="0.2">
      <c r="H1780" s="2"/>
      <c r="I1780" s="169"/>
      <c r="J1780" s="169"/>
      <c r="K1780" s="169"/>
      <c r="O1780" s="247"/>
      <c r="P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  <c r="CQ1780" s="2"/>
      <c r="CR1780" s="2"/>
      <c r="CS1780" s="2"/>
      <c r="CT1780" s="2"/>
      <c r="CU1780" s="2"/>
      <c r="CV1780" s="2"/>
      <c r="CW1780" s="2"/>
      <c r="CX1780" s="2"/>
      <c r="CY1780" s="2"/>
      <c r="CZ1780" s="2"/>
      <c r="DA1780" s="2"/>
      <c r="DB1780" s="2"/>
      <c r="DC1780" s="2"/>
      <c r="DD1780" s="2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ED1780" s="2"/>
      <c r="EE1780" s="2"/>
      <c r="EF1780" s="2"/>
      <c r="EG1780" s="2"/>
      <c r="EH1780" s="2"/>
      <c r="EI1780" s="2"/>
      <c r="EJ1780" s="2"/>
      <c r="EK1780" s="2"/>
      <c r="EL1780" s="2"/>
      <c r="EM1780" s="2"/>
      <c r="EN1780" s="2"/>
      <c r="EO1780" s="2"/>
      <c r="EP1780" s="2"/>
      <c r="EQ1780" s="2"/>
      <c r="ER1780" s="2"/>
      <c r="ES1780" s="2"/>
      <c r="ET1780" s="2"/>
      <c r="EU1780" s="2"/>
      <c r="EV1780" s="2"/>
      <c r="EW1780" s="2"/>
      <c r="EX1780" s="2"/>
      <c r="EY1780" s="2"/>
      <c r="EZ1780" s="2"/>
      <c r="FA1780" s="2"/>
      <c r="FB1780" s="2"/>
      <c r="FC1780" s="2"/>
      <c r="FD1780" s="2"/>
      <c r="FE1780" s="2"/>
      <c r="FF1780" s="2"/>
      <c r="FG1780" s="2"/>
      <c r="FH1780" s="2"/>
      <c r="FI1780" s="2"/>
      <c r="FJ1780" s="2"/>
      <c r="FK1780" s="2"/>
      <c r="FL1780" s="2"/>
      <c r="FM1780" s="2"/>
      <c r="FN1780" s="2"/>
      <c r="FO1780" s="2"/>
      <c r="FP1780" s="2"/>
      <c r="FQ1780" s="2"/>
      <c r="FR1780" s="2"/>
      <c r="FS1780" s="2"/>
      <c r="FT1780" s="2"/>
      <c r="FU1780" s="2"/>
      <c r="FV1780" s="2"/>
      <c r="FW1780" s="2"/>
      <c r="FX1780" s="2"/>
      <c r="FY1780" s="2"/>
      <c r="FZ1780" s="2"/>
      <c r="GA1780" s="2"/>
      <c r="GB1780" s="2"/>
      <c r="GC1780" s="2"/>
      <c r="GD1780" s="2"/>
      <c r="GE1780" s="2"/>
      <c r="GF1780" s="2"/>
      <c r="GG1780" s="2"/>
      <c r="GH1780" s="2"/>
      <c r="GI1780" s="2"/>
      <c r="GJ1780" s="2"/>
      <c r="GK1780" s="2"/>
      <c r="GL1780" s="2"/>
      <c r="GM1780" s="2"/>
      <c r="GN1780" s="2"/>
      <c r="GO1780" s="2"/>
      <c r="GP1780" s="2"/>
      <c r="GQ1780" s="2"/>
      <c r="GR1780" s="2"/>
      <c r="GS1780" s="2"/>
      <c r="GT1780" s="2"/>
      <c r="GU1780" s="2"/>
      <c r="GV1780" s="2"/>
      <c r="GW1780" s="2"/>
      <c r="GX1780" s="2"/>
      <c r="GY1780" s="2"/>
      <c r="GZ1780" s="2"/>
      <c r="HA1780" s="2"/>
      <c r="HB1780" s="2"/>
      <c r="HC1780" s="2"/>
      <c r="HD1780" s="2"/>
      <c r="HE1780" s="2"/>
      <c r="HF1780" s="2"/>
      <c r="HG1780" s="2"/>
      <c r="HH1780" s="2"/>
      <c r="HI1780" s="2"/>
      <c r="HJ1780" s="2"/>
      <c r="HK1780" s="2"/>
      <c r="HL1780" s="2"/>
      <c r="HM1780" s="2"/>
      <c r="HN1780" s="2"/>
      <c r="HO1780" s="2"/>
      <c r="HP1780" s="2"/>
      <c r="HQ1780" s="2"/>
      <c r="HR1780" s="2"/>
      <c r="HS1780" s="2"/>
      <c r="HT1780" s="2"/>
      <c r="HU1780" s="2"/>
      <c r="HV1780" s="2"/>
      <c r="HW1780" s="2"/>
      <c r="HX1780" s="2"/>
      <c r="HY1780" s="2"/>
      <c r="HZ1780" s="2"/>
      <c r="IA1780" s="2"/>
      <c r="IB1780" s="2"/>
      <c r="IC1780" s="2"/>
      <c r="ID1780" s="2"/>
      <c r="IE1780" s="2"/>
      <c r="IF1780" s="2"/>
      <c r="IG1780" s="2"/>
      <c r="IH1780" s="2"/>
      <c r="II1780" s="2"/>
      <c r="IJ1780" s="2"/>
      <c r="IK1780" s="2"/>
      <c r="IL1780" s="2"/>
      <c r="IM1780" s="2"/>
      <c r="IN1780" s="2"/>
      <c r="IO1780" s="2"/>
      <c r="IP1780" s="2"/>
      <c r="IQ1780" s="2"/>
      <c r="IR1780" s="2"/>
      <c r="IS1780" s="2"/>
    </row>
    <row r="1781" spans="3:253" s="10" customFormat="1" x14ac:dyDescent="0.2">
      <c r="C1781" s="2"/>
      <c r="D1781" s="2"/>
      <c r="H1781" s="2"/>
      <c r="I1781" s="169"/>
      <c r="J1781" s="169"/>
      <c r="K1781" s="169"/>
      <c r="O1781" s="247"/>
      <c r="P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  <c r="CQ1781" s="2"/>
      <c r="CR1781" s="2"/>
      <c r="CS1781" s="2"/>
      <c r="CT1781" s="2"/>
      <c r="CU1781" s="2"/>
      <c r="CV1781" s="2"/>
      <c r="CW1781" s="2"/>
      <c r="CX1781" s="2"/>
      <c r="CY1781" s="2"/>
      <c r="CZ1781" s="2"/>
      <c r="DA1781" s="2"/>
      <c r="DB1781" s="2"/>
      <c r="DC1781" s="2"/>
      <c r="DD1781" s="2"/>
      <c r="DE1781" s="2"/>
      <c r="DF1781" s="2"/>
      <c r="DG1781" s="2"/>
      <c r="DH1781" s="2"/>
      <c r="DI1781" s="2"/>
      <c r="DJ1781" s="2"/>
      <c r="DK1781" s="2"/>
      <c r="DL1781" s="2"/>
      <c r="DM1781" s="2"/>
      <c r="DN1781" s="2"/>
      <c r="DO1781" s="2"/>
      <c r="DP1781" s="2"/>
      <c r="DQ1781" s="2"/>
      <c r="DR1781" s="2"/>
      <c r="DS1781" s="2"/>
      <c r="DT1781" s="2"/>
      <c r="DU1781" s="2"/>
      <c r="DV1781" s="2"/>
      <c r="DW1781" s="2"/>
      <c r="DX1781" s="2"/>
      <c r="DY1781" s="2"/>
      <c r="DZ1781" s="2"/>
      <c r="EA1781" s="2"/>
      <c r="EB1781" s="2"/>
      <c r="EC1781" s="2"/>
      <c r="ED1781" s="2"/>
      <c r="EE1781" s="2"/>
      <c r="EF1781" s="2"/>
      <c r="EG1781" s="2"/>
      <c r="EH1781" s="2"/>
      <c r="EI1781" s="2"/>
      <c r="EJ1781" s="2"/>
      <c r="EK1781" s="2"/>
      <c r="EL1781" s="2"/>
      <c r="EM1781" s="2"/>
      <c r="EN1781" s="2"/>
      <c r="EO1781" s="2"/>
      <c r="EP1781" s="2"/>
      <c r="EQ1781" s="2"/>
      <c r="ER1781" s="2"/>
      <c r="ES1781" s="2"/>
      <c r="ET1781" s="2"/>
      <c r="EU1781" s="2"/>
      <c r="EV1781" s="2"/>
      <c r="EW1781" s="2"/>
      <c r="EX1781" s="2"/>
      <c r="EY1781" s="2"/>
      <c r="EZ1781" s="2"/>
      <c r="FA1781" s="2"/>
      <c r="FB1781" s="2"/>
      <c r="FC1781" s="2"/>
      <c r="FD1781" s="2"/>
      <c r="FE1781" s="2"/>
      <c r="FF1781" s="2"/>
      <c r="FG1781" s="2"/>
      <c r="FH1781" s="2"/>
      <c r="FI1781" s="2"/>
      <c r="FJ1781" s="2"/>
      <c r="FK1781" s="2"/>
      <c r="FL1781" s="2"/>
      <c r="FM1781" s="2"/>
      <c r="FN1781" s="2"/>
      <c r="FO1781" s="2"/>
      <c r="FP1781" s="2"/>
      <c r="FQ1781" s="2"/>
      <c r="FR1781" s="2"/>
      <c r="FS1781" s="2"/>
      <c r="FT1781" s="2"/>
      <c r="FU1781" s="2"/>
      <c r="FV1781" s="2"/>
      <c r="FW1781" s="2"/>
      <c r="FX1781" s="2"/>
      <c r="FY1781" s="2"/>
      <c r="FZ1781" s="2"/>
      <c r="GA1781" s="2"/>
      <c r="GB1781" s="2"/>
      <c r="GC1781" s="2"/>
      <c r="GD1781" s="2"/>
      <c r="GE1781" s="2"/>
      <c r="GF1781" s="2"/>
      <c r="GG1781" s="2"/>
      <c r="GH1781" s="2"/>
      <c r="GI1781" s="2"/>
      <c r="GJ1781" s="2"/>
      <c r="GK1781" s="2"/>
      <c r="GL1781" s="2"/>
      <c r="GM1781" s="2"/>
      <c r="GN1781" s="2"/>
      <c r="GO1781" s="2"/>
      <c r="GP1781" s="2"/>
      <c r="GQ1781" s="2"/>
      <c r="GR1781" s="2"/>
      <c r="GS1781" s="2"/>
      <c r="GT1781" s="2"/>
      <c r="GU1781" s="2"/>
      <c r="GV1781" s="2"/>
      <c r="GW1781" s="2"/>
      <c r="GX1781" s="2"/>
      <c r="GY1781" s="2"/>
      <c r="GZ1781" s="2"/>
      <c r="HA1781" s="2"/>
      <c r="HB1781" s="2"/>
      <c r="HC1781" s="2"/>
      <c r="HD1781" s="2"/>
      <c r="HE1781" s="2"/>
      <c r="HF1781" s="2"/>
      <c r="HG1781" s="2"/>
      <c r="HH1781" s="2"/>
      <c r="HI1781" s="2"/>
      <c r="HJ1781" s="2"/>
      <c r="HK1781" s="2"/>
      <c r="HL1781" s="2"/>
      <c r="HM1781" s="2"/>
      <c r="HN1781" s="2"/>
      <c r="HO1781" s="2"/>
      <c r="HP1781" s="2"/>
      <c r="HQ1781" s="2"/>
      <c r="HR1781" s="2"/>
      <c r="HS1781" s="2"/>
      <c r="HT1781" s="2"/>
      <c r="HU1781" s="2"/>
      <c r="HV1781" s="2"/>
      <c r="HW1781" s="2"/>
      <c r="HX1781" s="2"/>
      <c r="HY1781" s="2"/>
      <c r="HZ1781" s="2"/>
      <c r="IA1781" s="2"/>
      <c r="IB1781" s="2"/>
      <c r="IC1781" s="2"/>
      <c r="ID1781" s="2"/>
      <c r="IE1781" s="2"/>
      <c r="IF1781" s="2"/>
      <c r="IG1781" s="2"/>
      <c r="IH1781" s="2"/>
      <c r="II1781" s="2"/>
      <c r="IJ1781" s="2"/>
      <c r="IK1781" s="2"/>
      <c r="IL1781" s="2"/>
      <c r="IM1781" s="2"/>
      <c r="IN1781" s="2"/>
      <c r="IO1781" s="2"/>
      <c r="IP1781" s="2"/>
      <c r="IQ1781" s="2"/>
      <c r="IR1781" s="2"/>
      <c r="IS1781" s="2"/>
    </row>
    <row r="1782" spans="3:253" s="10" customFormat="1" x14ac:dyDescent="0.2">
      <c r="C1782" s="2"/>
      <c r="D1782" s="2"/>
      <c r="H1782" s="2"/>
      <c r="I1782" s="169"/>
      <c r="J1782" s="169"/>
      <c r="K1782" s="169"/>
      <c r="O1782" s="247"/>
      <c r="P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  <c r="CQ1782" s="2"/>
      <c r="CR1782" s="2"/>
      <c r="CS1782" s="2"/>
      <c r="CT1782" s="2"/>
      <c r="CU1782" s="2"/>
      <c r="CV1782" s="2"/>
      <c r="CW1782" s="2"/>
      <c r="CX1782" s="2"/>
      <c r="CY1782" s="2"/>
      <c r="CZ1782" s="2"/>
      <c r="DA1782" s="2"/>
      <c r="DB1782" s="2"/>
      <c r="DC1782" s="2"/>
      <c r="DD1782" s="2"/>
      <c r="DE1782" s="2"/>
      <c r="DF1782" s="2"/>
      <c r="DG1782" s="2"/>
      <c r="DH1782" s="2"/>
      <c r="DI1782" s="2"/>
      <c r="DJ1782" s="2"/>
      <c r="DK1782" s="2"/>
      <c r="DL1782" s="2"/>
      <c r="DM1782" s="2"/>
      <c r="DN1782" s="2"/>
      <c r="DO1782" s="2"/>
      <c r="DP1782" s="2"/>
      <c r="DQ1782" s="2"/>
      <c r="DR1782" s="2"/>
      <c r="DS1782" s="2"/>
      <c r="DT1782" s="2"/>
      <c r="DU1782" s="2"/>
      <c r="DV1782" s="2"/>
      <c r="DW1782" s="2"/>
      <c r="DX1782" s="2"/>
      <c r="DY1782" s="2"/>
      <c r="DZ1782" s="2"/>
      <c r="EA1782" s="2"/>
      <c r="EB1782" s="2"/>
      <c r="EC1782" s="2"/>
      <c r="ED1782" s="2"/>
      <c r="EE1782" s="2"/>
      <c r="EF1782" s="2"/>
      <c r="EG1782" s="2"/>
      <c r="EH1782" s="2"/>
      <c r="EI1782" s="2"/>
      <c r="EJ1782" s="2"/>
      <c r="EK1782" s="2"/>
      <c r="EL1782" s="2"/>
      <c r="EM1782" s="2"/>
      <c r="EN1782" s="2"/>
      <c r="EO1782" s="2"/>
      <c r="EP1782" s="2"/>
      <c r="EQ1782" s="2"/>
      <c r="ER1782" s="2"/>
      <c r="ES1782" s="2"/>
      <c r="ET1782" s="2"/>
      <c r="EU1782" s="2"/>
      <c r="EV1782" s="2"/>
      <c r="EW1782" s="2"/>
      <c r="EX1782" s="2"/>
      <c r="EY1782" s="2"/>
      <c r="EZ1782" s="2"/>
      <c r="FA1782" s="2"/>
      <c r="FB1782" s="2"/>
      <c r="FC1782" s="2"/>
      <c r="FD1782" s="2"/>
      <c r="FE1782" s="2"/>
      <c r="FF1782" s="2"/>
      <c r="FG1782" s="2"/>
      <c r="FH1782" s="2"/>
      <c r="FI1782" s="2"/>
      <c r="FJ1782" s="2"/>
      <c r="FK1782" s="2"/>
      <c r="FL1782" s="2"/>
      <c r="FM1782" s="2"/>
      <c r="FN1782" s="2"/>
      <c r="FO1782" s="2"/>
      <c r="FP1782" s="2"/>
      <c r="FQ1782" s="2"/>
      <c r="FR1782" s="2"/>
      <c r="FS1782" s="2"/>
      <c r="FT1782" s="2"/>
      <c r="FU1782" s="2"/>
      <c r="FV1782" s="2"/>
      <c r="FW1782" s="2"/>
      <c r="FX1782" s="2"/>
      <c r="FY1782" s="2"/>
      <c r="FZ1782" s="2"/>
      <c r="GA1782" s="2"/>
      <c r="GB1782" s="2"/>
      <c r="GC1782" s="2"/>
      <c r="GD1782" s="2"/>
      <c r="GE1782" s="2"/>
      <c r="GF1782" s="2"/>
      <c r="GG1782" s="2"/>
      <c r="GH1782" s="2"/>
      <c r="GI1782" s="2"/>
      <c r="GJ1782" s="2"/>
      <c r="GK1782" s="2"/>
      <c r="GL1782" s="2"/>
      <c r="GM1782" s="2"/>
      <c r="GN1782" s="2"/>
      <c r="GO1782" s="2"/>
      <c r="GP1782" s="2"/>
      <c r="GQ1782" s="2"/>
      <c r="GR1782" s="2"/>
      <c r="GS1782" s="2"/>
      <c r="GT1782" s="2"/>
      <c r="GU1782" s="2"/>
      <c r="GV1782" s="2"/>
      <c r="GW1782" s="2"/>
      <c r="GX1782" s="2"/>
      <c r="GY1782" s="2"/>
      <c r="GZ1782" s="2"/>
      <c r="HA1782" s="2"/>
      <c r="HB1782" s="2"/>
      <c r="HC1782" s="2"/>
      <c r="HD1782" s="2"/>
      <c r="HE1782" s="2"/>
      <c r="HF1782" s="2"/>
      <c r="HG1782" s="2"/>
      <c r="HH1782" s="2"/>
      <c r="HI1782" s="2"/>
      <c r="HJ1782" s="2"/>
      <c r="HK1782" s="2"/>
      <c r="HL1782" s="2"/>
      <c r="HM1782" s="2"/>
      <c r="HN1782" s="2"/>
      <c r="HO1782" s="2"/>
      <c r="HP1782" s="2"/>
      <c r="HQ1782" s="2"/>
      <c r="HR1782" s="2"/>
      <c r="HS1782" s="2"/>
      <c r="HT1782" s="2"/>
      <c r="HU1782" s="2"/>
      <c r="HV1782" s="2"/>
      <c r="HW1782" s="2"/>
      <c r="HX1782" s="2"/>
      <c r="HY1782" s="2"/>
      <c r="HZ1782" s="2"/>
      <c r="IA1782" s="2"/>
      <c r="IB1782" s="2"/>
      <c r="IC1782" s="2"/>
      <c r="ID1782" s="2"/>
      <c r="IE1782" s="2"/>
      <c r="IF1782" s="2"/>
      <c r="IG1782" s="2"/>
      <c r="IH1782" s="2"/>
      <c r="II1782" s="2"/>
      <c r="IJ1782" s="2"/>
      <c r="IK1782" s="2"/>
      <c r="IL1782" s="2"/>
      <c r="IM1782" s="2"/>
      <c r="IN1782" s="2"/>
      <c r="IO1782" s="2"/>
      <c r="IP1782" s="2"/>
      <c r="IQ1782" s="2"/>
      <c r="IR1782" s="2"/>
      <c r="IS1782" s="2"/>
    </row>
    <row r="1783" spans="3:253" s="10" customFormat="1" x14ac:dyDescent="0.2">
      <c r="C1783" s="2"/>
      <c r="D1783" s="2"/>
      <c r="H1783" s="2"/>
      <c r="I1783" s="169"/>
      <c r="J1783" s="169"/>
      <c r="K1783" s="169"/>
      <c r="O1783" s="247"/>
      <c r="P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2"/>
      <c r="DH1783" s="2"/>
      <c r="DI1783" s="2"/>
      <c r="DJ1783" s="2"/>
      <c r="DK1783" s="2"/>
      <c r="DL1783" s="2"/>
      <c r="DM1783" s="2"/>
      <c r="DN1783" s="2"/>
      <c r="DO1783" s="2"/>
      <c r="DP1783" s="2"/>
      <c r="DQ1783" s="2"/>
      <c r="DR1783" s="2"/>
      <c r="DS1783" s="2"/>
      <c r="DT1783" s="2"/>
      <c r="DU1783" s="2"/>
      <c r="DV1783" s="2"/>
      <c r="DW1783" s="2"/>
      <c r="DX1783" s="2"/>
      <c r="DY1783" s="2"/>
      <c r="DZ1783" s="2"/>
      <c r="EA1783" s="2"/>
      <c r="EB1783" s="2"/>
      <c r="EC1783" s="2"/>
      <c r="ED1783" s="2"/>
      <c r="EE1783" s="2"/>
      <c r="EF1783" s="2"/>
      <c r="EG1783" s="2"/>
      <c r="EH1783" s="2"/>
      <c r="EI1783" s="2"/>
      <c r="EJ1783" s="2"/>
      <c r="EK1783" s="2"/>
      <c r="EL1783" s="2"/>
      <c r="EM1783" s="2"/>
      <c r="EN1783" s="2"/>
      <c r="EO1783" s="2"/>
      <c r="EP1783" s="2"/>
      <c r="EQ1783" s="2"/>
      <c r="ER1783" s="2"/>
      <c r="ES1783" s="2"/>
      <c r="ET1783" s="2"/>
      <c r="EU1783" s="2"/>
      <c r="EV1783" s="2"/>
      <c r="EW1783" s="2"/>
      <c r="EX1783" s="2"/>
      <c r="EY1783" s="2"/>
      <c r="EZ1783" s="2"/>
      <c r="FA1783" s="2"/>
      <c r="FB1783" s="2"/>
      <c r="FC1783" s="2"/>
      <c r="FD1783" s="2"/>
      <c r="FE1783" s="2"/>
      <c r="FF1783" s="2"/>
      <c r="FG1783" s="2"/>
      <c r="FH1783" s="2"/>
      <c r="FI1783" s="2"/>
      <c r="FJ1783" s="2"/>
      <c r="FK1783" s="2"/>
      <c r="FL1783" s="2"/>
      <c r="FM1783" s="2"/>
      <c r="FN1783" s="2"/>
      <c r="FO1783" s="2"/>
      <c r="FP1783" s="2"/>
      <c r="FQ1783" s="2"/>
      <c r="FR1783" s="2"/>
      <c r="FS1783" s="2"/>
      <c r="FT1783" s="2"/>
      <c r="FU1783" s="2"/>
      <c r="FV1783" s="2"/>
      <c r="FW1783" s="2"/>
      <c r="FX1783" s="2"/>
      <c r="FY1783" s="2"/>
      <c r="FZ1783" s="2"/>
      <c r="GA1783" s="2"/>
      <c r="GB1783" s="2"/>
      <c r="GC1783" s="2"/>
      <c r="GD1783" s="2"/>
      <c r="GE1783" s="2"/>
      <c r="GF1783" s="2"/>
      <c r="GG1783" s="2"/>
      <c r="GH1783" s="2"/>
      <c r="GI1783" s="2"/>
      <c r="GJ1783" s="2"/>
      <c r="GK1783" s="2"/>
      <c r="GL1783" s="2"/>
      <c r="GM1783" s="2"/>
      <c r="GN1783" s="2"/>
      <c r="GO1783" s="2"/>
      <c r="GP1783" s="2"/>
      <c r="GQ1783" s="2"/>
      <c r="GR1783" s="2"/>
      <c r="GS1783" s="2"/>
      <c r="GT1783" s="2"/>
      <c r="GU1783" s="2"/>
      <c r="GV1783" s="2"/>
      <c r="GW1783" s="2"/>
      <c r="GX1783" s="2"/>
      <c r="GY1783" s="2"/>
      <c r="GZ1783" s="2"/>
      <c r="HA1783" s="2"/>
      <c r="HB1783" s="2"/>
      <c r="HC1783" s="2"/>
      <c r="HD1783" s="2"/>
      <c r="HE1783" s="2"/>
      <c r="HF1783" s="2"/>
      <c r="HG1783" s="2"/>
      <c r="HH1783" s="2"/>
      <c r="HI1783" s="2"/>
      <c r="HJ1783" s="2"/>
      <c r="HK1783" s="2"/>
      <c r="HL1783" s="2"/>
      <c r="HM1783" s="2"/>
      <c r="HN1783" s="2"/>
      <c r="HO1783" s="2"/>
      <c r="HP1783" s="2"/>
      <c r="HQ1783" s="2"/>
      <c r="HR1783" s="2"/>
      <c r="HS1783" s="2"/>
      <c r="HT1783" s="2"/>
      <c r="HU1783" s="2"/>
      <c r="HV1783" s="2"/>
      <c r="HW1783" s="2"/>
      <c r="HX1783" s="2"/>
      <c r="HY1783" s="2"/>
      <c r="HZ1783" s="2"/>
      <c r="IA1783" s="2"/>
      <c r="IB1783" s="2"/>
      <c r="IC1783" s="2"/>
      <c r="ID1783" s="2"/>
      <c r="IE1783" s="2"/>
      <c r="IF1783" s="2"/>
      <c r="IG1783" s="2"/>
      <c r="IH1783" s="2"/>
      <c r="II1783" s="2"/>
      <c r="IJ1783" s="2"/>
      <c r="IK1783" s="2"/>
      <c r="IL1783" s="2"/>
      <c r="IM1783" s="2"/>
      <c r="IN1783" s="2"/>
      <c r="IO1783" s="2"/>
      <c r="IP1783" s="2"/>
      <c r="IQ1783" s="2"/>
      <c r="IR1783" s="2"/>
      <c r="IS1783" s="2"/>
    </row>
    <row r="1784" spans="3:253" s="10" customFormat="1" x14ac:dyDescent="0.2">
      <c r="C1784" s="2"/>
      <c r="D1784" s="2"/>
      <c r="E1784" s="2"/>
      <c r="F1784" s="2"/>
      <c r="H1784" s="2"/>
      <c r="I1784" s="169"/>
      <c r="J1784" s="169"/>
      <c r="K1784" s="169"/>
      <c r="O1784" s="247"/>
      <c r="P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  <c r="CQ1784" s="2"/>
      <c r="CR1784" s="2"/>
      <c r="CS1784" s="2"/>
      <c r="CT1784" s="2"/>
      <c r="CU1784" s="2"/>
      <c r="CV1784" s="2"/>
      <c r="CW1784" s="2"/>
      <c r="CX1784" s="2"/>
      <c r="CY1784" s="2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"/>
      <c r="DM1784" s="2"/>
      <c r="DN1784" s="2"/>
      <c r="DO1784" s="2"/>
      <c r="DP1784" s="2"/>
      <c r="DQ1784" s="2"/>
      <c r="DR1784" s="2"/>
      <c r="DS1784" s="2"/>
      <c r="DT1784" s="2"/>
      <c r="DU1784" s="2"/>
      <c r="DV1784" s="2"/>
      <c r="DW1784" s="2"/>
      <c r="DX1784" s="2"/>
      <c r="DY1784" s="2"/>
      <c r="DZ1784" s="2"/>
      <c r="EA1784" s="2"/>
      <c r="EB1784" s="2"/>
      <c r="EC1784" s="2"/>
      <c r="ED1784" s="2"/>
      <c r="EE1784" s="2"/>
      <c r="EF1784" s="2"/>
      <c r="EG1784" s="2"/>
      <c r="EH1784" s="2"/>
      <c r="EI1784" s="2"/>
      <c r="EJ1784" s="2"/>
      <c r="EK1784" s="2"/>
      <c r="EL1784" s="2"/>
      <c r="EM1784" s="2"/>
      <c r="EN1784" s="2"/>
      <c r="EO1784" s="2"/>
      <c r="EP1784" s="2"/>
      <c r="EQ1784" s="2"/>
      <c r="ER1784" s="2"/>
      <c r="ES1784" s="2"/>
      <c r="ET1784" s="2"/>
      <c r="EU1784" s="2"/>
      <c r="EV1784" s="2"/>
      <c r="EW1784" s="2"/>
      <c r="EX1784" s="2"/>
      <c r="EY1784" s="2"/>
      <c r="EZ1784" s="2"/>
      <c r="FA1784" s="2"/>
      <c r="FB1784" s="2"/>
      <c r="FC1784" s="2"/>
      <c r="FD1784" s="2"/>
      <c r="FE1784" s="2"/>
      <c r="FF1784" s="2"/>
      <c r="FG1784" s="2"/>
      <c r="FH1784" s="2"/>
      <c r="FI1784" s="2"/>
      <c r="FJ1784" s="2"/>
      <c r="FK1784" s="2"/>
      <c r="FL1784" s="2"/>
      <c r="FM1784" s="2"/>
      <c r="FN1784" s="2"/>
      <c r="FO1784" s="2"/>
      <c r="FP1784" s="2"/>
      <c r="FQ1784" s="2"/>
      <c r="FR1784" s="2"/>
      <c r="FS1784" s="2"/>
      <c r="FT1784" s="2"/>
      <c r="FU1784" s="2"/>
      <c r="FV1784" s="2"/>
      <c r="FW1784" s="2"/>
      <c r="FX1784" s="2"/>
      <c r="FY1784" s="2"/>
      <c r="FZ1784" s="2"/>
      <c r="GA1784" s="2"/>
      <c r="GB1784" s="2"/>
      <c r="GC1784" s="2"/>
      <c r="GD1784" s="2"/>
      <c r="GE1784" s="2"/>
      <c r="GF1784" s="2"/>
      <c r="GG1784" s="2"/>
      <c r="GH1784" s="2"/>
      <c r="GI1784" s="2"/>
      <c r="GJ1784" s="2"/>
      <c r="GK1784" s="2"/>
      <c r="GL1784" s="2"/>
      <c r="GM1784" s="2"/>
      <c r="GN1784" s="2"/>
      <c r="GO1784" s="2"/>
      <c r="GP1784" s="2"/>
      <c r="GQ1784" s="2"/>
      <c r="GR1784" s="2"/>
      <c r="GS1784" s="2"/>
      <c r="GT1784" s="2"/>
      <c r="GU1784" s="2"/>
      <c r="GV1784" s="2"/>
      <c r="GW1784" s="2"/>
      <c r="GX1784" s="2"/>
      <c r="GY1784" s="2"/>
      <c r="GZ1784" s="2"/>
      <c r="HA1784" s="2"/>
      <c r="HB1784" s="2"/>
      <c r="HC1784" s="2"/>
      <c r="HD1784" s="2"/>
      <c r="HE1784" s="2"/>
      <c r="HF1784" s="2"/>
      <c r="HG1784" s="2"/>
      <c r="HH1784" s="2"/>
      <c r="HI1784" s="2"/>
      <c r="HJ1784" s="2"/>
      <c r="HK1784" s="2"/>
      <c r="HL1784" s="2"/>
      <c r="HM1784" s="2"/>
      <c r="HN1784" s="2"/>
      <c r="HO1784" s="2"/>
      <c r="HP1784" s="2"/>
      <c r="HQ1784" s="2"/>
      <c r="HR1784" s="2"/>
      <c r="HS1784" s="2"/>
      <c r="HT1784" s="2"/>
      <c r="HU1784" s="2"/>
      <c r="HV1784" s="2"/>
      <c r="HW1784" s="2"/>
      <c r="HX1784" s="2"/>
      <c r="HY1784" s="2"/>
      <c r="HZ1784" s="2"/>
      <c r="IA1784" s="2"/>
      <c r="IB1784" s="2"/>
      <c r="IC1784" s="2"/>
      <c r="ID1784" s="2"/>
      <c r="IE1784" s="2"/>
      <c r="IF1784" s="2"/>
      <c r="IG1784" s="2"/>
      <c r="IH1784" s="2"/>
      <c r="II1784" s="2"/>
      <c r="IJ1784" s="2"/>
      <c r="IK1784" s="2"/>
      <c r="IL1784" s="2"/>
      <c r="IM1784" s="2"/>
      <c r="IN1784" s="2"/>
      <c r="IO1784" s="2"/>
      <c r="IP1784" s="2"/>
      <c r="IQ1784" s="2"/>
      <c r="IR1784" s="2"/>
      <c r="IS1784" s="2"/>
    </row>
    <row r="1785" spans="3:253" s="10" customFormat="1" x14ac:dyDescent="0.2">
      <c r="C1785" s="2"/>
      <c r="D1785" s="2"/>
      <c r="E1785" s="2"/>
      <c r="F1785" s="2"/>
      <c r="G1785" s="2"/>
      <c r="H1785" s="2"/>
      <c r="I1785" s="169"/>
      <c r="J1785" s="169"/>
      <c r="K1785" s="169"/>
      <c r="O1785" s="247"/>
      <c r="P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  <c r="CQ1785" s="2"/>
      <c r="CR1785" s="2"/>
      <c r="CS1785" s="2"/>
      <c r="CT1785" s="2"/>
      <c r="CU1785" s="2"/>
      <c r="CV1785" s="2"/>
      <c r="CW1785" s="2"/>
      <c r="CX1785" s="2"/>
      <c r="CY1785" s="2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"/>
      <c r="DM1785" s="2"/>
      <c r="DN1785" s="2"/>
      <c r="DO1785" s="2"/>
      <c r="DP1785" s="2"/>
      <c r="DQ1785" s="2"/>
      <c r="DR1785" s="2"/>
      <c r="DS1785" s="2"/>
      <c r="DT1785" s="2"/>
      <c r="DU1785" s="2"/>
      <c r="DV1785" s="2"/>
      <c r="DW1785" s="2"/>
      <c r="DX1785" s="2"/>
      <c r="DY1785" s="2"/>
      <c r="DZ1785" s="2"/>
      <c r="EA1785" s="2"/>
      <c r="EB1785" s="2"/>
      <c r="EC1785" s="2"/>
      <c r="ED1785" s="2"/>
      <c r="EE1785" s="2"/>
      <c r="EF1785" s="2"/>
      <c r="EG1785" s="2"/>
      <c r="EH1785" s="2"/>
      <c r="EI1785" s="2"/>
      <c r="EJ1785" s="2"/>
      <c r="EK1785" s="2"/>
      <c r="EL1785" s="2"/>
      <c r="EM1785" s="2"/>
      <c r="EN1785" s="2"/>
      <c r="EO1785" s="2"/>
      <c r="EP1785" s="2"/>
      <c r="EQ1785" s="2"/>
      <c r="ER1785" s="2"/>
      <c r="ES1785" s="2"/>
      <c r="ET1785" s="2"/>
      <c r="EU1785" s="2"/>
      <c r="EV1785" s="2"/>
      <c r="EW1785" s="2"/>
      <c r="EX1785" s="2"/>
      <c r="EY1785" s="2"/>
      <c r="EZ1785" s="2"/>
      <c r="FA1785" s="2"/>
      <c r="FB1785" s="2"/>
      <c r="FC1785" s="2"/>
      <c r="FD1785" s="2"/>
      <c r="FE1785" s="2"/>
      <c r="FF1785" s="2"/>
      <c r="FG1785" s="2"/>
      <c r="FH1785" s="2"/>
      <c r="FI1785" s="2"/>
      <c r="FJ1785" s="2"/>
      <c r="FK1785" s="2"/>
      <c r="FL1785" s="2"/>
      <c r="FM1785" s="2"/>
      <c r="FN1785" s="2"/>
      <c r="FO1785" s="2"/>
      <c r="FP1785" s="2"/>
      <c r="FQ1785" s="2"/>
      <c r="FR1785" s="2"/>
      <c r="FS1785" s="2"/>
      <c r="FT1785" s="2"/>
      <c r="FU1785" s="2"/>
      <c r="FV1785" s="2"/>
      <c r="FW1785" s="2"/>
      <c r="FX1785" s="2"/>
      <c r="FY1785" s="2"/>
      <c r="FZ1785" s="2"/>
      <c r="GA1785" s="2"/>
      <c r="GB1785" s="2"/>
      <c r="GC1785" s="2"/>
      <c r="GD1785" s="2"/>
      <c r="GE1785" s="2"/>
      <c r="GF1785" s="2"/>
      <c r="GG1785" s="2"/>
      <c r="GH1785" s="2"/>
      <c r="GI1785" s="2"/>
      <c r="GJ1785" s="2"/>
      <c r="GK1785" s="2"/>
      <c r="GL1785" s="2"/>
      <c r="GM1785" s="2"/>
      <c r="GN1785" s="2"/>
      <c r="GO1785" s="2"/>
      <c r="GP1785" s="2"/>
      <c r="GQ1785" s="2"/>
      <c r="GR1785" s="2"/>
      <c r="GS1785" s="2"/>
      <c r="GT1785" s="2"/>
      <c r="GU1785" s="2"/>
      <c r="GV1785" s="2"/>
      <c r="GW1785" s="2"/>
      <c r="GX1785" s="2"/>
      <c r="GY1785" s="2"/>
      <c r="GZ1785" s="2"/>
      <c r="HA1785" s="2"/>
      <c r="HB1785" s="2"/>
      <c r="HC1785" s="2"/>
      <c r="HD1785" s="2"/>
      <c r="HE1785" s="2"/>
      <c r="HF1785" s="2"/>
      <c r="HG1785" s="2"/>
      <c r="HH1785" s="2"/>
      <c r="HI1785" s="2"/>
      <c r="HJ1785" s="2"/>
      <c r="HK1785" s="2"/>
      <c r="HL1785" s="2"/>
      <c r="HM1785" s="2"/>
      <c r="HN1785" s="2"/>
      <c r="HO1785" s="2"/>
      <c r="HP1785" s="2"/>
      <c r="HQ1785" s="2"/>
      <c r="HR1785" s="2"/>
      <c r="HS1785" s="2"/>
      <c r="HT1785" s="2"/>
      <c r="HU1785" s="2"/>
      <c r="HV1785" s="2"/>
      <c r="HW1785" s="2"/>
      <c r="HX1785" s="2"/>
      <c r="HY1785" s="2"/>
      <c r="HZ1785" s="2"/>
      <c r="IA1785" s="2"/>
      <c r="IB1785" s="2"/>
      <c r="IC1785" s="2"/>
      <c r="ID1785" s="2"/>
      <c r="IE1785" s="2"/>
      <c r="IF1785" s="2"/>
      <c r="IG1785" s="2"/>
      <c r="IH1785" s="2"/>
      <c r="II1785" s="2"/>
      <c r="IJ1785" s="2"/>
      <c r="IK1785" s="2"/>
      <c r="IL1785" s="2"/>
      <c r="IM1785" s="2"/>
      <c r="IN1785" s="2"/>
      <c r="IO1785" s="2"/>
      <c r="IP1785" s="2"/>
      <c r="IQ1785" s="2"/>
      <c r="IR1785" s="2"/>
      <c r="IS1785" s="2"/>
    </row>
    <row r="1786" spans="3:253" s="10" customFormat="1" x14ac:dyDescent="0.2">
      <c r="C1786" s="2"/>
      <c r="D1786" s="2"/>
      <c r="E1786" s="2"/>
      <c r="F1786" s="2"/>
      <c r="G1786" s="2"/>
      <c r="H1786" s="2"/>
      <c r="I1786" s="169"/>
      <c r="J1786" s="169"/>
      <c r="K1786" s="169"/>
      <c r="O1786" s="247"/>
      <c r="P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2"/>
      <c r="EC1786" s="2"/>
      <c r="ED1786" s="2"/>
      <c r="EE1786" s="2"/>
      <c r="EF1786" s="2"/>
      <c r="EG1786" s="2"/>
      <c r="EH1786" s="2"/>
      <c r="EI1786" s="2"/>
      <c r="EJ1786" s="2"/>
      <c r="EK1786" s="2"/>
      <c r="EL1786" s="2"/>
      <c r="EM1786" s="2"/>
      <c r="EN1786" s="2"/>
      <c r="EO1786" s="2"/>
      <c r="EP1786" s="2"/>
      <c r="EQ1786" s="2"/>
      <c r="ER1786" s="2"/>
      <c r="ES1786" s="2"/>
      <c r="ET1786" s="2"/>
      <c r="EU1786" s="2"/>
      <c r="EV1786" s="2"/>
      <c r="EW1786" s="2"/>
      <c r="EX1786" s="2"/>
      <c r="EY1786" s="2"/>
      <c r="EZ1786" s="2"/>
      <c r="FA1786" s="2"/>
      <c r="FB1786" s="2"/>
      <c r="FC1786" s="2"/>
      <c r="FD1786" s="2"/>
      <c r="FE1786" s="2"/>
      <c r="FF1786" s="2"/>
      <c r="FG1786" s="2"/>
      <c r="FH1786" s="2"/>
      <c r="FI1786" s="2"/>
      <c r="FJ1786" s="2"/>
      <c r="FK1786" s="2"/>
      <c r="FL1786" s="2"/>
      <c r="FM1786" s="2"/>
      <c r="FN1786" s="2"/>
      <c r="FO1786" s="2"/>
      <c r="FP1786" s="2"/>
      <c r="FQ1786" s="2"/>
      <c r="FR1786" s="2"/>
      <c r="FS1786" s="2"/>
      <c r="FT1786" s="2"/>
      <c r="FU1786" s="2"/>
      <c r="FV1786" s="2"/>
      <c r="FW1786" s="2"/>
      <c r="FX1786" s="2"/>
      <c r="FY1786" s="2"/>
      <c r="FZ1786" s="2"/>
      <c r="GA1786" s="2"/>
      <c r="GB1786" s="2"/>
      <c r="GC1786" s="2"/>
      <c r="GD1786" s="2"/>
      <c r="GE1786" s="2"/>
      <c r="GF1786" s="2"/>
      <c r="GG1786" s="2"/>
      <c r="GH1786" s="2"/>
      <c r="GI1786" s="2"/>
      <c r="GJ1786" s="2"/>
      <c r="GK1786" s="2"/>
      <c r="GL1786" s="2"/>
      <c r="GM1786" s="2"/>
      <c r="GN1786" s="2"/>
      <c r="GO1786" s="2"/>
      <c r="GP1786" s="2"/>
      <c r="GQ1786" s="2"/>
      <c r="GR1786" s="2"/>
      <c r="GS1786" s="2"/>
      <c r="GT1786" s="2"/>
      <c r="GU1786" s="2"/>
      <c r="GV1786" s="2"/>
      <c r="GW1786" s="2"/>
      <c r="GX1786" s="2"/>
      <c r="GY1786" s="2"/>
      <c r="GZ1786" s="2"/>
      <c r="HA1786" s="2"/>
      <c r="HB1786" s="2"/>
      <c r="HC1786" s="2"/>
      <c r="HD1786" s="2"/>
      <c r="HE1786" s="2"/>
      <c r="HF1786" s="2"/>
      <c r="HG1786" s="2"/>
      <c r="HH1786" s="2"/>
      <c r="HI1786" s="2"/>
      <c r="HJ1786" s="2"/>
      <c r="HK1786" s="2"/>
      <c r="HL1786" s="2"/>
      <c r="HM1786" s="2"/>
      <c r="HN1786" s="2"/>
      <c r="HO1786" s="2"/>
      <c r="HP1786" s="2"/>
      <c r="HQ1786" s="2"/>
      <c r="HR1786" s="2"/>
      <c r="HS1786" s="2"/>
      <c r="HT1786" s="2"/>
      <c r="HU1786" s="2"/>
      <c r="HV1786" s="2"/>
      <c r="HW1786" s="2"/>
      <c r="HX1786" s="2"/>
      <c r="HY1786" s="2"/>
      <c r="HZ1786" s="2"/>
      <c r="IA1786" s="2"/>
      <c r="IB1786" s="2"/>
      <c r="IC1786" s="2"/>
      <c r="ID1786" s="2"/>
      <c r="IE1786" s="2"/>
      <c r="IF1786" s="2"/>
      <c r="IG1786" s="2"/>
      <c r="IH1786" s="2"/>
      <c r="II1786" s="2"/>
      <c r="IJ1786" s="2"/>
      <c r="IK1786" s="2"/>
      <c r="IL1786" s="2"/>
      <c r="IM1786" s="2"/>
      <c r="IN1786" s="2"/>
      <c r="IO1786" s="2"/>
      <c r="IP1786" s="2"/>
      <c r="IQ1786" s="2"/>
      <c r="IR1786" s="2"/>
      <c r="IS1786" s="2"/>
    </row>
    <row r="1787" spans="3:253" s="10" customFormat="1" x14ac:dyDescent="0.2">
      <c r="C1787" s="2"/>
      <c r="D1787" s="2"/>
      <c r="E1787" s="2"/>
      <c r="F1787" s="2"/>
      <c r="G1787" s="2"/>
      <c r="H1787" s="2"/>
      <c r="I1787" s="169"/>
      <c r="J1787" s="169"/>
      <c r="K1787" s="169"/>
      <c r="O1787" s="247"/>
      <c r="P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2"/>
      <c r="DO1787" s="2"/>
      <c r="DP1787" s="2"/>
      <c r="DQ1787" s="2"/>
      <c r="DR1787" s="2"/>
      <c r="DS1787" s="2"/>
      <c r="DT1787" s="2"/>
      <c r="DU1787" s="2"/>
      <c r="DV1787" s="2"/>
      <c r="DW1787" s="2"/>
      <c r="DX1787" s="2"/>
      <c r="DY1787" s="2"/>
      <c r="DZ1787" s="2"/>
      <c r="EA1787" s="2"/>
      <c r="EB1787" s="2"/>
      <c r="EC1787" s="2"/>
      <c r="ED1787" s="2"/>
      <c r="EE1787" s="2"/>
      <c r="EF1787" s="2"/>
      <c r="EG1787" s="2"/>
      <c r="EH1787" s="2"/>
      <c r="EI1787" s="2"/>
      <c r="EJ1787" s="2"/>
      <c r="EK1787" s="2"/>
      <c r="EL1787" s="2"/>
      <c r="EM1787" s="2"/>
      <c r="EN1787" s="2"/>
      <c r="EO1787" s="2"/>
      <c r="EP1787" s="2"/>
      <c r="EQ1787" s="2"/>
      <c r="ER1787" s="2"/>
      <c r="ES1787" s="2"/>
      <c r="ET1787" s="2"/>
      <c r="EU1787" s="2"/>
      <c r="EV1787" s="2"/>
      <c r="EW1787" s="2"/>
      <c r="EX1787" s="2"/>
      <c r="EY1787" s="2"/>
      <c r="EZ1787" s="2"/>
      <c r="FA1787" s="2"/>
      <c r="FB1787" s="2"/>
      <c r="FC1787" s="2"/>
      <c r="FD1787" s="2"/>
      <c r="FE1787" s="2"/>
      <c r="FF1787" s="2"/>
      <c r="FG1787" s="2"/>
      <c r="FH1787" s="2"/>
      <c r="FI1787" s="2"/>
      <c r="FJ1787" s="2"/>
      <c r="FK1787" s="2"/>
      <c r="FL1787" s="2"/>
      <c r="FM1787" s="2"/>
      <c r="FN1787" s="2"/>
      <c r="FO1787" s="2"/>
      <c r="FP1787" s="2"/>
      <c r="FQ1787" s="2"/>
      <c r="FR1787" s="2"/>
      <c r="FS1787" s="2"/>
      <c r="FT1787" s="2"/>
      <c r="FU1787" s="2"/>
      <c r="FV1787" s="2"/>
      <c r="FW1787" s="2"/>
      <c r="FX1787" s="2"/>
      <c r="FY1787" s="2"/>
      <c r="FZ1787" s="2"/>
      <c r="GA1787" s="2"/>
      <c r="GB1787" s="2"/>
      <c r="GC1787" s="2"/>
      <c r="GD1787" s="2"/>
      <c r="GE1787" s="2"/>
      <c r="GF1787" s="2"/>
      <c r="GG1787" s="2"/>
      <c r="GH1787" s="2"/>
      <c r="GI1787" s="2"/>
      <c r="GJ1787" s="2"/>
      <c r="GK1787" s="2"/>
      <c r="GL1787" s="2"/>
      <c r="GM1787" s="2"/>
      <c r="GN1787" s="2"/>
      <c r="GO1787" s="2"/>
      <c r="GP1787" s="2"/>
      <c r="GQ1787" s="2"/>
      <c r="GR1787" s="2"/>
      <c r="GS1787" s="2"/>
      <c r="GT1787" s="2"/>
      <c r="GU1787" s="2"/>
      <c r="GV1787" s="2"/>
      <c r="GW1787" s="2"/>
      <c r="GX1787" s="2"/>
      <c r="GY1787" s="2"/>
      <c r="GZ1787" s="2"/>
      <c r="HA1787" s="2"/>
      <c r="HB1787" s="2"/>
      <c r="HC1787" s="2"/>
      <c r="HD1787" s="2"/>
      <c r="HE1787" s="2"/>
      <c r="HF1787" s="2"/>
      <c r="HG1787" s="2"/>
      <c r="HH1787" s="2"/>
      <c r="HI1787" s="2"/>
      <c r="HJ1787" s="2"/>
      <c r="HK1787" s="2"/>
      <c r="HL1787" s="2"/>
      <c r="HM1787" s="2"/>
      <c r="HN1787" s="2"/>
      <c r="HO1787" s="2"/>
      <c r="HP1787" s="2"/>
      <c r="HQ1787" s="2"/>
      <c r="HR1787" s="2"/>
      <c r="HS1787" s="2"/>
      <c r="HT1787" s="2"/>
      <c r="HU1787" s="2"/>
      <c r="HV1787" s="2"/>
      <c r="HW1787" s="2"/>
      <c r="HX1787" s="2"/>
      <c r="HY1787" s="2"/>
      <c r="HZ1787" s="2"/>
      <c r="IA1787" s="2"/>
      <c r="IB1787" s="2"/>
      <c r="IC1787" s="2"/>
      <c r="ID1787" s="2"/>
      <c r="IE1787" s="2"/>
      <c r="IF1787" s="2"/>
      <c r="IG1787" s="2"/>
      <c r="IH1787" s="2"/>
      <c r="II1787" s="2"/>
      <c r="IJ1787" s="2"/>
      <c r="IK1787" s="2"/>
      <c r="IL1787" s="2"/>
      <c r="IM1787" s="2"/>
      <c r="IN1787" s="2"/>
      <c r="IO1787" s="2"/>
      <c r="IP1787" s="2"/>
      <c r="IQ1787" s="2"/>
      <c r="IR1787" s="2"/>
      <c r="IS1787" s="2"/>
    </row>
    <row r="1788" spans="3:253" s="10" customFormat="1" x14ac:dyDescent="0.2">
      <c r="C1788" s="2"/>
      <c r="D1788" s="2"/>
      <c r="E1788" s="2"/>
      <c r="F1788" s="2"/>
      <c r="G1788" s="2"/>
      <c r="H1788" s="2"/>
      <c r="I1788" s="169"/>
      <c r="J1788" s="169"/>
      <c r="K1788" s="169"/>
      <c r="O1788" s="247"/>
      <c r="P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2"/>
      <c r="DO1788" s="2"/>
      <c r="DP1788" s="2"/>
      <c r="DQ1788" s="2"/>
      <c r="DR1788" s="2"/>
      <c r="DS1788" s="2"/>
      <c r="DT1788" s="2"/>
      <c r="DU1788" s="2"/>
      <c r="DV1788" s="2"/>
      <c r="DW1788" s="2"/>
      <c r="DX1788" s="2"/>
      <c r="DY1788" s="2"/>
      <c r="DZ1788" s="2"/>
      <c r="EA1788" s="2"/>
      <c r="EB1788" s="2"/>
      <c r="EC1788" s="2"/>
      <c r="ED1788" s="2"/>
      <c r="EE1788" s="2"/>
      <c r="EF1788" s="2"/>
      <c r="EG1788" s="2"/>
      <c r="EH1788" s="2"/>
      <c r="EI1788" s="2"/>
      <c r="EJ1788" s="2"/>
      <c r="EK1788" s="2"/>
      <c r="EL1788" s="2"/>
      <c r="EM1788" s="2"/>
      <c r="EN1788" s="2"/>
      <c r="EO1788" s="2"/>
      <c r="EP1788" s="2"/>
      <c r="EQ1788" s="2"/>
      <c r="ER1788" s="2"/>
      <c r="ES1788" s="2"/>
      <c r="ET1788" s="2"/>
      <c r="EU1788" s="2"/>
      <c r="EV1788" s="2"/>
      <c r="EW1788" s="2"/>
      <c r="EX1788" s="2"/>
      <c r="EY1788" s="2"/>
      <c r="EZ1788" s="2"/>
      <c r="FA1788" s="2"/>
      <c r="FB1788" s="2"/>
      <c r="FC1788" s="2"/>
      <c r="FD1788" s="2"/>
      <c r="FE1788" s="2"/>
      <c r="FF1788" s="2"/>
      <c r="FG1788" s="2"/>
      <c r="FH1788" s="2"/>
      <c r="FI1788" s="2"/>
      <c r="FJ1788" s="2"/>
      <c r="FK1788" s="2"/>
      <c r="FL1788" s="2"/>
      <c r="FM1788" s="2"/>
      <c r="FN1788" s="2"/>
      <c r="FO1788" s="2"/>
      <c r="FP1788" s="2"/>
      <c r="FQ1788" s="2"/>
      <c r="FR1788" s="2"/>
      <c r="FS1788" s="2"/>
      <c r="FT1788" s="2"/>
      <c r="FU1788" s="2"/>
      <c r="FV1788" s="2"/>
      <c r="FW1788" s="2"/>
      <c r="FX1788" s="2"/>
      <c r="FY1788" s="2"/>
      <c r="FZ1788" s="2"/>
      <c r="GA1788" s="2"/>
      <c r="GB1788" s="2"/>
      <c r="GC1788" s="2"/>
      <c r="GD1788" s="2"/>
      <c r="GE1788" s="2"/>
      <c r="GF1788" s="2"/>
      <c r="GG1788" s="2"/>
      <c r="GH1788" s="2"/>
      <c r="GI1788" s="2"/>
      <c r="GJ1788" s="2"/>
      <c r="GK1788" s="2"/>
      <c r="GL1788" s="2"/>
      <c r="GM1788" s="2"/>
      <c r="GN1788" s="2"/>
      <c r="GO1788" s="2"/>
      <c r="GP1788" s="2"/>
      <c r="GQ1788" s="2"/>
      <c r="GR1788" s="2"/>
      <c r="GS1788" s="2"/>
      <c r="GT1788" s="2"/>
      <c r="GU1788" s="2"/>
      <c r="GV1788" s="2"/>
      <c r="GW1788" s="2"/>
      <c r="GX1788" s="2"/>
      <c r="GY1788" s="2"/>
      <c r="GZ1788" s="2"/>
      <c r="HA1788" s="2"/>
      <c r="HB1788" s="2"/>
      <c r="HC1788" s="2"/>
      <c r="HD1788" s="2"/>
      <c r="HE1788" s="2"/>
      <c r="HF1788" s="2"/>
      <c r="HG1788" s="2"/>
      <c r="HH1788" s="2"/>
      <c r="HI1788" s="2"/>
      <c r="HJ1788" s="2"/>
      <c r="HK1788" s="2"/>
      <c r="HL1788" s="2"/>
      <c r="HM1788" s="2"/>
      <c r="HN1788" s="2"/>
      <c r="HO1788" s="2"/>
      <c r="HP1788" s="2"/>
      <c r="HQ1788" s="2"/>
      <c r="HR1788" s="2"/>
      <c r="HS1788" s="2"/>
      <c r="HT1788" s="2"/>
      <c r="HU1788" s="2"/>
      <c r="HV1788" s="2"/>
      <c r="HW1788" s="2"/>
      <c r="HX1788" s="2"/>
      <c r="HY1788" s="2"/>
      <c r="HZ1788" s="2"/>
      <c r="IA1788" s="2"/>
      <c r="IB1788" s="2"/>
      <c r="IC1788" s="2"/>
      <c r="ID1788" s="2"/>
      <c r="IE1788" s="2"/>
      <c r="IF1788" s="2"/>
      <c r="IG1788" s="2"/>
      <c r="IH1788" s="2"/>
      <c r="II1788" s="2"/>
      <c r="IJ1788" s="2"/>
      <c r="IK1788" s="2"/>
      <c r="IL1788" s="2"/>
      <c r="IM1788" s="2"/>
      <c r="IN1788" s="2"/>
      <c r="IO1788" s="2"/>
      <c r="IP1788" s="2"/>
      <c r="IQ1788" s="2"/>
      <c r="IR1788" s="2"/>
      <c r="IS1788" s="2"/>
    </row>
    <row r="1789" spans="3:253" s="10" customFormat="1" x14ac:dyDescent="0.2">
      <c r="C1789" s="2"/>
      <c r="D1789" s="2"/>
      <c r="E1789" s="2"/>
      <c r="F1789" s="2"/>
      <c r="G1789" s="2"/>
      <c r="H1789" s="2"/>
      <c r="I1789" s="169"/>
      <c r="J1789" s="169"/>
      <c r="K1789" s="169"/>
      <c r="O1789" s="247"/>
      <c r="P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2"/>
      <c r="EC1789" s="2"/>
      <c r="ED1789" s="2"/>
      <c r="EE1789" s="2"/>
      <c r="EF1789" s="2"/>
      <c r="EG1789" s="2"/>
      <c r="EH1789" s="2"/>
      <c r="EI1789" s="2"/>
      <c r="EJ1789" s="2"/>
      <c r="EK1789" s="2"/>
      <c r="EL1789" s="2"/>
      <c r="EM1789" s="2"/>
      <c r="EN1789" s="2"/>
      <c r="EO1789" s="2"/>
      <c r="EP1789" s="2"/>
      <c r="EQ1789" s="2"/>
      <c r="ER1789" s="2"/>
      <c r="ES1789" s="2"/>
      <c r="ET1789" s="2"/>
      <c r="EU1789" s="2"/>
      <c r="EV1789" s="2"/>
      <c r="EW1789" s="2"/>
      <c r="EX1789" s="2"/>
      <c r="EY1789" s="2"/>
      <c r="EZ1789" s="2"/>
      <c r="FA1789" s="2"/>
      <c r="FB1789" s="2"/>
      <c r="FC1789" s="2"/>
      <c r="FD1789" s="2"/>
      <c r="FE1789" s="2"/>
      <c r="FF1789" s="2"/>
      <c r="FG1789" s="2"/>
      <c r="FH1789" s="2"/>
      <c r="FI1789" s="2"/>
      <c r="FJ1789" s="2"/>
      <c r="FK1789" s="2"/>
      <c r="FL1789" s="2"/>
      <c r="FM1789" s="2"/>
      <c r="FN1789" s="2"/>
      <c r="FO1789" s="2"/>
      <c r="FP1789" s="2"/>
      <c r="FQ1789" s="2"/>
      <c r="FR1789" s="2"/>
      <c r="FS1789" s="2"/>
      <c r="FT1789" s="2"/>
      <c r="FU1789" s="2"/>
      <c r="FV1789" s="2"/>
      <c r="FW1789" s="2"/>
      <c r="FX1789" s="2"/>
      <c r="FY1789" s="2"/>
      <c r="FZ1789" s="2"/>
      <c r="GA1789" s="2"/>
      <c r="GB1789" s="2"/>
      <c r="GC1789" s="2"/>
      <c r="GD1789" s="2"/>
      <c r="GE1789" s="2"/>
      <c r="GF1789" s="2"/>
      <c r="GG1789" s="2"/>
      <c r="GH1789" s="2"/>
      <c r="GI1789" s="2"/>
      <c r="GJ1789" s="2"/>
      <c r="GK1789" s="2"/>
      <c r="GL1789" s="2"/>
      <c r="GM1789" s="2"/>
      <c r="GN1789" s="2"/>
      <c r="GO1789" s="2"/>
      <c r="GP1789" s="2"/>
      <c r="GQ1789" s="2"/>
      <c r="GR1789" s="2"/>
      <c r="GS1789" s="2"/>
      <c r="GT1789" s="2"/>
      <c r="GU1789" s="2"/>
      <c r="GV1789" s="2"/>
      <c r="GW1789" s="2"/>
      <c r="GX1789" s="2"/>
      <c r="GY1789" s="2"/>
      <c r="GZ1789" s="2"/>
      <c r="HA1789" s="2"/>
      <c r="HB1789" s="2"/>
      <c r="HC1789" s="2"/>
      <c r="HD1789" s="2"/>
      <c r="HE1789" s="2"/>
      <c r="HF1789" s="2"/>
      <c r="HG1789" s="2"/>
      <c r="HH1789" s="2"/>
      <c r="HI1789" s="2"/>
      <c r="HJ1789" s="2"/>
      <c r="HK1789" s="2"/>
      <c r="HL1789" s="2"/>
      <c r="HM1789" s="2"/>
      <c r="HN1789" s="2"/>
      <c r="HO1789" s="2"/>
      <c r="HP1789" s="2"/>
      <c r="HQ1789" s="2"/>
      <c r="HR1789" s="2"/>
      <c r="HS1789" s="2"/>
      <c r="HT1789" s="2"/>
      <c r="HU1789" s="2"/>
      <c r="HV1789" s="2"/>
      <c r="HW1789" s="2"/>
      <c r="HX1789" s="2"/>
      <c r="HY1789" s="2"/>
      <c r="HZ1789" s="2"/>
      <c r="IA1789" s="2"/>
      <c r="IB1789" s="2"/>
      <c r="IC1789" s="2"/>
      <c r="ID1789" s="2"/>
      <c r="IE1789" s="2"/>
      <c r="IF1789" s="2"/>
      <c r="IG1789" s="2"/>
      <c r="IH1789" s="2"/>
      <c r="II1789" s="2"/>
      <c r="IJ1789" s="2"/>
      <c r="IK1789" s="2"/>
      <c r="IL1789" s="2"/>
      <c r="IM1789" s="2"/>
      <c r="IN1789" s="2"/>
      <c r="IO1789" s="2"/>
      <c r="IP1789" s="2"/>
      <c r="IQ1789" s="2"/>
      <c r="IR1789" s="2"/>
      <c r="IS1789" s="2"/>
    </row>
    <row r="1790" spans="3:253" s="10" customFormat="1" x14ac:dyDescent="0.2">
      <c r="C1790" s="2"/>
      <c r="D1790" s="2"/>
      <c r="E1790" s="2"/>
      <c r="F1790" s="2"/>
      <c r="G1790" s="2"/>
      <c r="H1790" s="2"/>
      <c r="I1790" s="169"/>
      <c r="J1790" s="169"/>
      <c r="K1790" s="169"/>
      <c r="O1790" s="247"/>
      <c r="P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  <c r="CQ1790" s="2"/>
      <c r="CR1790" s="2"/>
      <c r="CS1790" s="2"/>
      <c r="CT1790" s="2"/>
      <c r="CU1790" s="2"/>
      <c r="CV1790" s="2"/>
      <c r="CW1790" s="2"/>
      <c r="CX1790" s="2"/>
      <c r="CY1790" s="2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2"/>
      <c r="DM1790" s="2"/>
      <c r="DN1790" s="2"/>
      <c r="DO1790" s="2"/>
      <c r="DP1790" s="2"/>
      <c r="DQ1790" s="2"/>
      <c r="DR1790" s="2"/>
      <c r="DS1790" s="2"/>
      <c r="DT1790" s="2"/>
      <c r="DU1790" s="2"/>
      <c r="DV1790" s="2"/>
      <c r="DW1790" s="2"/>
      <c r="DX1790" s="2"/>
      <c r="DY1790" s="2"/>
      <c r="DZ1790" s="2"/>
      <c r="EA1790" s="2"/>
      <c r="EB1790" s="2"/>
      <c r="EC1790" s="2"/>
      <c r="ED1790" s="2"/>
      <c r="EE1790" s="2"/>
      <c r="EF1790" s="2"/>
      <c r="EG1790" s="2"/>
      <c r="EH1790" s="2"/>
      <c r="EI1790" s="2"/>
      <c r="EJ1790" s="2"/>
      <c r="EK1790" s="2"/>
      <c r="EL1790" s="2"/>
      <c r="EM1790" s="2"/>
      <c r="EN1790" s="2"/>
      <c r="EO1790" s="2"/>
      <c r="EP1790" s="2"/>
      <c r="EQ1790" s="2"/>
      <c r="ER1790" s="2"/>
      <c r="ES1790" s="2"/>
      <c r="ET1790" s="2"/>
      <c r="EU1790" s="2"/>
      <c r="EV1790" s="2"/>
      <c r="EW1790" s="2"/>
      <c r="EX1790" s="2"/>
      <c r="EY1790" s="2"/>
      <c r="EZ1790" s="2"/>
      <c r="FA1790" s="2"/>
      <c r="FB1790" s="2"/>
      <c r="FC1790" s="2"/>
      <c r="FD1790" s="2"/>
      <c r="FE1790" s="2"/>
      <c r="FF1790" s="2"/>
      <c r="FG1790" s="2"/>
      <c r="FH1790" s="2"/>
      <c r="FI1790" s="2"/>
      <c r="FJ1790" s="2"/>
      <c r="FK1790" s="2"/>
      <c r="FL1790" s="2"/>
      <c r="FM1790" s="2"/>
      <c r="FN1790" s="2"/>
      <c r="FO1790" s="2"/>
      <c r="FP1790" s="2"/>
      <c r="FQ1790" s="2"/>
      <c r="FR1790" s="2"/>
      <c r="FS1790" s="2"/>
      <c r="FT1790" s="2"/>
      <c r="FU1790" s="2"/>
      <c r="FV1790" s="2"/>
      <c r="FW1790" s="2"/>
      <c r="FX1790" s="2"/>
      <c r="FY1790" s="2"/>
      <c r="FZ1790" s="2"/>
      <c r="GA1790" s="2"/>
      <c r="GB1790" s="2"/>
      <c r="GC1790" s="2"/>
      <c r="GD1790" s="2"/>
      <c r="GE1790" s="2"/>
      <c r="GF1790" s="2"/>
      <c r="GG1790" s="2"/>
      <c r="GH1790" s="2"/>
      <c r="GI1790" s="2"/>
      <c r="GJ1790" s="2"/>
      <c r="GK1790" s="2"/>
      <c r="GL1790" s="2"/>
      <c r="GM1790" s="2"/>
      <c r="GN1790" s="2"/>
      <c r="GO1790" s="2"/>
      <c r="GP1790" s="2"/>
      <c r="GQ1790" s="2"/>
      <c r="GR1790" s="2"/>
      <c r="GS1790" s="2"/>
      <c r="GT1790" s="2"/>
      <c r="GU1790" s="2"/>
      <c r="GV1790" s="2"/>
      <c r="GW1790" s="2"/>
      <c r="GX1790" s="2"/>
      <c r="GY1790" s="2"/>
      <c r="GZ1790" s="2"/>
      <c r="HA1790" s="2"/>
      <c r="HB1790" s="2"/>
      <c r="HC1790" s="2"/>
      <c r="HD1790" s="2"/>
      <c r="HE1790" s="2"/>
      <c r="HF1790" s="2"/>
      <c r="HG1790" s="2"/>
      <c r="HH1790" s="2"/>
      <c r="HI1790" s="2"/>
      <c r="HJ1790" s="2"/>
      <c r="HK1790" s="2"/>
      <c r="HL1790" s="2"/>
      <c r="HM1790" s="2"/>
      <c r="HN1790" s="2"/>
      <c r="HO1790" s="2"/>
      <c r="HP1790" s="2"/>
      <c r="HQ1790" s="2"/>
      <c r="HR1790" s="2"/>
      <c r="HS1790" s="2"/>
      <c r="HT1790" s="2"/>
      <c r="HU1790" s="2"/>
      <c r="HV1790" s="2"/>
      <c r="HW1790" s="2"/>
      <c r="HX1790" s="2"/>
      <c r="HY1790" s="2"/>
      <c r="HZ1790" s="2"/>
      <c r="IA1790" s="2"/>
      <c r="IB1790" s="2"/>
      <c r="IC1790" s="2"/>
      <c r="ID1790" s="2"/>
      <c r="IE1790" s="2"/>
      <c r="IF1790" s="2"/>
      <c r="IG1790" s="2"/>
      <c r="IH1790" s="2"/>
      <c r="II1790" s="2"/>
      <c r="IJ1790" s="2"/>
      <c r="IK1790" s="2"/>
      <c r="IL1790" s="2"/>
      <c r="IM1790" s="2"/>
      <c r="IN1790" s="2"/>
      <c r="IO1790" s="2"/>
      <c r="IP1790" s="2"/>
      <c r="IQ1790" s="2"/>
      <c r="IR1790" s="2"/>
      <c r="IS1790" s="2"/>
    </row>
    <row r="1791" spans="3:253" s="10" customFormat="1" x14ac:dyDescent="0.2">
      <c r="C1791" s="2"/>
      <c r="D1791" s="2"/>
      <c r="E1791" s="2"/>
      <c r="F1791" s="2"/>
      <c r="G1791" s="2"/>
      <c r="H1791" s="2"/>
      <c r="I1791" s="169"/>
      <c r="J1791" s="169"/>
      <c r="K1791" s="169"/>
      <c r="O1791" s="247"/>
      <c r="P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  <c r="CQ1791" s="2"/>
      <c r="CR1791" s="2"/>
      <c r="CS1791" s="2"/>
      <c r="CT1791" s="2"/>
      <c r="CU1791" s="2"/>
      <c r="CV1791" s="2"/>
      <c r="CW1791" s="2"/>
      <c r="CX1791" s="2"/>
      <c r="CY1791" s="2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2"/>
      <c r="DM1791" s="2"/>
      <c r="DN1791" s="2"/>
      <c r="DO1791" s="2"/>
      <c r="DP1791" s="2"/>
      <c r="DQ1791" s="2"/>
      <c r="DR1791" s="2"/>
      <c r="DS1791" s="2"/>
      <c r="DT1791" s="2"/>
      <c r="DU1791" s="2"/>
      <c r="DV1791" s="2"/>
      <c r="DW1791" s="2"/>
      <c r="DX1791" s="2"/>
      <c r="DY1791" s="2"/>
      <c r="DZ1791" s="2"/>
      <c r="EA1791" s="2"/>
      <c r="EB1791" s="2"/>
      <c r="EC1791" s="2"/>
      <c r="ED1791" s="2"/>
      <c r="EE1791" s="2"/>
      <c r="EF1791" s="2"/>
      <c r="EG1791" s="2"/>
      <c r="EH1791" s="2"/>
      <c r="EI1791" s="2"/>
      <c r="EJ1791" s="2"/>
      <c r="EK1791" s="2"/>
      <c r="EL1791" s="2"/>
      <c r="EM1791" s="2"/>
      <c r="EN1791" s="2"/>
      <c r="EO1791" s="2"/>
      <c r="EP1791" s="2"/>
      <c r="EQ1791" s="2"/>
      <c r="ER1791" s="2"/>
      <c r="ES1791" s="2"/>
      <c r="ET1791" s="2"/>
      <c r="EU1791" s="2"/>
      <c r="EV1791" s="2"/>
      <c r="EW1791" s="2"/>
      <c r="EX1791" s="2"/>
      <c r="EY1791" s="2"/>
      <c r="EZ1791" s="2"/>
      <c r="FA1791" s="2"/>
      <c r="FB1791" s="2"/>
      <c r="FC1791" s="2"/>
      <c r="FD1791" s="2"/>
      <c r="FE1791" s="2"/>
      <c r="FF1791" s="2"/>
      <c r="FG1791" s="2"/>
      <c r="FH1791" s="2"/>
      <c r="FI1791" s="2"/>
      <c r="FJ1791" s="2"/>
      <c r="FK1791" s="2"/>
      <c r="FL1791" s="2"/>
      <c r="FM1791" s="2"/>
      <c r="FN1791" s="2"/>
      <c r="FO1791" s="2"/>
      <c r="FP1791" s="2"/>
      <c r="FQ1791" s="2"/>
      <c r="FR1791" s="2"/>
      <c r="FS1791" s="2"/>
      <c r="FT1791" s="2"/>
      <c r="FU1791" s="2"/>
      <c r="FV1791" s="2"/>
      <c r="FW1791" s="2"/>
      <c r="FX1791" s="2"/>
      <c r="FY1791" s="2"/>
      <c r="FZ1791" s="2"/>
      <c r="GA1791" s="2"/>
      <c r="GB1791" s="2"/>
      <c r="GC1791" s="2"/>
      <c r="GD1791" s="2"/>
      <c r="GE1791" s="2"/>
      <c r="GF1791" s="2"/>
      <c r="GG1791" s="2"/>
      <c r="GH1791" s="2"/>
      <c r="GI1791" s="2"/>
      <c r="GJ1791" s="2"/>
      <c r="GK1791" s="2"/>
      <c r="GL1791" s="2"/>
      <c r="GM1791" s="2"/>
      <c r="GN1791" s="2"/>
      <c r="GO1791" s="2"/>
      <c r="GP1791" s="2"/>
      <c r="GQ1791" s="2"/>
      <c r="GR1791" s="2"/>
      <c r="GS1791" s="2"/>
      <c r="GT1791" s="2"/>
      <c r="GU1791" s="2"/>
      <c r="GV1791" s="2"/>
      <c r="GW1791" s="2"/>
      <c r="GX1791" s="2"/>
      <c r="GY1791" s="2"/>
      <c r="GZ1791" s="2"/>
      <c r="HA1791" s="2"/>
      <c r="HB1791" s="2"/>
      <c r="HC1791" s="2"/>
      <c r="HD1791" s="2"/>
      <c r="HE1791" s="2"/>
      <c r="HF1791" s="2"/>
      <c r="HG1791" s="2"/>
      <c r="HH1791" s="2"/>
      <c r="HI1791" s="2"/>
      <c r="HJ1791" s="2"/>
      <c r="HK1791" s="2"/>
      <c r="HL1791" s="2"/>
      <c r="HM1791" s="2"/>
      <c r="HN1791" s="2"/>
      <c r="HO1791" s="2"/>
      <c r="HP1791" s="2"/>
      <c r="HQ1791" s="2"/>
      <c r="HR1791" s="2"/>
      <c r="HS1791" s="2"/>
      <c r="HT1791" s="2"/>
      <c r="HU1791" s="2"/>
      <c r="HV1791" s="2"/>
      <c r="HW1791" s="2"/>
      <c r="HX1791" s="2"/>
      <c r="HY1791" s="2"/>
      <c r="HZ1791" s="2"/>
      <c r="IA1791" s="2"/>
      <c r="IB1791" s="2"/>
      <c r="IC1791" s="2"/>
      <c r="ID1791" s="2"/>
      <c r="IE1791" s="2"/>
      <c r="IF1791" s="2"/>
      <c r="IG1791" s="2"/>
      <c r="IH1791" s="2"/>
      <c r="II1791" s="2"/>
      <c r="IJ1791" s="2"/>
      <c r="IK1791" s="2"/>
      <c r="IL1791" s="2"/>
      <c r="IM1791" s="2"/>
      <c r="IN1791" s="2"/>
      <c r="IO1791" s="2"/>
      <c r="IP1791" s="2"/>
      <c r="IQ1791" s="2"/>
      <c r="IR1791" s="2"/>
      <c r="IS1791" s="2"/>
    </row>
    <row r="1792" spans="3:253" s="10" customFormat="1" x14ac:dyDescent="0.2">
      <c r="C1792" s="2"/>
      <c r="D1792" s="2"/>
      <c r="E1792" s="2"/>
      <c r="F1792" s="2"/>
      <c r="G1792" s="2"/>
      <c r="H1792" s="2"/>
      <c r="I1792" s="169"/>
      <c r="J1792" s="169"/>
      <c r="K1792" s="169"/>
      <c r="O1792" s="247"/>
      <c r="P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2"/>
      <c r="EC1792" s="2"/>
      <c r="ED1792" s="2"/>
      <c r="EE1792" s="2"/>
      <c r="EF1792" s="2"/>
      <c r="EG1792" s="2"/>
      <c r="EH1792" s="2"/>
      <c r="EI1792" s="2"/>
      <c r="EJ1792" s="2"/>
      <c r="EK1792" s="2"/>
      <c r="EL1792" s="2"/>
      <c r="EM1792" s="2"/>
      <c r="EN1792" s="2"/>
      <c r="EO1792" s="2"/>
      <c r="EP1792" s="2"/>
      <c r="EQ1792" s="2"/>
      <c r="ER1792" s="2"/>
      <c r="ES1792" s="2"/>
      <c r="ET1792" s="2"/>
      <c r="EU1792" s="2"/>
      <c r="EV1792" s="2"/>
      <c r="EW1792" s="2"/>
      <c r="EX1792" s="2"/>
      <c r="EY1792" s="2"/>
      <c r="EZ1792" s="2"/>
      <c r="FA1792" s="2"/>
      <c r="FB1792" s="2"/>
      <c r="FC1792" s="2"/>
      <c r="FD1792" s="2"/>
      <c r="FE1792" s="2"/>
      <c r="FF1792" s="2"/>
      <c r="FG1792" s="2"/>
      <c r="FH1792" s="2"/>
      <c r="FI1792" s="2"/>
      <c r="FJ1792" s="2"/>
      <c r="FK1792" s="2"/>
      <c r="FL1792" s="2"/>
      <c r="FM1792" s="2"/>
      <c r="FN1792" s="2"/>
      <c r="FO1792" s="2"/>
      <c r="FP1792" s="2"/>
      <c r="FQ1792" s="2"/>
      <c r="FR1792" s="2"/>
      <c r="FS1792" s="2"/>
      <c r="FT1792" s="2"/>
      <c r="FU1792" s="2"/>
      <c r="FV1792" s="2"/>
      <c r="FW1792" s="2"/>
      <c r="FX1792" s="2"/>
      <c r="FY1792" s="2"/>
      <c r="FZ1792" s="2"/>
      <c r="GA1792" s="2"/>
      <c r="GB1792" s="2"/>
      <c r="GC1792" s="2"/>
      <c r="GD1792" s="2"/>
      <c r="GE1792" s="2"/>
      <c r="GF1792" s="2"/>
      <c r="GG1792" s="2"/>
      <c r="GH1792" s="2"/>
      <c r="GI1792" s="2"/>
      <c r="GJ1792" s="2"/>
      <c r="GK1792" s="2"/>
      <c r="GL1792" s="2"/>
      <c r="GM1792" s="2"/>
      <c r="GN1792" s="2"/>
      <c r="GO1792" s="2"/>
      <c r="GP1792" s="2"/>
      <c r="GQ1792" s="2"/>
      <c r="GR1792" s="2"/>
      <c r="GS1792" s="2"/>
      <c r="GT1792" s="2"/>
      <c r="GU1792" s="2"/>
      <c r="GV1792" s="2"/>
      <c r="GW1792" s="2"/>
      <c r="GX1792" s="2"/>
      <c r="GY1792" s="2"/>
      <c r="GZ1792" s="2"/>
      <c r="HA1792" s="2"/>
      <c r="HB1792" s="2"/>
      <c r="HC1792" s="2"/>
      <c r="HD1792" s="2"/>
      <c r="HE1792" s="2"/>
      <c r="HF1792" s="2"/>
      <c r="HG1792" s="2"/>
      <c r="HH1792" s="2"/>
      <c r="HI1792" s="2"/>
      <c r="HJ1792" s="2"/>
      <c r="HK1792" s="2"/>
      <c r="HL1792" s="2"/>
      <c r="HM1792" s="2"/>
      <c r="HN1792" s="2"/>
      <c r="HO1792" s="2"/>
      <c r="HP1792" s="2"/>
      <c r="HQ1792" s="2"/>
      <c r="HR1792" s="2"/>
      <c r="HS1792" s="2"/>
      <c r="HT1792" s="2"/>
      <c r="HU1792" s="2"/>
      <c r="HV1792" s="2"/>
      <c r="HW1792" s="2"/>
      <c r="HX1792" s="2"/>
      <c r="HY1792" s="2"/>
      <c r="HZ1792" s="2"/>
      <c r="IA1792" s="2"/>
      <c r="IB1792" s="2"/>
      <c r="IC1792" s="2"/>
      <c r="ID1792" s="2"/>
      <c r="IE1792" s="2"/>
      <c r="IF1792" s="2"/>
      <c r="IG1792" s="2"/>
      <c r="IH1792" s="2"/>
      <c r="II1792" s="2"/>
      <c r="IJ1792" s="2"/>
      <c r="IK1792" s="2"/>
      <c r="IL1792" s="2"/>
      <c r="IM1792" s="2"/>
      <c r="IN1792" s="2"/>
      <c r="IO1792" s="2"/>
      <c r="IP1792" s="2"/>
      <c r="IQ1792" s="2"/>
      <c r="IR1792" s="2"/>
      <c r="IS1792" s="2"/>
    </row>
    <row r="1793" spans="3:253" s="10" customFormat="1" x14ac:dyDescent="0.2">
      <c r="C1793" s="2"/>
      <c r="D1793" s="2"/>
      <c r="E1793" s="2"/>
      <c r="F1793" s="2"/>
      <c r="G1793" s="2"/>
      <c r="H1793" s="2"/>
      <c r="I1793" s="169"/>
      <c r="J1793" s="169"/>
      <c r="K1793" s="169"/>
      <c r="O1793" s="247"/>
      <c r="P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2"/>
      <c r="DO1793" s="2"/>
      <c r="DP1793" s="2"/>
      <c r="DQ1793" s="2"/>
      <c r="DR1793" s="2"/>
      <c r="DS1793" s="2"/>
      <c r="DT1793" s="2"/>
      <c r="DU1793" s="2"/>
      <c r="DV1793" s="2"/>
      <c r="DW1793" s="2"/>
      <c r="DX1793" s="2"/>
      <c r="DY1793" s="2"/>
      <c r="DZ1793" s="2"/>
      <c r="EA1793" s="2"/>
      <c r="EB1793" s="2"/>
      <c r="EC1793" s="2"/>
      <c r="ED1793" s="2"/>
      <c r="EE1793" s="2"/>
      <c r="EF1793" s="2"/>
      <c r="EG1793" s="2"/>
      <c r="EH1793" s="2"/>
      <c r="EI1793" s="2"/>
      <c r="EJ1793" s="2"/>
      <c r="EK1793" s="2"/>
      <c r="EL1793" s="2"/>
      <c r="EM1793" s="2"/>
      <c r="EN1793" s="2"/>
      <c r="EO1793" s="2"/>
      <c r="EP1793" s="2"/>
      <c r="EQ1793" s="2"/>
      <c r="ER1793" s="2"/>
      <c r="ES1793" s="2"/>
      <c r="ET1793" s="2"/>
      <c r="EU1793" s="2"/>
      <c r="EV1793" s="2"/>
      <c r="EW1793" s="2"/>
      <c r="EX1793" s="2"/>
      <c r="EY1793" s="2"/>
      <c r="EZ1793" s="2"/>
      <c r="FA1793" s="2"/>
      <c r="FB1793" s="2"/>
      <c r="FC1793" s="2"/>
      <c r="FD1793" s="2"/>
      <c r="FE1793" s="2"/>
      <c r="FF1793" s="2"/>
      <c r="FG1793" s="2"/>
      <c r="FH1793" s="2"/>
      <c r="FI1793" s="2"/>
      <c r="FJ1793" s="2"/>
      <c r="FK1793" s="2"/>
      <c r="FL1793" s="2"/>
      <c r="FM1793" s="2"/>
      <c r="FN1793" s="2"/>
      <c r="FO1793" s="2"/>
      <c r="FP1793" s="2"/>
      <c r="FQ1793" s="2"/>
      <c r="FR1793" s="2"/>
      <c r="FS1793" s="2"/>
      <c r="FT1793" s="2"/>
      <c r="FU1793" s="2"/>
      <c r="FV1793" s="2"/>
      <c r="FW1793" s="2"/>
      <c r="FX1793" s="2"/>
      <c r="FY1793" s="2"/>
      <c r="FZ1793" s="2"/>
      <c r="GA1793" s="2"/>
      <c r="GB1793" s="2"/>
      <c r="GC1793" s="2"/>
      <c r="GD1793" s="2"/>
      <c r="GE1793" s="2"/>
      <c r="GF1793" s="2"/>
      <c r="GG1793" s="2"/>
      <c r="GH1793" s="2"/>
      <c r="GI1793" s="2"/>
      <c r="GJ1793" s="2"/>
      <c r="GK1793" s="2"/>
      <c r="GL1793" s="2"/>
      <c r="GM1793" s="2"/>
      <c r="GN1793" s="2"/>
      <c r="GO1793" s="2"/>
      <c r="GP1793" s="2"/>
      <c r="GQ1793" s="2"/>
      <c r="GR1793" s="2"/>
      <c r="GS1793" s="2"/>
      <c r="GT1793" s="2"/>
      <c r="GU1793" s="2"/>
      <c r="GV1793" s="2"/>
      <c r="GW1793" s="2"/>
      <c r="GX1793" s="2"/>
      <c r="GY1793" s="2"/>
      <c r="GZ1793" s="2"/>
      <c r="HA1793" s="2"/>
      <c r="HB1793" s="2"/>
      <c r="HC1793" s="2"/>
      <c r="HD1793" s="2"/>
      <c r="HE1793" s="2"/>
      <c r="HF1793" s="2"/>
      <c r="HG1793" s="2"/>
      <c r="HH1793" s="2"/>
      <c r="HI1793" s="2"/>
      <c r="HJ1793" s="2"/>
      <c r="HK1793" s="2"/>
      <c r="HL1793" s="2"/>
      <c r="HM1793" s="2"/>
      <c r="HN1793" s="2"/>
      <c r="HO1793" s="2"/>
      <c r="HP1793" s="2"/>
      <c r="HQ1793" s="2"/>
      <c r="HR1793" s="2"/>
      <c r="HS1793" s="2"/>
      <c r="HT1793" s="2"/>
      <c r="HU1793" s="2"/>
      <c r="HV1793" s="2"/>
      <c r="HW1793" s="2"/>
      <c r="HX1793" s="2"/>
      <c r="HY1793" s="2"/>
      <c r="HZ1793" s="2"/>
      <c r="IA1793" s="2"/>
      <c r="IB1793" s="2"/>
      <c r="IC1793" s="2"/>
      <c r="ID1793" s="2"/>
      <c r="IE1793" s="2"/>
      <c r="IF1793" s="2"/>
      <c r="IG1793" s="2"/>
      <c r="IH1793" s="2"/>
      <c r="II1793" s="2"/>
      <c r="IJ1793" s="2"/>
      <c r="IK1793" s="2"/>
      <c r="IL1793" s="2"/>
      <c r="IM1793" s="2"/>
      <c r="IN1793" s="2"/>
      <c r="IO1793" s="2"/>
      <c r="IP1793" s="2"/>
      <c r="IQ1793" s="2"/>
      <c r="IR1793" s="2"/>
      <c r="IS1793" s="2"/>
    </row>
    <row r="1794" spans="3:253" s="10" customFormat="1" x14ac:dyDescent="0.2">
      <c r="C1794" s="2"/>
      <c r="D1794" s="2"/>
      <c r="E1794" s="2"/>
      <c r="F1794" s="2"/>
      <c r="G1794" s="2"/>
      <c r="H1794" s="2"/>
      <c r="I1794" s="169"/>
      <c r="J1794" s="169"/>
      <c r="K1794" s="169"/>
      <c r="O1794" s="247"/>
      <c r="P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2"/>
      <c r="DO1794" s="2"/>
      <c r="DP1794" s="2"/>
      <c r="DQ1794" s="2"/>
      <c r="DR1794" s="2"/>
      <c r="DS1794" s="2"/>
      <c r="DT1794" s="2"/>
      <c r="DU1794" s="2"/>
      <c r="DV1794" s="2"/>
      <c r="DW1794" s="2"/>
      <c r="DX1794" s="2"/>
      <c r="DY1794" s="2"/>
      <c r="DZ1794" s="2"/>
      <c r="EA1794" s="2"/>
      <c r="EB1794" s="2"/>
      <c r="EC1794" s="2"/>
      <c r="ED1794" s="2"/>
      <c r="EE1794" s="2"/>
      <c r="EF1794" s="2"/>
      <c r="EG1794" s="2"/>
      <c r="EH1794" s="2"/>
      <c r="EI1794" s="2"/>
      <c r="EJ1794" s="2"/>
      <c r="EK1794" s="2"/>
      <c r="EL1794" s="2"/>
      <c r="EM1794" s="2"/>
      <c r="EN1794" s="2"/>
      <c r="EO1794" s="2"/>
      <c r="EP1794" s="2"/>
      <c r="EQ1794" s="2"/>
      <c r="ER1794" s="2"/>
      <c r="ES1794" s="2"/>
      <c r="ET1794" s="2"/>
      <c r="EU1794" s="2"/>
      <c r="EV1794" s="2"/>
      <c r="EW1794" s="2"/>
      <c r="EX1794" s="2"/>
      <c r="EY1794" s="2"/>
      <c r="EZ1794" s="2"/>
      <c r="FA1794" s="2"/>
      <c r="FB1794" s="2"/>
      <c r="FC1794" s="2"/>
      <c r="FD1794" s="2"/>
      <c r="FE1794" s="2"/>
      <c r="FF1794" s="2"/>
      <c r="FG1794" s="2"/>
      <c r="FH1794" s="2"/>
      <c r="FI1794" s="2"/>
      <c r="FJ1794" s="2"/>
      <c r="FK1794" s="2"/>
      <c r="FL1794" s="2"/>
      <c r="FM1794" s="2"/>
      <c r="FN1794" s="2"/>
      <c r="FO1794" s="2"/>
      <c r="FP1794" s="2"/>
      <c r="FQ1794" s="2"/>
      <c r="FR1794" s="2"/>
      <c r="FS1794" s="2"/>
      <c r="FT1794" s="2"/>
      <c r="FU1794" s="2"/>
      <c r="FV1794" s="2"/>
      <c r="FW1794" s="2"/>
      <c r="FX1794" s="2"/>
      <c r="FY1794" s="2"/>
      <c r="FZ1794" s="2"/>
      <c r="GA1794" s="2"/>
      <c r="GB1794" s="2"/>
      <c r="GC1794" s="2"/>
      <c r="GD1794" s="2"/>
      <c r="GE1794" s="2"/>
      <c r="GF1794" s="2"/>
      <c r="GG1794" s="2"/>
      <c r="GH1794" s="2"/>
      <c r="GI1794" s="2"/>
      <c r="GJ1794" s="2"/>
      <c r="GK1794" s="2"/>
      <c r="GL1794" s="2"/>
      <c r="GM1794" s="2"/>
      <c r="GN1794" s="2"/>
      <c r="GO1794" s="2"/>
      <c r="GP1794" s="2"/>
      <c r="GQ1794" s="2"/>
      <c r="GR1794" s="2"/>
      <c r="GS1794" s="2"/>
      <c r="GT1794" s="2"/>
      <c r="GU1794" s="2"/>
      <c r="GV1794" s="2"/>
      <c r="GW1794" s="2"/>
      <c r="GX1794" s="2"/>
      <c r="GY1794" s="2"/>
      <c r="GZ1794" s="2"/>
      <c r="HA1794" s="2"/>
      <c r="HB1794" s="2"/>
      <c r="HC1794" s="2"/>
      <c r="HD1794" s="2"/>
      <c r="HE1794" s="2"/>
      <c r="HF1794" s="2"/>
      <c r="HG1794" s="2"/>
      <c r="HH1794" s="2"/>
      <c r="HI1794" s="2"/>
      <c r="HJ1794" s="2"/>
      <c r="HK1794" s="2"/>
      <c r="HL1794" s="2"/>
      <c r="HM1794" s="2"/>
      <c r="HN1794" s="2"/>
      <c r="HO1794" s="2"/>
      <c r="HP1794" s="2"/>
      <c r="HQ1794" s="2"/>
      <c r="HR1794" s="2"/>
      <c r="HS1794" s="2"/>
      <c r="HT1794" s="2"/>
      <c r="HU1794" s="2"/>
      <c r="HV1794" s="2"/>
      <c r="HW1794" s="2"/>
      <c r="HX1794" s="2"/>
      <c r="HY1794" s="2"/>
      <c r="HZ1794" s="2"/>
      <c r="IA1794" s="2"/>
      <c r="IB1794" s="2"/>
      <c r="IC1794" s="2"/>
      <c r="ID1794" s="2"/>
      <c r="IE1794" s="2"/>
      <c r="IF1794" s="2"/>
      <c r="IG1794" s="2"/>
      <c r="IH1794" s="2"/>
      <c r="II1794" s="2"/>
      <c r="IJ1794" s="2"/>
      <c r="IK1794" s="2"/>
      <c r="IL1794" s="2"/>
      <c r="IM1794" s="2"/>
      <c r="IN1794" s="2"/>
      <c r="IO1794" s="2"/>
      <c r="IP1794" s="2"/>
      <c r="IQ1794" s="2"/>
      <c r="IR1794" s="2"/>
      <c r="IS1794" s="2"/>
    </row>
    <row r="1795" spans="3:253" s="10" customFormat="1" x14ac:dyDescent="0.2">
      <c r="C1795" s="2"/>
      <c r="D1795" s="2"/>
      <c r="E1795" s="2"/>
      <c r="F1795" s="2"/>
      <c r="G1795" s="2"/>
      <c r="H1795" s="2"/>
      <c r="I1795" s="169"/>
      <c r="J1795" s="169"/>
      <c r="K1795" s="169"/>
      <c r="O1795" s="247"/>
      <c r="P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2"/>
      <c r="EC1795" s="2"/>
      <c r="ED1795" s="2"/>
      <c r="EE1795" s="2"/>
      <c r="EF1795" s="2"/>
      <c r="EG1795" s="2"/>
      <c r="EH1795" s="2"/>
      <c r="EI1795" s="2"/>
      <c r="EJ1795" s="2"/>
      <c r="EK1795" s="2"/>
      <c r="EL1795" s="2"/>
      <c r="EM1795" s="2"/>
      <c r="EN1795" s="2"/>
      <c r="EO1795" s="2"/>
      <c r="EP1795" s="2"/>
      <c r="EQ1795" s="2"/>
      <c r="ER1795" s="2"/>
      <c r="ES1795" s="2"/>
      <c r="ET1795" s="2"/>
      <c r="EU1795" s="2"/>
      <c r="EV1795" s="2"/>
      <c r="EW1795" s="2"/>
      <c r="EX1795" s="2"/>
      <c r="EY1795" s="2"/>
      <c r="EZ1795" s="2"/>
      <c r="FA1795" s="2"/>
      <c r="FB1795" s="2"/>
      <c r="FC1795" s="2"/>
      <c r="FD1795" s="2"/>
      <c r="FE1795" s="2"/>
      <c r="FF1795" s="2"/>
      <c r="FG1795" s="2"/>
      <c r="FH1795" s="2"/>
      <c r="FI1795" s="2"/>
      <c r="FJ1795" s="2"/>
      <c r="FK1795" s="2"/>
      <c r="FL1795" s="2"/>
      <c r="FM1795" s="2"/>
      <c r="FN1795" s="2"/>
      <c r="FO1795" s="2"/>
      <c r="FP1795" s="2"/>
      <c r="FQ1795" s="2"/>
      <c r="FR1795" s="2"/>
      <c r="FS1795" s="2"/>
      <c r="FT1795" s="2"/>
      <c r="FU1795" s="2"/>
      <c r="FV1795" s="2"/>
      <c r="FW1795" s="2"/>
      <c r="FX1795" s="2"/>
      <c r="FY1795" s="2"/>
      <c r="FZ1795" s="2"/>
      <c r="GA1795" s="2"/>
      <c r="GB1795" s="2"/>
      <c r="GC1795" s="2"/>
      <c r="GD1795" s="2"/>
      <c r="GE1795" s="2"/>
      <c r="GF1795" s="2"/>
      <c r="GG1795" s="2"/>
      <c r="GH1795" s="2"/>
      <c r="GI1795" s="2"/>
      <c r="GJ1795" s="2"/>
      <c r="GK1795" s="2"/>
      <c r="GL1795" s="2"/>
      <c r="GM1795" s="2"/>
      <c r="GN1795" s="2"/>
      <c r="GO1795" s="2"/>
      <c r="GP1795" s="2"/>
      <c r="GQ1795" s="2"/>
      <c r="GR1795" s="2"/>
      <c r="GS1795" s="2"/>
      <c r="GT1795" s="2"/>
      <c r="GU1795" s="2"/>
      <c r="GV1795" s="2"/>
      <c r="GW1795" s="2"/>
      <c r="GX1795" s="2"/>
      <c r="GY1795" s="2"/>
      <c r="GZ1795" s="2"/>
      <c r="HA1795" s="2"/>
      <c r="HB1795" s="2"/>
      <c r="HC1795" s="2"/>
      <c r="HD1795" s="2"/>
      <c r="HE1795" s="2"/>
      <c r="HF1795" s="2"/>
      <c r="HG1795" s="2"/>
      <c r="HH1795" s="2"/>
      <c r="HI1795" s="2"/>
      <c r="HJ1795" s="2"/>
      <c r="HK1795" s="2"/>
      <c r="HL1795" s="2"/>
      <c r="HM1795" s="2"/>
      <c r="HN1795" s="2"/>
      <c r="HO1795" s="2"/>
      <c r="HP1795" s="2"/>
      <c r="HQ1795" s="2"/>
      <c r="HR1795" s="2"/>
      <c r="HS1795" s="2"/>
      <c r="HT1795" s="2"/>
      <c r="HU1795" s="2"/>
      <c r="HV1795" s="2"/>
      <c r="HW1795" s="2"/>
      <c r="HX1795" s="2"/>
      <c r="HY1795" s="2"/>
      <c r="HZ1795" s="2"/>
      <c r="IA1795" s="2"/>
      <c r="IB1795" s="2"/>
      <c r="IC1795" s="2"/>
      <c r="ID1795" s="2"/>
      <c r="IE1795" s="2"/>
      <c r="IF1795" s="2"/>
      <c r="IG1795" s="2"/>
      <c r="IH1795" s="2"/>
      <c r="II1795" s="2"/>
      <c r="IJ1795" s="2"/>
      <c r="IK1795" s="2"/>
      <c r="IL1795" s="2"/>
      <c r="IM1795" s="2"/>
      <c r="IN1795" s="2"/>
      <c r="IO1795" s="2"/>
      <c r="IP1795" s="2"/>
      <c r="IQ1795" s="2"/>
      <c r="IR1795" s="2"/>
      <c r="IS1795" s="2"/>
    </row>
    <row r="1796" spans="3:253" s="10" customFormat="1" x14ac:dyDescent="0.2">
      <c r="C1796" s="2"/>
      <c r="D1796" s="2"/>
      <c r="E1796" s="2"/>
      <c r="F1796" s="2"/>
      <c r="G1796" s="2"/>
      <c r="H1796" s="2"/>
      <c r="I1796" s="169"/>
      <c r="J1796" s="169"/>
      <c r="K1796" s="169"/>
      <c r="O1796" s="247"/>
      <c r="P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2"/>
      <c r="DH1796" s="2"/>
      <c r="DI1796" s="2"/>
      <c r="DJ1796" s="2"/>
      <c r="DK1796" s="2"/>
      <c r="DL1796" s="2"/>
      <c r="DM1796" s="2"/>
      <c r="DN1796" s="2"/>
      <c r="DO1796" s="2"/>
      <c r="DP1796" s="2"/>
      <c r="DQ1796" s="2"/>
      <c r="DR1796" s="2"/>
      <c r="DS1796" s="2"/>
      <c r="DT1796" s="2"/>
      <c r="DU1796" s="2"/>
      <c r="DV1796" s="2"/>
      <c r="DW1796" s="2"/>
      <c r="DX1796" s="2"/>
      <c r="DY1796" s="2"/>
      <c r="DZ1796" s="2"/>
      <c r="EA1796" s="2"/>
      <c r="EB1796" s="2"/>
      <c r="EC1796" s="2"/>
      <c r="ED1796" s="2"/>
      <c r="EE1796" s="2"/>
      <c r="EF1796" s="2"/>
      <c r="EG1796" s="2"/>
      <c r="EH1796" s="2"/>
      <c r="EI1796" s="2"/>
      <c r="EJ1796" s="2"/>
      <c r="EK1796" s="2"/>
      <c r="EL1796" s="2"/>
      <c r="EM1796" s="2"/>
      <c r="EN1796" s="2"/>
      <c r="EO1796" s="2"/>
      <c r="EP1796" s="2"/>
      <c r="EQ1796" s="2"/>
      <c r="ER1796" s="2"/>
      <c r="ES1796" s="2"/>
      <c r="ET1796" s="2"/>
      <c r="EU1796" s="2"/>
      <c r="EV1796" s="2"/>
      <c r="EW1796" s="2"/>
      <c r="EX1796" s="2"/>
      <c r="EY1796" s="2"/>
      <c r="EZ1796" s="2"/>
      <c r="FA1796" s="2"/>
      <c r="FB1796" s="2"/>
      <c r="FC1796" s="2"/>
      <c r="FD1796" s="2"/>
      <c r="FE1796" s="2"/>
      <c r="FF1796" s="2"/>
      <c r="FG1796" s="2"/>
      <c r="FH1796" s="2"/>
      <c r="FI1796" s="2"/>
      <c r="FJ1796" s="2"/>
      <c r="FK1796" s="2"/>
      <c r="FL1796" s="2"/>
      <c r="FM1796" s="2"/>
      <c r="FN1796" s="2"/>
      <c r="FO1796" s="2"/>
      <c r="FP1796" s="2"/>
      <c r="FQ1796" s="2"/>
      <c r="FR1796" s="2"/>
      <c r="FS1796" s="2"/>
      <c r="FT1796" s="2"/>
      <c r="FU1796" s="2"/>
      <c r="FV1796" s="2"/>
      <c r="FW1796" s="2"/>
      <c r="FX1796" s="2"/>
      <c r="FY1796" s="2"/>
      <c r="FZ1796" s="2"/>
      <c r="GA1796" s="2"/>
      <c r="GB1796" s="2"/>
      <c r="GC1796" s="2"/>
      <c r="GD1796" s="2"/>
      <c r="GE1796" s="2"/>
      <c r="GF1796" s="2"/>
      <c r="GG1796" s="2"/>
      <c r="GH1796" s="2"/>
      <c r="GI1796" s="2"/>
      <c r="GJ1796" s="2"/>
      <c r="GK1796" s="2"/>
      <c r="GL1796" s="2"/>
      <c r="GM1796" s="2"/>
      <c r="GN1796" s="2"/>
      <c r="GO1796" s="2"/>
      <c r="GP1796" s="2"/>
      <c r="GQ1796" s="2"/>
      <c r="GR1796" s="2"/>
      <c r="GS1796" s="2"/>
      <c r="GT1796" s="2"/>
      <c r="GU1796" s="2"/>
      <c r="GV1796" s="2"/>
      <c r="GW1796" s="2"/>
      <c r="GX1796" s="2"/>
      <c r="GY1796" s="2"/>
      <c r="GZ1796" s="2"/>
      <c r="HA1796" s="2"/>
      <c r="HB1796" s="2"/>
      <c r="HC1796" s="2"/>
      <c r="HD1796" s="2"/>
      <c r="HE1796" s="2"/>
      <c r="HF1796" s="2"/>
      <c r="HG1796" s="2"/>
      <c r="HH1796" s="2"/>
      <c r="HI1796" s="2"/>
      <c r="HJ1796" s="2"/>
      <c r="HK1796" s="2"/>
      <c r="HL1796" s="2"/>
      <c r="HM1796" s="2"/>
      <c r="HN1796" s="2"/>
      <c r="HO1796" s="2"/>
      <c r="HP1796" s="2"/>
      <c r="HQ1796" s="2"/>
      <c r="HR1796" s="2"/>
      <c r="HS1796" s="2"/>
      <c r="HT1796" s="2"/>
      <c r="HU1796" s="2"/>
      <c r="HV1796" s="2"/>
      <c r="HW1796" s="2"/>
      <c r="HX1796" s="2"/>
      <c r="HY1796" s="2"/>
      <c r="HZ1796" s="2"/>
      <c r="IA1796" s="2"/>
      <c r="IB1796" s="2"/>
      <c r="IC1796" s="2"/>
      <c r="ID1796" s="2"/>
      <c r="IE1796" s="2"/>
      <c r="IF1796" s="2"/>
      <c r="IG1796" s="2"/>
      <c r="IH1796" s="2"/>
      <c r="II1796" s="2"/>
      <c r="IJ1796" s="2"/>
      <c r="IK1796" s="2"/>
      <c r="IL1796" s="2"/>
      <c r="IM1796" s="2"/>
      <c r="IN1796" s="2"/>
      <c r="IO1796" s="2"/>
      <c r="IP1796" s="2"/>
      <c r="IQ1796" s="2"/>
      <c r="IR1796" s="2"/>
      <c r="IS1796" s="2"/>
    </row>
    <row r="1797" spans="3:253" s="10" customFormat="1" x14ac:dyDescent="0.2">
      <c r="C1797" s="2"/>
      <c r="D1797" s="2"/>
      <c r="E1797" s="2"/>
      <c r="F1797" s="2"/>
      <c r="G1797" s="2"/>
      <c r="H1797" s="2"/>
      <c r="I1797" s="169"/>
      <c r="J1797" s="169"/>
      <c r="K1797" s="169"/>
      <c r="O1797" s="247"/>
      <c r="P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  <c r="CQ1797" s="2"/>
      <c r="CR1797" s="2"/>
      <c r="CS1797" s="2"/>
      <c r="CT1797" s="2"/>
      <c r="CU1797" s="2"/>
      <c r="CV1797" s="2"/>
      <c r="CW1797" s="2"/>
      <c r="CX1797" s="2"/>
      <c r="CY1797" s="2"/>
      <c r="CZ1797" s="2"/>
      <c r="DA1797" s="2"/>
      <c r="DB1797" s="2"/>
      <c r="DC1797" s="2"/>
      <c r="DD1797" s="2"/>
      <c r="DE1797" s="2"/>
      <c r="DF1797" s="2"/>
      <c r="DG1797" s="2"/>
      <c r="DH1797" s="2"/>
      <c r="DI1797" s="2"/>
      <c r="DJ1797" s="2"/>
      <c r="DK1797" s="2"/>
      <c r="DL1797" s="2"/>
      <c r="DM1797" s="2"/>
      <c r="DN1797" s="2"/>
      <c r="DO1797" s="2"/>
      <c r="DP1797" s="2"/>
      <c r="DQ1797" s="2"/>
      <c r="DR1797" s="2"/>
      <c r="DS1797" s="2"/>
      <c r="DT1797" s="2"/>
      <c r="DU1797" s="2"/>
      <c r="DV1797" s="2"/>
      <c r="DW1797" s="2"/>
      <c r="DX1797" s="2"/>
      <c r="DY1797" s="2"/>
      <c r="DZ1797" s="2"/>
      <c r="EA1797" s="2"/>
      <c r="EB1797" s="2"/>
      <c r="EC1797" s="2"/>
      <c r="ED1797" s="2"/>
      <c r="EE1797" s="2"/>
      <c r="EF1797" s="2"/>
      <c r="EG1797" s="2"/>
      <c r="EH1797" s="2"/>
      <c r="EI1797" s="2"/>
      <c r="EJ1797" s="2"/>
      <c r="EK1797" s="2"/>
      <c r="EL1797" s="2"/>
      <c r="EM1797" s="2"/>
      <c r="EN1797" s="2"/>
      <c r="EO1797" s="2"/>
      <c r="EP1797" s="2"/>
      <c r="EQ1797" s="2"/>
      <c r="ER1797" s="2"/>
      <c r="ES1797" s="2"/>
      <c r="ET1797" s="2"/>
      <c r="EU1797" s="2"/>
      <c r="EV1797" s="2"/>
      <c r="EW1797" s="2"/>
      <c r="EX1797" s="2"/>
      <c r="EY1797" s="2"/>
      <c r="EZ1797" s="2"/>
      <c r="FA1797" s="2"/>
      <c r="FB1797" s="2"/>
      <c r="FC1797" s="2"/>
      <c r="FD1797" s="2"/>
      <c r="FE1797" s="2"/>
      <c r="FF1797" s="2"/>
      <c r="FG1797" s="2"/>
      <c r="FH1797" s="2"/>
      <c r="FI1797" s="2"/>
      <c r="FJ1797" s="2"/>
      <c r="FK1797" s="2"/>
      <c r="FL1797" s="2"/>
      <c r="FM1797" s="2"/>
      <c r="FN1797" s="2"/>
      <c r="FO1797" s="2"/>
      <c r="FP1797" s="2"/>
      <c r="FQ1797" s="2"/>
      <c r="FR1797" s="2"/>
      <c r="FS1797" s="2"/>
      <c r="FT1797" s="2"/>
      <c r="FU1797" s="2"/>
      <c r="FV1797" s="2"/>
      <c r="FW1797" s="2"/>
      <c r="FX1797" s="2"/>
      <c r="FY1797" s="2"/>
      <c r="FZ1797" s="2"/>
      <c r="GA1797" s="2"/>
      <c r="GB1797" s="2"/>
      <c r="GC1797" s="2"/>
      <c r="GD1797" s="2"/>
      <c r="GE1797" s="2"/>
      <c r="GF1797" s="2"/>
      <c r="GG1797" s="2"/>
      <c r="GH1797" s="2"/>
      <c r="GI1797" s="2"/>
      <c r="GJ1797" s="2"/>
      <c r="GK1797" s="2"/>
      <c r="GL1797" s="2"/>
      <c r="GM1797" s="2"/>
      <c r="GN1797" s="2"/>
      <c r="GO1797" s="2"/>
      <c r="GP1797" s="2"/>
      <c r="GQ1797" s="2"/>
      <c r="GR1797" s="2"/>
      <c r="GS1797" s="2"/>
      <c r="GT1797" s="2"/>
      <c r="GU1797" s="2"/>
      <c r="GV1797" s="2"/>
      <c r="GW1797" s="2"/>
      <c r="GX1797" s="2"/>
      <c r="GY1797" s="2"/>
      <c r="GZ1797" s="2"/>
      <c r="HA1797" s="2"/>
      <c r="HB1797" s="2"/>
      <c r="HC1797" s="2"/>
      <c r="HD1797" s="2"/>
      <c r="HE1797" s="2"/>
      <c r="HF1797" s="2"/>
      <c r="HG1797" s="2"/>
      <c r="HH1797" s="2"/>
      <c r="HI1797" s="2"/>
      <c r="HJ1797" s="2"/>
      <c r="HK1797" s="2"/>
      <c r="HL1797" s="2"/>
      <c r="HM1797" s="2"/>
      <c r="HN1797" s="2"/>
      <c r="HO1797" s="2"/>
      <c r="HP1797" s="2"/>
      <c r="HQ1797" s="2"/>
      <c r="HR1797" s="2"/>
      <c r="HS1797" s="2"/>
      <c r="HT1797" s="2"/>
      <c r="HU1797" s="2"/>
      <c r="HV1797" s="2"/>
      <c r="HW1797" s="2"/>
      <c r="HX1797" s="2"/>
      <c r="HY1797" s="2"/>
      <c r="HZ1797" s="2"/>
      <c r="IA1797" s="2"/>
      <c r="IB1797" s="2"/>
      <c r="IC1797" s="2"/>
      <c r="ID1797" s="2"/>
      <c r="IE1797" s="2"/>
      <c r="IF1797" s="2"/>
      <c r="IG1797" s="2"/>
      <c r="IH1797" s="2"/>
      <c r="II1797" s="2"/>
      <c r="IJ1797" s="2"/>
      <c r="IK1797" s="2"/>
      <c r="IL1797" s="2"/>
      <c r="IM1797" s="2"/>
      <c r="IN1797" s="2"/>
      <c r="IO1797" s="2"/>
      <c r="IP1797" s="2"/>
      <c r="IQ1797" s="2"/>
      <c r="IR1797" s="2"/>
      <c r="IS1797" s="2"/>
    </row>
    <row r="1798" spans="3:253" s="10" customFormat="1" x14ac:dyDescent="0.2">
      <c r="C1798" s="2"/>
      <c r="D1798" s="2"/>
      <c r="E1798" s="2"/>
      <c r="F1798" s="2"/>
      <c r="G1798" s="2"/>
      <c r="H1798" s="2"/>
      <c r="I1798" s="169"/>
      <c r="J1798" s="169"/>
      <c r="K1798" s="169"/>
      <c r="O1798" s="247"/>
      <c r="P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2"/>
      <c r="EC1798" s="2"/>
      <c r="ED1798" s="2"/>
      <c r="EE1798" s="2"/>
      <c r="EF1798" s="2"/>
      <c r="EG1798" s="2"/>
      <c r="EH1798" s="2"/>
      <c r="EI1798" s="2"/>
      <c r="EJ1798" s="2"/>
      <c r="EK1798" s="2"/>
      <c r="EL1798" s="2"/>
      <c r="EM1798" s="2"/>
      <c r="EN1798" s="2"/>
      <c r="EO1798" s="2"/>
      <c r="EP1798" s="2"/>
      <c r="EQ1798" s="2"/>
      <c r="ER1798" s="2"/>
      <c r="ES1798" s="2"/>
      <c r="ET1798" s="2"/>
      <c r="EU1798" s="2"/>
      <c r="EV1798" s="2"/>
      <c r="EW1798" s="2"/>
      <c r="EX1798" s="2"/>
      <c r="EY1798" s="2"/>
      <c r="EZ1798" s="2"/>
      <c r="FA1798" s="2"/>
      <c r="FB1798" s="2"/>
      <c r="FC1798" s="2"/>
      <c r="FD1798" s="2"/>
      <c r="FE1798" s="2"/>
      <c r="FF1798" s="2"/>
      <c r="FG1798" s="2"/>
      <c r="FH1798" s="2"/>
      <c r="FI1798" s="2"/>
      <c r="FJ1798" s="2"/>
      <c r="FK1798" s="2"/>
      <c r="FL1798" s="2"/>
      <c r="FM1798" s="2"/>
      <c r="FN1798" s="2"/>
      <c r="FO1798" s="2"/>
      <c r="FP1798" s="2"/>
      <c r="FQ1798" s="2"/>
      <c r="FR1798" s="2"/>
      <c r="FS1798" s="2"/>
      <c r="FT1798" s="2"/>
      <c r="FU1798" s="2"/>
      <c r="FV1798" s="2"/>
      <c r="FW1798" s="2"/>
      <c r="FX1798" s="2"/>
      <c r="FY1798" s="2"/>
      <c r="FZ1798" s="2"/>
      <c r="GA1798" s="2"/>
      <c r="GB1798" s="2"/>
      <c r="GC1798" s="2"/>
      <c r="GD1798" s="2"/>
      <c r="GE1798" s="2"/>
      <c r="GF1798" s="2"/>
      <c r="GG1798" s="2"/>
      <c r="GH1798" s="2"/>
      <c r="GI1798" s="2"/>
      <c r="GJ1798" s="2"/>
      <c r="GK1798" s="2"/>
      <c r="GL1798" s="2"/>
      <c r="GM1798" s="2"/>
      <c r="GN1798" s="2"/>
      <c r="GO1798" s="2"/>
      <c r="GP1798" s="2"/>
      <c r="GQ1798" s="2"/>
      <c r="GR1798" s="2"/>
      <c r="GS1798" s="2"/>
      <c r="GT1798" s="2"/>
      <c r="GU1798" s="2"/>
      <c r="GV1798" s="2"/>
      <c r="GW1798" s="2"/>
      <c r="GX1798" s="2"/>
      <c r="GY1798" s="2"/>
      <c r="GZ1798" s="2"/>
      <c r="HA1798" s="2"/>
      <c r="HB1798" s="2"/>
      <c r="HC1798" s="2"/>
      <c r="HD1798" s="2"/>
      <c r="HE1798" s="2"/>
      <c r="HF1798" s="2"/>
      <c r="HG1798" s="2"/>
      <c r="HH1798" s="2"/>
      <c r="HI1798" s="2"/>
      <c r="HJ1798" s="2"/>
      <c r="HK1798" s="2"/>
      <c r="HL1798" s="2"/>
      <c r="HM1798" s="2"/>
      <c r="HN1798" s="2"/>
      <c r="HO1798" s="2"/>
      <c r="HP1798" s="2"/>
      <c r="HQ1798" s="2"/>
      <c r="HR1798" s="2"/>
      <c r="HS1798" s="2"/>
      <c r="HT1798" s="2"/>
      <c r="HU1798" s="2"/>
      <c r="HV1798" s="2"/>
      <c r="HW1798" s="2"/>
      <c r="HX1798" s="2"/>
      <c r="HY1798" s="2"/>
      <c r="HZ1798" s="2"/>
      <c r="IA1798" s="2"/>
      <c r="IB1798" s="2"/>
      <c r="IC1798" s="2"/>
      <c r="ID1798" s="2"/>
      <c r="IE1798" s="2"/>
      <c r="IF1798" s="2"/>
      <c r="IG1798" s="2"/>
      <c r="IH1798" s="2"/>
      <c r="II1798" s="2"/>
      <c r="IJ1798" s="2"/>
      <c r="IK1798" s="2"/>
      <c r="IL1798" s="2"/>
      <c r="IM1798" s="2"/>
      <c r="IN1798" s="2"/>
      <c r="IO1798" s="2"/>
      <c r="IP1798" s="2"/>
      <c r="IQ1798" s="2"/>
      <c r="IR1798" s="2"/>
      <c r="IS1798" s="2"/>
    </row>
    <row r="1799" spans="3:253" s="10" customFormat="1" x14ac:dyDescent="0.2">
      <c r="C1799" s="2"/>
      <c r="D1799" s="2"/>
      <c r="E1799" s="2"/>
      <c r="F1799" s="2"/>
      <c r="G1799" s="2"/>
      <c r="H1799" s="2"/>
      <c r="I1799" s="169"/>
      <c r="J1799" s="169"/>
      <c r="K1799" s="169"/>
      <c r="O1799" s="247"/>
      <c r="P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2"/>
      <c r="EC1799" s="2"/>
      <c r="ED1799" s="2"/>
      <c r="EE1799" s="2"/>
      <c r="EF1799" s="2"/>
      <c r="EG1799" s="2"/>
      <c r="EH1799" s="2"/>
      <c r="EI1799" s="2"/>
      <c r="EJ1799" s="2"/>
      <c r="EK1799" s="2"/>
      <c r="EL1799" s="2"/>
      <c r="EM1799" s="2"/>
      <c r="EN1799" s="2"/>
      <c r="EO1799" s="2"/>
      <c r="EP1799" s="2"/>
      <c r="EQ1799" s="2"/>
      <c r="ER1799" s="2"/>
      <c r="ES1799" s="2"/>
      <c r="ET1799" s="2"/>
      <c r="EU1799" s="2"/>
      <c r="EV1799" s="2"/>
      <c r="EW1799" s="2"/>
      <c r="EX1799" s="2"/>
      <c r="EY1799" s="2"/>
      <c r="EZ1799" s="2"/>
      <c r="FA1799" s="2"/>
      <c r="FB1799" s="2"/>
      <c r="FC1799" s="2"/>
      <c r="FD1799" s="2"/>
      <c r="FE1799" s="2"/>
      <c r="FF1799" s="2"/>
      <c r="FG1799" s="2"/>
      <c r="FH1799" s="2"/>
      <c r="FI1799" s="2"/>
      <c r="FJ1799" s="2"/>
      <c r="FK1799" s="2"/>
      <c r="FL1799" s="2"/>
      <c r="FM1799" s="2"/>
      <c r="FN1799" s="2"/>
      <c r="FO1799" s="2"/>
      <c r="FP1799" s="2"/>
      <c r="FQ1799" s="2"/>
      <c r="FR1799" s="2"/>
      <c r="FS1799" s="2"/>
      <c r="FT1799" s="2"/>
      <c r="FU1799" s="2"/>
      <c r="FV1799" s="2"/>
      <c r="FW1799" s="2"/>
      <c r="FX1799" s="2"/>
      <c r="FY1799" s="2"/>
      <c r="FZ1799" s="2"/>
      <c r="GA1799" s="2"/>
      <c r="GB1799" s="2"/>
      <c r="GC1799" s="2"/>
      <c r="GD1799" s="2"/>
      <c r="GE1799" s="2"/>
      <c r="GF1799" s="2"/>
      <c r="GG1799" s="2"/>
      <c r="GH1799" s="2"/>
      <c r="GI1799" s="2"/>
      <c r="GJ1799" s="2"/>
      <c r="GK1799" s="2"/>
      <c r="GL1799" s="2"/>
      <c r="GM1799" s="2"/>
      <c r="GN1799" s="2"/>
      <c r="GO1799" s="2"/>
      <c r="GP1799" s="2"/>
      <c r="GQ1799" s="2"/>
      <c r="GR1799" s="2"/>
      <c r="GS1799" s="2"/>
      <c r="GT1799" s="2"/>
      <c r="GU1799" s="2"/>
      <c r="GV1799" s="2"/>
      <c r="GW1799" s="2"/>
      <c r="GX1799" s="2"/>
      <c r="GY1799" s="2"/>
      <c r="GZ1799" s="2"/>
      <c r="HA1799" s="2"/>
      <c r="HB1799" s="2"/>
      <c r="HC1799" s="2"/>
      <c r="HD1799" s="2"/>
      <c r="HE1799" s="2"/>
      <c r="HF1799" s="2"/>
      <c r="HG1799" s="2"/>
      <c r="HH1799" s="2"/>
      <c r="HI1799" s="2"/>
      <c r="HJ1799" s="2"/>
      <c r="HK1799" s="2"/>
      <c r="HL1799" s="2"/>
      <c r="HM1799" s="2"/>
      <c r="HN1799" s="2"/>
      <c r="HO1799" s="2"/>
      <c r="HP1799" s="2"/>
      <c r="HQ1799" s="2"/>
      <c r="HR1799" s="2"/>
      <c r="HS1799" s="2"/>
      <c r="HT1799" s="2"/>
      <c r="HU1799" s="2"/>
      <c r="HV1799" s="2"/>
      <c r="HW1799" s="2"/>
      <c r="HX1799" s="2"/>
      <c r="HY1799" s="2"/>
      <c r="HZ1799" s="2"/>
      <c r="IA1799" s="2"/>
      <c r="IB1799" s="2"/>
      <c r="IC1799" s="2"/>
      <c r="ID1799" s="2"/>
      <c r="IE1799" s="2"/>
      <c r="IF1799" s="2"/>
      <c r="IG1799" s="2"/>
      <c r="IH1799" s="2"/>
      <c r="II1799" s="2"/>
      <c r="IJ1799" s="2"/>
      <c r="IK1799" s="2"/>
      <c r="IL1799" s="2"/>
      <c r="IM1799" s="2"/>
      <c r="IN1799" s="2"/>
      <c r="IO1799" s="2"/>
      <c r="IP1799" s="2"/>
      <c r="IQ1799" s="2"/>
      <c r="IR1799" s="2"/>
      <c r="IS1799" s="2"/>
    </row>
    <row r="1800" spans="3:253" s="10" customFormat="1" x14ac:dyDescent="0.2">
      <c r="C1800" s="2"/>
      <c r="D1800" s="2"/>
      <c r="E1800" s="2"/>
      <c r="F1800" s="2"/>
      <c r="G1800" s="2"/>
      <c r="H1800" s="2"/>
      <c r="I1800" s="169"/>
      <c r="J1800" s="169"/>
      <c r="K1800" s="169"/>
      <c r="O1800" s="247"/>
      <c r="P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J1800" s="2"/>
      <c r="EK1800" s="2"/>
      <c r="EL1800" s="2"/>
      <c r="EM1800" s="2"/>
      <c r="EN1800" s="2"/>
      <c r="EO1800" s="2"/>
      <c r="EP1800" s="2"/>
      <c r="EQ1800" s="2"/>
      <c r="ER1800" s="2"/>
      <c r="ES1800" s="2"/>
      <c r="ET1800" s="2"/>
      <c r="EU1800" s="2"/>
      <c r="EV1800" s="2"/>
      <c r="EW1800" s="2"/>
      <c r="EX1800" s="2"/>
      <c r="EY1800" s="2"/>
      <c r="EZ1800" s="2"/>
      <c r="FA1800" s="2"/>
      <c r="FB1800" s="2"/>
      <c r="FC1800" s="2"/>
      <c r="FD1800" s="2"/>
      <c r="FE1800" s="2"/>
      <c r="FF1800" s="2"/>
      <c r="FG1800" s="2"/>
      <c r="FH1800" s="2"/>
      <c r="FI1800" s="2"/>
      <c r="FJ1800" s="2"/>
      <c r="FK1800" s="2"/>
      <c r="FL1800" s="2"/>
      <c r="FM1800" s="2"/>
      <c r="FN1800" s="2"/>
      <c r="FO1800" s="2"/>
      <c r="FP1800" s="2"/>
      <c r="FQ1800" s="2"/>
      <c r="FR1800" s="2"/>
      <c r="FS1800" s="2"/>
      <c r="FT1800" s="2"/>
      <c r="FU1800" s="2"/>
      <c r="FV1800" s="2"/>
      <c r="FW1800" s="2"/>
      <c r="FX1800" s="2"/>
      <c r="FY1800" s="2"/>
      <c r="FZ1800" s="2"/>
      <c r="GA1800" s="2"/>
      <c r="GB1800" s="2"/>
      <c r="GC1800" s="2"/>
      <c r="GD1800" s="2"/>
      <c r="GE1800" s="2"/>
      <c r="GF1800" s="2"/>
      <c r="GG1800" s="2"/>
      <c r="GH1800" s="2"/>
      <c r="GI1800" s="2"/>
      <c r="GJ1800" s="2"/>
      <c r="GK1800" s="2"/>
      <c r="GL1800" s="2"/>
      <c r="GM1800" s="2"/>
      <c r="GN1800" s="2"/>
      <c r="GO1800" s="2"/>
      <c r="GP1800" s="2"/>
      <c r="GQ1800" s="2"/>
      <c r="GR1800" s="2"/>
      <c r="GS1800" s="2"/>
      <c r="GT1800" s="2"/>
      <c r="GU1800" s="2"/>
      <c r="GV1800" s="2"/>
      <c r="GW1800" s="2"/>
      <c r="GX1800" s="2"/>
      <c r="GY1800" s="2"/>
      <c r="GZ1800" s="2"/>
      <c r="HA1800" s="2"/>
      <c r="HB1800" s="2"/>
      <c r="HC1800" s="2"/>
      <c r="HD1800" s="2"/>
      <c r="HE1800" s="2"/>
      <c r="HF1800" s="2"/>
      <c r="HG1800" s="2"/>
      <c r="HH1800" s="2"/>
      <c r="HI1800" s="2"/>
      <c r="HJ1800" s="2"/>
      <c r="HK1800" s="2"/>
      <c r="HL1800" s="2"/>
      <c r="HM1800" s="2"/>
      <c r="HN1800" s="2"/>
      <c r="HO1800" s="2"/>
      <c r="HP1800" s="2"/>
      <c r="HQ1800" s="2"/>
      <c r="HR1800" s="2"/>
      <c r="HS1800" s="2"/>
      <c r="HT1800" s="2"/>
      <c r="HU1800" s="2"/>
      <c r="HV1800" s="2"/>
      <c r="HW1800" s="2"/>
      <c r="HX1800" s="2"/>
      <c r="HY1800" s="2"/>
      <c r="HZ1800" s="2"/>
      <c r="IA1800" s="2"/>
      <c r="IB1800" s="2"/>
      <c r="IC1800" s="2"/>
      <c r="ID1800" s="2"/>
      <c r="IE1800" s="2"/>
      <c r="IF1800" s="2"/>
      <c r="IG1800" s="2"/>
      <c r="IH1800" s="2"/>
      <c r="II1800" s="2"/>
      <c r="IJ1800" s="2"/>
      <c r="IK1800" s="2"/>
      <c r="IL1800" s="2"/>
      <c r="IM1800" s="2"/>
      <c r="IN1800" s="2"/>
      <c r="IO1800" s="2"/>
      <c r="IP1800" s="2"/>
      <c r="IQ1800" s="2"/>
      <c r="IR1800" s="2"/>
      <c r="IS1800" s="2"/>
    </row>
    <row r="1801" spans="3:253" s="10" customFormat="1" x14ac:dyDescent="0.2">
      <c r="C1801" s="2"/>
      <c r="D1801" s="2"/>
      <c r="E1801" s="2"/>
      <c r="F1801" s="2"/>
      <c r="G1801" s="2"/>
      <c r="H1801" s="2"/>
      <c r="I1801" s="169"/>
      <c r="J1801" s="169"/>
      <c r="K1801" s="169"/>
      <c r="O1801" s="247"/>
      <c r="P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J1801" s="2"/>
      <c r="EK1801" s="2"/>
      <c r="EL1801" s="2"/>
      <c r="EM1801" s="2"/>
      <c r="EN1801" s="2"/>
      <c r="EO1801" s="2"/>
      <c r="EP1801" s="2"/>
      <c r="EQ1801" s="2"/>
      <c r="ER1801" s="2"/>
      <c r="ES1801" s="2"/>
      <c r="ET1801" s="2"/>
      <c r="EU1801" s="2"/>
      <c r="EV1801" s="2"/>
      <c r="EW1801" s="2"/>
      <c r="EX1801" s="2"/>
      <c r="EY1801" s="2"/>
      <c r="EZ1801" s="2"/>
      <c r="FA1801" s="2"/>
      <c r="FB1801" s="2"/>
      <c r="FC1801" s="2"/>
      <c r="FD1801" s="2"/>
      <c r="FE1801" s="2"/>
      <c r="FF1801" s="2"/>
      <c r="FG1801" s="2"/>
      <c r="FH1801" s="2"/>
      <c r="FI1801" s="2"/>
      <c r="FJ1801" s="2"/>
      <c r="FK1801" s="2"/>
      <c r="FL1801" s="2"/>
      <c r="FM1801" s="2"/>
      <c r="FN1801" s="2"/>
      <c r="FO1801" s="2"/>
      <c r="FP1801" s="2"/>
      <c r="FQ1801" s="2"/>
      <c r="FR1801" s="2"/>
      <c r="FS1801" s="2"/>
      <c r="FT1801" s="2"/>
      <c r="FU1801" s="2"/>
      <c r="FV1801" s="2"/>
      <c r="FW1801" s="2"/>
      <c r="FX1801" s="2"/>
      <c r="FY1801" s="2"/>
      <c r="FZ1801" s="2"/>
      <c r="GA1801" s="2"/>
      <c r="GB1801" s="2"/>
      <c r="GC1801" s="2"/>
      <c r="GD1801" s="2"/>
      <c r="GE1801" s="2"/>
      <c r="GF1801" s="2"/>
      <c r="GG1801" s="2"/>
      <c r="GH1801" s="2"/>
      <c r="GI1801" s="2"/>
      <c r="GJ1801" s="2"/>
      <c r="GK1801" s="2"/>
      <c r="GL1801" s="2"/>
      <c r="GM1801" s="2"/>
      <c r="GN1801" s="2"/>
      <c r="GO1801" s="2"/>
      <c r="GP1801" s="2"/>
      <c r="GQ1801" s="2"/>
      <c r="GR1801" s="2"/>
      <c r="GS1801" s="2"/>
      <c r="GT1801" s="2"/>
      <c r="GU1801" s="2"/>
      <c r="GV1801" s="2"/>
      <c r="GW1801" s="2"/>
      <c r="GX1801" s="2"/>
      <c r="GY1801" s="2"/>
      <c r="GZ1801" s="2"/>
      <c r="HA1801" s="2"/>
      <c r="HB1801" s="2"/>
      <c r="HC1801" s="2"/>
      <c r="HD1801" s="2"/>
      <c r="HE1801" s="2"/>
      <c r="HF1801" s="2"/>
      <c r="HG1801" s="2"/>
      <c r="HH1801" s="2"/>
      <c r="HI1801" s="2"/>
      <c r="HJ1801" s="2"/>
      <c r="HK1801" s="2"/>
      <c r="HL1801" s="2"/>
      <c r="HM1801" s="2"/>
      <c r="HN1801" s="2"/>
      <c r="HO1801" s="2"/>
      <c r="HP1801" s="2"/>
      <c r="HQ1801" s="2"/>
      <c r="HR1801" s="2"/>
      <c r="HS1801" s="2"/>
      <c r="HT1801" s="2"/>
      <c r="HU1801" s="2"/>
      <c r="HV1801" s="2"/>
      <c r="HW1801" s="2"/>
      <c r="HX1801" s="2"/>
      <c r="HY1801" s="2"/>
      <c r="HZ1801" s="2"/>
      <c r="IA1801" s="2"/>
      <c r="IB1801" s="2"/>
      <c r="IC1801" s="2"/>
      <c r="ID1801" s="2"/>
      <c r="IE1801" s="2"/>
      <c r="IF1801" s="2"/>
      <c r="IG1801" s="2"/>
      <c r="IH1801" s="2"/>
      <c r="II1801" s="2"/>
      <c r="IJ1801" s="2"/>
      <c r="IK1801" s="2"/>
      <c r="IL1801" s="2"/>
      <c r="IM1801" s="2"/>
      <c r="IN1801" s="2"/>
      <c r="IO1801" s="2"/>
      <c r="IP1801" s="2"/>
      <c r="IQ1801" s="2"/>
      <c r="IR1801" s="2"/>
      <c r="IS1801" s="2"/>
    </row>
    <row r="1802" spans="3:253" s="10" customFormat="1" x14ac:dyDescent="0.2">
      <c r="C1802" s="2"/>
      <c r="D1802" s="2"/>
      <c r="E1802" s="2"/>
      <c r="F1802" s="2"/>
      <c r="G1802" s="2"/>
      <c r="H1802" s="2"/>
      <c r="I1802" s="169"/>
      <c r="J1802" s="169"/>
      <c r="K1802" s="169"/>
      <c r="O1802" s="247"/>
      <c r="P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J1802" s="2"/>
      <c r="EK1802" s="2"/>
      <c r="EL1802" s="2"/>
      <c r="EM1802" s="2"/>
      <c r="EN1802" s="2"/>
      <c r="EO1802" s="2"/>
      <c r="EP1802" s="2"/>
      <c r="EQ1802" s="2"/>
      <c r="ER1802" s="2"/>
      <c r="ES1802" s="2"/>
      <c r="ET1802" s="2"/>
      <c r="EU1802" s="2"/>
      <c r="EV1802" s="2"/>
      <c r="EW1802" s="2"/>
      <c r="EX1802" s="2"/>
      <c r="EY1802" s="2"/>
      <c r="EZ1802" s="2"/>
      <c r="FA1802" s="2"/>
      <c r="FB1802" s="2"/>
      <c r="FC1802" s="2"/>
      <c r="FD1802" s="2"/>
      <c r="FE1802" s="2"/>
      <c r="FF1802" s="2"/>
      <c r="FG1802" s="2"/>
      <c r="FH1802" s="2"/>
      <c r="FI1802" s="2"/>
      <c r="FJ1802" s="2"/>
      <c r="FK1802" s="2"/>
      <c r="FL1802" s="2"/>
      <c r="FM1802" s="2"/>
      <c r="FN1802" s="2"/>
      <c r="FO1802" s="2"/>
      <c r="FP1802" s="2"/>
      <c r="FQ1802" s="2"/>
      <c r="FR1802" s="2"/>
      <c r="FS1802" s="2"/>
      <c r="FT1802" s="2"/>
      <c r="FU1802" s="2"/>
      <c r="FV1802" s="2"/>
      <c r="FW1802" s="2"/>
      <c r="FX1802" s="2"/>
      <c r="FY1802" s="2"/>
      <c r="FZ1802" s="2"/>
      <c r="GA1802" s="2"/>
      <c r="GB1802" s="2"/>
      <c r="GC1802" s="2"/>
      <c r="GD1802" s="2"/>
      <c r="GE1802" s="2"/>
      <c r="GF1802" s="2"/>
      <c r="GG1802" s="2"/>
      <c r="GH1802" s="2"/>
      <c r="GI1802" s="2"/>
      <c r="GJ1802" s="2"/>
      <c r="GK1802" s="2"/>
      <c r="GL1802" s="2"/>
      <c r="GM1802" s="2"/>
      <c r="GN1802" s="2"/>
      <c r="GO1802" s="2"/>
      <c r="GP1802" s="2"/>
      <c r="GQ1802" s="2"/>
      <c r="GR1802" s="2"/>
      <c r="GS1802" s="2"/>
      <c r="GT1802" s="2"/>
      <c r="GU1802" s="2"/>
      <c r="GV1802" s="2"/>
      <c r="GW1802" s="2"/>
      <c r="GX1802" s="2"/>
      <c r="GY1802" s="2"/>
      <c r="GZ1802" s="2"/>
      <c r="HA1802" s="2"/>
      <c r="HB1802" s="2"/>
      <c r="HC1802" s="2"/>
      <c r="HD1802" s="2"/>
      <c r="HE1802" s="2"/>
      <c r="HF1802" s="2"/>
      <c r="HG1802" s="2"/>
      <c r="HH1802" s="2"/>
      <c r="HI1802" s="2"/>
      <c r="HJ1802" s="2"/>
      <c r="HK1802" s="2"/>
      <c r="HL1802" s="2"/>
      <c r="HM1802" s="2"/>
      <c r="HN1802" s="2"/>
      <c r="HO1802" s="2"/>
      <c r="HP1802" s="2"/>
      <c r="HQ1802" s="2"/>
      <c r="HR1802" s="2"/>
      <c r="HS1802" s="2"/>
      <c r="HT1802" s="2"/>
      <c r="HU1802" s="2"/>
      <c r="HV1802" s="2"/>
      <c r="HW1802" s="2"/>
      <c r="HX1802" s="2"/>
      <c r="HY1802" s="2"/>
      <c r="HZ1802" s="2"/>
      <c r="IA1802" s="2"/>
      <c r="IB1802" s="2"/>
      <c r="IC1802" s="2"/>
      <c r="ID1802" s="2"/>
      <c r="IE1802" s="2"/>
      <c r="IF1802" s="2"/>
      <c r="IG1802" s="2"/>
      <c r="IH1802" s="2"/>
      <c r="II1802" s="2"/>
      <c r="IJ1802" s="2"/>
      <c r="IK1802" s="2"/>
      <c r="IL1802" s="2"/>
      <c r="IM1802" s="2"/>
      <c r="IN1802" s="2"/>
      <c r="IO1802" s="2"/>
      <c r="IP1802" s="2"/>
      <c r="IQ1802" s="2"/>
      <c r="IR1802" s="2"/>
      <c r="IS1802" s="2"/>
    </row>
    <row r="1803" spans="3:253" s="10" customFormat="1" x14ac:dyDescent="0.2">
      <c r="C1803" s="2"/>
      <c r="D1803" s="2"/>
      <c r="E1803" s="2"/>
      <c r="F1803" s="2"/>
      <c r="G1803" s="2"/>
      <c r="H1803" s="2"/>
      <c r="I1803" s="169"/>
      <c r="J1803" s="169"/>
      <c r="K1803" s="169"/>
      <c r="O1803" s="247"/>
      <c r="P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  <c r="CQ1803" s="2"/>
      <c r="CR1803" s="2"/>
      <c r="CS1803" s="2"/>
      <c r="CT1803" s="2"/>
      <c r="CU1803" s="2"/>
      <c r="CV1803" s="2"/>
      <c r="CW1803" s="2"/>
      <c r="CX1803" s="2"/>
      <c r="CY1803" s="2"/>
      <c r="CZ1803" s="2"/>
      <c r="DA1803" s="2"/>
      <c r="DB1803" s="2"/>
      <c r="DC1803" s="2"/>
      <c r="DD1803" s="2"/>
      <c r="DE1803" s="2"/>
      <c r="DF1803" s="2"/>
      <c r="DG1803" s="2"/>
      <c r="DH1803" s="2"/>
      <c r="DI1803" s="2"/>
      <c r="DJ1803" s="2"/>
      <c r="DK1803" s="2"/>
      <c r="DL1803" s="2"/>
      <c r="DM1803" s="2"/>
      <c r="DN1803" s="2"/>
      <c r="DO1803" s="2"/>
      <c r="DP1803" s="2"/>
      <c r="DQ1803" s="2"/>
      <c r="DR1803" s="2"/>
      <c r="DS1803" s="2"/>
      <c r="DT1803" s="2"/>
      <c r="DU1803" s="2"/>
      <c r="DV1803" s="2"/>
      <c r="DW1803" s="2"/>
      <c r="DX1803" s="2"/>
      <c r="DY1803" s="2"/>
      <c r="DZ1803" s="2"/>
      <c r="EA1803" s="2"/>
      <c r="EB1803" s="2"/>
      <c r="EC1803" s="2"/>
      <c r="ED1803" s="2"/>
      <c r="EE1803" s="2"/>
      <c r="EF1803" s="2"/>
      <c r="EG1803" s="2"/>
      <c r="EH1803" s="2"/>
      <c r="EI1803" s="2"/>
      <c r="EJ1803" s="2"/>
      <c r="EK1803" s="2"/>
      <c r="EL1803" s="2"/>
      <c r="EM1803" s="2"/>
      <c r="EN1803" s="2"/>
      <c r="EO1803" s="2"/>
      <c r="EP1803" s="2"/>
      <c r="EQ1803" s="2"/>
      <c r="ER1803" s="2"/>
      <c r="ES1803" s="2"/>
      <c r="ET1803" s="2"/>
      <c r="EU1803" s="2"/>
      <c r="EV1803" s="2"/>
      <c r="EW1803" s="2"/>
      <c r="EX1803" s="2"/>
      <c r="EY1803" s="2"/>
      <c r="EZ1803" s="2"/>
      <c r="FA1803" s="2"/>
      <c r="FB1803" s="2"/>
      <c r="FC1803" s="2"/>
      <c r="FD1803" s="2"/>
      <c r="FE1803" s="2"/>
      <c r="FF1803" s="2"/>
      <c r="FG1803" s="2"/>
      <c r="FH1803" s="2"/>
      <c r="FI1803" s="2"/>
      <c r="FJ1803" s="2"/>
      <c r="FK1803" s="2"/>
      <c r="FL1803" s="2"/>
      <c r="FM1803" s="2"/>
      <c r="FN1803" s="2"/>
      <c r="FO1803" s="2"/>
      <c r="FP1803" s="2"/>
      <c r="FQ1803" s="2"/>
      <c r="FR1803" s="2"/>
      <c r="FS1803" s="2"/>
      <c r="FT1803" s="2"/>
      <c r="FU1803" s="2"/>
      <c r="FV1803" s="2"/>
      <c r="FW1803" s="2"/>
      <c r="FX1803" s="2"/>
      <c r="FY1803" s="2"/>
      <c r="FZ1803" s="2"/>
      <c r="GA1803" s="2"/>
      <c r="GB1803" s="2"/>
      <c r="GC1803" s="2"/>
      <c r="GD1803" s="2"/>
      <c r="GE1803" s="2"/>
      <c r="GF1803" s="2"/>
      <c r="GG1803" s="2"/>
      <c r="GH1803" s="2"/>
      <c r="GI1803" s="2"/>
      <c r="GJ1803" s="2"/>
      <c r="GK1803" s="2"/>
      <c r="GL1803" s="2"/>
      <c r="GM1803" s="2"/>
      <c r="GN1803" s="2"/>
      <c r="GO1803" s="2"/>
      <c r="GP1803" s="2"/>
      <c r="GQ1803" s="2"/>
      <c r="GR1803" s="2"/>
      <c r="GS1803" s="2"/>
      <c r="GT1803" s="2"/>
      <c r="GU1803" s="2"/>
      <c r="GV1803" s="2"/>
      <c r="GW1803" s="2"/>
      <c r="GX1803" s="2"/>
      <c r="GY1803" s="2"/>
      <c r="GZ1803" s="2"/>
      <c r="HA1803" s="2"/>
      <c r="HB1803" s="2"/>
      <c r="HC1803" s="2"/>
      <c r="HD1803" s="2"/>
      <c r="HE1803" s="2"/>
      <c r="HF1803" s="2"/>
      <c r="HG1803" s="2"/>
      <c r="HH1803" s="2"/>
      <c r="HI1803" s="2"/>
      <c r="HJ1803" s="2"/>
      <c r="HK1803" s="2"/>
      <c r="HL1803" s="2"/>
      <c r="HM1803" s="2"/>
      <c r="HN1803" s="2"/>
      <c r="HO1803" s="2"/>
      <c r="HP1803" s="2"/>
      <c r="HQ1803" s="2"/>
      <c r="HR1803" s="2"/>
      <c r="HS1803" s="2"/>
      <c r="HT1803" s="2"/>
      <c r="HU1803" s="2"/>
      <c r="HV1803" s="2"/>
      <c r="HW1803" s="2"/>
      <c r="HX1803" s="2"/>
      <c r="HY1803" s="2"/>
      <c r="HZ1803" s="2"/>
      <c r="IA1803" s="2"/>
      <c r="IB1803" s="2"/>
      <c r="IC1803" s="2"/>
      <c r="ID1803" s="2"/>
      <c r="IE1803" s="2"/>
      <c r="IF1803" s="2"/>
      <c r="IG1803" s="2"/>
      <c r="IH1803" s="2"/>
      <c r="II1803" s="2"/>
      <c r="IJ1803" s="2"/>
      <c r="IK1803" s="2"/>
      <c r="IL1803" s="2"/>
      <c r="IM1803" s="2"/>
      <c r="IN1803" s="2"/>
      <c r="IO1803" s="2"/>
      <c r="IP1803" s="2"/>
      <c r="IQ1803" s="2"/>
      <c r="IR1803" s="2"/>
      <c r="IS1803" s="2"/>
    </row>
    <row r="1804" spans="3:253" s="10" customFormat="1" x14ac:dyDescent="0.2">
      <c r="C1804" s="2"/>
      <c r="D1804" s="2"/>
      <c r="E1804" s="2"/>
      <c r="F1804" s="2"/>
      <c r="G1804" s="2"/>
      <c r="H1804" s="2"/>
      <c r="I1804" s="169"/>
      <c r="J1804" s="169"/>
      <c r="K1804" s="169"/>
      <c r="O1804" s="247"/>
      <c r="P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  <c r="CQ1804" s="2"/>
      <c r="CR1804" s="2"/>
      <c r="CS1804" s="2"/>
      <c r="CT1804" s="2"/>
      <c r="CU1804" s="2"/>
      <c r="CV1804" s="2"/>
      <c r="CW1804" s="2"/>
      <c r="CX1804" s="2"/>
      <c r="CY1804" s="2"/>
      <c r="CZ1804" s="2"/>
      <c r="DA1804" s="2"/>
      <c r="DB1804" s="2"/>
      <c r="DC1804" s="2"/>
      <c r="DD1804" s="2"/>
      <c r="DE1804" s="2"/>
      <c r="DF1804" s="2"/>
      <c r="DG1804" s="2"/>
      <c r="DH1804" s="2"/>
      <c r="DI1804" s="2"/>
      <c r="DJ1804" s="2"/>
      <c r="DK1804" s="2"/>
      <c r="DL1804" s="2"/>
      <c r="DM1804" s="2"/>
      <c r="DN1804" s="2"/>
      <c r="DO1804" s="2"/>
      <c r="DP1804" s="2"/>
      <c r="DQ1804" s="2"/>
      <c r="DR1804" s="2"/>
      <c r="DS1804" s="2"/>
      <c r="DT1804" s="2"/>
      <c r="DU1804" s="2"/>
      <c r="DV1804" s="2"/>
      <c r="DW1804" s="2"/>
      <c r="DX1804" s="2"/>
      <c r="DY1804" s="2"/>
      <c r="DZ1804" s="2"/>
      <c r="EA1804" s="2"/>
      <c r="EB1804" s="2"/>
      <c r="EC1804" s="2"/>
      <c r="ED1804" s="2"/>
      <c r="EE1804" s="2"/>
      <c r="EF1804" s="2"/>
      <c r="EG1804" s="2"/>
      <c r="EH1804" s="2"/>
      <c r="EI1804" s="2"/>
      <c r="EJ1804" s="2"/>
      <c r="EK1804" s="2"/>
      <c r="EL1804" s="2"/>
      <c r="EM1804" s="2"/>
      <c r="EN1804" s="2"/>
      <c r="EO1804" s="2"/>
      <c r="EP1804" s="2"/>
      <c r="EQ1804" s="2"/>
      <c r="ER1804" s="2"/>
      <c r="ES1804" s="2"/>
      <c r="ET1804" s="2"/>
      <c r="EU1804" s="2"/>
      <c r="EV1804" s="2"/>
      <c r="EW1804" s="2"/>
      <c r="EX1804" s="2"/>
      <c r="EY1804" s="2"/>
      <c r="EZ1804" s="2"/>
      <c r="FA1804" s="2"/>
      <c r="FB1804" s="2"/>
      <c r="FC1804" s="2"/>
      <c r="FD1804" s="2"/>
      <c r="FE1804" s="2"/>
      <c r="FF1804" s="2"/>
      <c r="FG1804" s="2"/>
      <c r="FH1804" s="2"/>
      <c r="FI1804" s="2"/>
      <c r="FJ1804" s="2"/>
      <c r="FK1804" s="2"/>
      <c r="FL1804" s="2"/>
      <c r="FM1804" s="2"/>
      <c r="FN1804" s="2"/>
      <c r="FO1804" s="2"/>
      <c r="FP1804" s="2"/>
      <c r="FQ1804" s="2"/>
      <c r="FR1804" s="2"/>
      <c r="FS1804" s="2"/>
      <c r="FT1804" s="2"/>
      <c r="FU1804" s="2"/>
      <c r="FV1804" s="2"/>
      <c r="FW1804" s="2"/>
      <c r="FX1804" s="2"/>
      <c r="FY1804" s="2"/>
      <c r="FZ1804" s="2"/>
      <c r="GA1804" s="2"/>
      <c r="GB1804" s="2"/>
      <c r="GC1804" s="2"/>
      <c r="GD1804" s="2"/>
      <c r="GE1804" s="2"/>
      <c r="GF1804" s="2"/>
      <c r="GG1804" s="2"/>
      <c r="GH1804" s="2"/>
      <c r="GI1804" s="2"/>
      <c r="GJ1804" s="2"/>
      <c r="GK1804" s="2"/>
      <c r="GL1804" s="2"/>
      <c r="GM1804" s="2"/>
      <c r="GN1804" s="2"/>
      <c r="GO1804" s="2"/>
      <c r="GP1804" s="2"/>
      <c r="GQ1804" s="2"/>
      <c r="GR1804" s="2"/>
      <c r="GS1804" s="2"/>
      <c r="GT1804" s="2"/>
      <c r="GU1804" s="2"/>
      <c r="GV1804" s="2"/>
      <c r="GW1804" s="2"/>
      <c r="GX1804" s="2"/>
      <c r="GY1804" s="2"/>
      <c r="GZ1804" s="2"/>
      <c r="HA1804" s="2"/>
      <c r="HB1804" s="2"/>
      <c r="HC1804" s="2"/>
      <c r="HD1804" s="2"/>
      <c r="HE1804" s="2"/>
      <c r="HF1804" s="2"/>
      <c r="HG1804" s="2"/>
      <c r="HH1804" s="2"/>
      <c r="HI1804" s="2"/>
      <c r="HJ1804" s="2"/>
      <c r="HK1804" s="2"/>
      <c r="HL1804" s="2"/>
      <c r="HM1804" s="2"/>
      <c r="HN1804" s="2"/>
      <c r="HO1804" s="2"/>
      <c r="HP1804" s="2"/>
      <c r="HQ1804" s="2"/>
      <c r="HR1804" s="2"/>
      <c r="HS1804" s="2"/>
      <c r="HT1804" s="2"/>
      <c r="HU1804" s="2"/>
      <c r="HV1804" s="2"/>
      <c r="HW1804" s="2"/>
      <c r="HX1804" s="2"/>
      <c r="HY1804" s="2"/>
      <c r="HZ1804" s="2"/>
      <c r="IA1804" s="2"/>
      <c r="IB1804" s="2"/>
      <c r="IC1804" s="2"/>
      <c r="ID1804" s="2"/>
      <c r="IE1804" s="2"/>
      <c r="IF1804" s="2"/>
      <c r="IG1804" s="2"/>
      <c r="IH1804" s="2"/>
      <c r="II1804" s="2"/>
      <c r="IJ1804" s="2"/>
      <c r="IK1804" s="2"/>
      <c r="IL1804" s="2"/>
      <c r="IM1804" s="2"/>
      <c r="IN1804" s="2"/>
      <c r="IO1804" s="2"/>
      <c r="IP1804" s="2"/>
      <c r="IQ1804" s="2"/>
      <c r="IR1804" s="2"/>
      <c r="IS1804" s="2"/>
    </row>
    <row r="1805" spans="3:253" s="10" customFormat="1" x14ac:dyDescent="0.2">
      <c r="C1805" s="2"/>
      <c r="D1805" s="2"/>
      <c r="E1805" s="2"/>
      <c r="F1805" s="2"/>
      <c r="G1805" s="2"/>
      <c r="H1805" s="2"/>
      <c r="I1805" s="169"/>
      <c r="J1805" s="169"/>
      <c r="K1805" s="169"/>
      <c r="O1805" s="247"/>
      <c r="P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  <c r="DC1805" s="2"/>
      <c r="DD1805" s="2"/>
      <c r="DE1805" s="2"/>
      <c r="DF1805" s="2"/>
      <c r="DG1805" s="2"/>
      <c r="DH1805" s="2"/>
      <c r="DI1805" s="2"/>
      <c r="DJ1805" s="2"/>
      <c r="DK1805" s="2"/>
      <c r="DL1805" s="2"/>
      <c r="DM1805" s="2"/>
      <c r="DN1805" s="2"/>
      <c r="DO1805" s="2"/>
      <c r="DP1805" s="2"/>
      <c r="DQ1805" s="2"/>
      <c r="DR1805" s="2"/>
      <c r="DS1805" s="2"/>
      <c r="DT1805" s="2"/>
      <c r="DU1805" s="2"/>
      <c r="DV1805" s="2"/>
      <c r="DW1805" s="2"/>
      <c r="DX1805" s="2"/>
      <c r="DY1805" s="2"/>
      <c r="DZ1805" s="2"/>
      <c r="EA1805" s="2"/>
      <c r="EB1805" s="2"/>
      <c r="EC1805" s="2"/>
      <c r="ED1805" s="2"/>
      <c r="EE1805" s="2"/>
      <c r="EF1805" s="2"/>
      <c r="EG1805" s="2"/>
      <c r="EH1805" s="2"/>
      <c r="EI1805" s="2"/>
      <c r="EJ1805" s="2"/>
      <c r="EK1805" s="2"/>
      <c r="EL1805" s="2"/>
      <c r="EM1805" s="2"/>
      <c r="EN1805" s="2"/>
      <c r="EO1805" s="2"/>
      <c r="EP1805" s="2"/>
      <c r="EQ1805" s="2"/>
      <c r="ER1805" s="2"/>
      <c r="ES1805" s="2"/>
      <c r="ET1805" s="2"/>
      <c r="EU1805" s="2"/>
      <c r="EV1805" s="2"/>
      <c r="EW1805" s="2"/>
      <c r="EX1805" s="2"/>
      <c r="EY1805" s="2"/>
      <c r="EZ1805" s="2"/>
      <c r="FA1805" s="2"/>
      <c r="FB1805" s="2"/>
      <c r="FC1805" s="2"/>
      <c r="FD1805" s="2"/>
      <c r="FE1805" s="2"/>
      <c r="FF1805" s="2"/>
      <c r="FG1805" s="2"/>
      <c r="FH1805" s="2"/>
      <c r="FI1805" s="2"/>
      <c r="FJ1805" s="2"/>
      <c r="FK1805" s="2"/>
      <c r="FL1805" s="2"/>
      <c r="FM1805" s="2"/>
      <c r="FN1805" s="2"/>
      <c r="FO1805" s="2"/>
      <c r="FP1805" s="2"/>
      <c r="FQ1805" s="2"/>
      <c r="FR1805" s="2"/>
      <c r="FS1805" s="2"/>
      <c r="FT1805" s="2"/>
      <c r="FU1805" s="2"/>
      <c r="FV1805" s="2"/>
      <c r="FW1805" s="2"/>
      <c r="FX1805" s="2"/>
      <c r="FY1805" s="2"/>
      <c r="FZ1805" s="2"/>
      <c r="GA1805" s="2"/>
      <c r="GB1805" s="2"/>
      <c r="GC1805" s="2"/>
      <c r="GD1805" s="2"/>
      <c r="GE1805" s="2"/>
      <c r="GF1805" s="2"/>
      <c r="GG1805" s="2"/>
      <c r="GH1805" s="2"/>
      <c r="GI1805" s="2"/>
      <c r="GJ1805" s="2"/>
      <c r="GK1805" s="2"/>
      <c r="GL1805" s="2"/>
      <c r="GM1805" s="2"/>
      <c r="GN1805" s="2"/>
      <c r="GO1805" s="2"/>
      <c r="GP1805" s="2"/>
      <c r="GQ1805" s="2"/>
      <c r="GR1805" s="2"/>
      <c r="GS1805" s="2"/>
      <c r="GT1805" s="2"/>
      <c r="GU1805" s="2"/>
      <c r="GV1805" s="2"/>
      <c r="GW1805" s="2"/>
      <c r="GX1805" s="2"/>
      <c r="GY1805" s="2"/>
      <c r="GZ1805" s="2"/>
      <c r="HA1805" s="2"/>
      <c r="HB1805" s="2"/>
      <c r="HC1805" s="2"/>
      <c r="HD1805" s="2"/>
      <c r="HE1805" s="2"/>
      <c r="HF1805" s="2"/>
      <c r="HG1805" s="2"/>
      <c r="HH1805" s="2"/>
      <c r="HI1805" s="2"/>
      <c r="HJ1805" s="2"/>
      <c r="HK1805" s="2"/>
      <c r="HL1805" s="2"/>
      <c r="HM1805" s="2"/>
      <c r="HN1805" s="2"/>
      <c r="HO1805" s="2"/>
      <c r="HP1805" s="2"/>
      <c r="HQ1805" s="2"/>
      <c r="HR1805" s="2"/>
      <c r="HS1805" s="2"/>
      <c r="HT1805" s="2"/>
      <c r="HU1805" s="2"/>
      <c r="HV1805" s="2"/>
      <c r="HW1805" s="2"/>
      <c r="HX1805" s="2"/>
      <c r="HY1805" s="2"/>
      <c r="HZ1805" s="2"/>
      <c r="IA1805" s="2"/>
      <c r="IB1805" s="2"/>
      <c r="IC1805" s="2"/>
      <c r="ID1805" s="2"/>
      <c r="IE1805" s="2"/>
      <c r="IF1805" s="2"/>
      <c r="IG1805" s="2"/>
      <c r="IH1805" s="2"/>
      <c r="II1805" s="2"/>
      <c r="IJ1805" s="2"/>
      <c r="IK1805" s="2"/>
      <c r="IL1805" s="2"/>
      <c r="IM1805" s="2"/>
      <c r="IN1805" s="2"/>
      <c r="IO1805" s="2"/>
      <c r="IP1805" s="2"/>
      <c r="IQ1805" s="2"/>
      <c r="IR1805" s="2"/>
      <c r="IS1805" s="2"/>
    </row>
    <row r="1806" spans="3:253" s="10" customFormat="1" x14ac:dyDescent="0.2">
      <c r="C1806" s="2"/>
      <c r="D1806" s="2"/>
      <c r="E1806" s="2"/>
      <c r="F1806" s="2"/>
      <c r="G1806" s="2"/>
      <c r="H1806" s="2"/>
      <c r="I1806" s="169"/>
      <c r="J1806" s="169"/>
      <c r="K1806" s="169"/>
      <c r="O1806" s="247"/>
      <c r="P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  <c r="DC1806" s="2"/>
      <c r="DD1806" s="2"/>
      <c r="DE1806" s="2"/>
      <c r="DF1806" s="2"/>
      <c r="DG1806" s="2"/>
      <c r="DH1806" s="2"/>
      <c r="DI1806" s="2"/>
      <c r="DJ1806" s="2"/>
      <c r="DK1806" s="2"/>
      <c r="DL1806" s="2"/>
      <c r="DM1806" s="2"/>
      <c r="DN1806" s="2"/>
      <c r="DO1806" s="2"/>
      <c r="DP1806" s="2"/>
      <c r="DQ1806" s="2"/>
      <c r="DR1806" s="2"/>
      <c r="DS1806" s="2"/>
      <c r="DT1806" s="2"/>
      <c r="DU1806" s="2"/>
      <c r="DV1806" s="2"/>
      <c r="DW1806" s="2"/>
      <c r="DX1806" s="2"/>
      <c r="DY1806" s="2"/>
      <c r="DZ1806" s="2"/>
      <c r="EA1806" s="2"/>
      <c r="EB1806" s="2"/>
      <c r="EC1806" s="2"/>
      <c r="ED1806" s="2"/>
      <c r="EE1806" s="2"/>
      <c r="EF1806" s="2"/>
      <c r="EG1806" s="2"/>
      <c r="EH1806" s="2"/>
      <c r="EI1806" s="2"/>
      <c r="EJ1806" s="2"/>
      <c r="EK1806" s="2"/>
      <c r="EL1806" s="2"/>
      <c r="EM1806" s="2"/>
      <c r="EN1806" s="2"/>
      <c r="EO1806" s="2"/>
      <c r="EP1806" s="2"/>
      <c r="EQ1806" s="2"/>
      <c r="ER1806" s="2"/>
      <c r="ES1806" s="2"/>
      <c r="ET1806" s="2"/>
      <c r="EU1806" s="2"/>
      <c r="EV1806" s="2"/>
      <c r="EW1806" s="2"/>
      <c r="EX1806" s="2"/>
      <c r="EY1806" s="2"/>
      <c r="EZ1806" s="2"/>
      <c r="FA1806" s="2"/>
      <c r="FB1806" s="2"/>
      <c r="FC1806" s="2"/>
      <c r="FD1806" s="2"/>
      <c r="FE1806" s="2"/>
      <c r="FF1806" s="2"/>
      <c r="FG1806" s="2"/>
      <c r="FH1806" s="2"/>
      <c r="FI1806" s="2"/>
      <c r="FJ1806" s="2"/>
      <c r="FK1806" s="2"/>
      <c r="FL1806" s="2"/>
      <c r="FM1806" s="2"/>
      <c r="FN1806" s="2"/>
      <c r="FO1806" s="2"/>
      <c r="FP1806" s="2"/>
      <c r="FQ1806" s="2"/>
      <c r="FR1806" s="2"/>
      <c r="FS1806" s="2"/>
      <c r="FT1806" s="2"/>
      <c r="FU1806" s="2"/>
      <c r="FV1806" s="2"/>
      <c r="FW1806" s="2"/>
      <c r="FX1806" s="2"/>
      <c r="FY1806" s="2"/>
      <c r="FZ1806" s="2"/>
      <c r="GA1806" s="2"/>
      <c r="GB1806" s="2"/>
      <c r="GC1806" s="2"/>
      <c r="GD1806" s="2"/>
      <c r="GE1806" s="2"/>
      <c r="GF1806" s="2"/>
      <c r="GG1806" s="2"/>
      <c r="GH1806" s="2"/>
      <c r="GI1806" s="2"/>
      <c r="GJ1806" s="2"/>
      <c r="GK1806" s="2"/>
      <c r="GL1806" s="2"/>
      <c r="GM1806" s="2"/>
      <c r="GN1806" s="2"/>
      <c r="GO1806" s="2"/>
      <c r="GP1806" s="2"/>
      <c r="GQ1806" s="2"/>
      <c r="GR1806" s="2"/>
      <c r="GS1806" s="2"/>
      <c r="GT1806" s="2"/>
      <c r="GU1806" s="2"/>
      <c r="GV1806" s="2"/>
      <c r="GW1806" s="2"/>
      <c r="GX1806" s="2"/>
      <c r="GY1806" s="2"/>
      <c r="GZ1806" s="2"/>
      <c r="HA1806" s="2"/>
      <c r="HB1806" s="2"/>
      <c r="HC1806" s="2"/>
      <c r="HD1806" s="2"/>
      <c r="HE1806" s="2"/>
      <c r="HF1806" s="2"/>
      <c r="HG1806" s="2"/>
      <c r="HH1806" s="2"/>
      <c r="HI1806" s="2"/>
      <c r="HJ1806" s="2"/>
      <c r="HK1806" s="2"/>
      <c r="HL1806" s="2"/>
      <c r="HM1806" s="2"/>
      <c r="HN1806" s="2"/>
      <c r="HO1806" s="2"/>
      <c r="HP1806" s="2"/>
      <c r="HQ1806" s="2"/>
      <c r="HR1806" s="2"/>
      <c r="HS1806" s="2"/>
      <c r="HT1806" s="2"/>
      <c r="HU1806" s="2"/>
      <c r="HV1806" s="2"/>
      <c r="HW1806" s="2"/>
      <c r="HX1806" s="2"/>
      <c r="HY1806" s="2"/>
      <c r="HZ1806" s="2"/>
      <c r="IA1806" s="2"/>
      <c r="IB1806" s="2"/>
      <c r="IC1806" s="2"/>
      <c r="ID1806" s="2"/>
      <c r="IE1806" s="2"/>
      <c r="IF1806" s="2"/>
      <c r="IG1806" s="2"/>
      <c r="IH1806" s="2"/>
      <c r="II1806" s="2"/>
      <c r="IJ1806" s="2"/>
      <c r="IK1806" s="2"/>
      <c r="IL1806" s="2"/>
      <c r="IM1806" s="2"/>
      <c r="IN1806" s="2"/>
      <c r="IO1806" s="2"/>
      <c r="IP1806" s="2"/>
      <c r="IQ1806" s="2"/>
      <c r="IR1806" s="2"/>
      <c r="IS1806" s="2"/>
    </row>
    <row r="1807" spans="3:253" s="10" customFormat="1" x14ac:dyDescent="0.2">
      <c r="C1807" s="2"/>
      <c r="D1807" s="2"/>
      <c r="E1807" s="2"/>
      <c r="F1807" s="2"/>
      <c r="G1807" s="2"/>
      <c r="H1807" s="2"/>
      <c r="I1807" s="169"/>
      <c r="J1807" s="169"/>
      <c r="K1807" s="169"/>
      <c r="O1807" s="247"/>
      <c r="P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  <c r="CQ1807" s="2"/>
      <c r="CR1807" s="2"/>
      <c r="CS1807" s="2"/>
      <c r="CT1807" s="2"/>
      <c r="CU1807" s="2"/>
      <c r="CV1807" s="2"/>
      <c r="CW1807" s="2"/>
      <c r="CX1807" s="2"/>
      <c r="CY1807" s="2"/>
      <c r="CZ1807" s="2"/>
      <c r="DA1807" s="2"/>
      <c r="DB1807" s="2"/>
      <c r="DC1807" s="2"/>
      <c r="DD1807" s="2"/>
      <c r="DE1807" s="2"/>
      <c r="DF1807" s="2"/>
      <c r="DG1807" s="2"/>
      <c r="DH1807" s="2"/>
      <c r="DI1807" s="2"/>
      <c r="DJ1807" s="2"/>
      <c r="DK1807" s="2"/>
      <c r="DL1807" s="2"/>
      <c r="DM1807" s="2"/>
      <c r="DN1807" s="2"/>
      <c r="DO1807" s="2"/>
      <c r="DP1807" s="2"/>
      <c r="DQ1807" s="2"/>
      <c r="DR1807" s="2"/>
      <c r="DS1807" s="2"/>
      <c r="DT1807" s="2"/>
      <c r="DU1807" s="2"/>
      <c r="DV1807" s="2"/>
      <c r="DW1807" s="2"/>
      <c r="DX1807" s="2"/>
      <c r="DY1807" s="2"/>
      <c r="DZ1807" s="2"/>
      <c r="EA1807" s="2"/>
      <c r="EB1807" s="2"/>
      <c r="EC1807" s="2"/>
      <c r="ED1807" s="2"/>
      <c r="EE1807" s="2"/>
      <c r="EF1807" s="2"/>
      <c r="EG1807" s="2"/>
      <c r="EH1807" s="2"/>
      <c r="EI1807" s="2"/>
      <c r="EJ1807" s="2"/>
      <c r="EK1807" s="2"/>
      <c r="EL1807" s="2"/>
      <c r="EM1807" s="2"/>
      <c r="EN1807" s="2"/>
      <c r="EO1807" s="2"/>
      <c r="EP1807" s="2"/>
      <c r="EQ1807" s="2"/>
      <c r="ER1807" s="2"/>
      <c r="ES1807" s="2"/>
      <c r="ET1807" s="2"/>
      <c r="EU1807" s="2"/>
      <c r="EV1807" s="2"/>
      <c r="EW1807" s="2"/>
      <c r="EX1807" s="2"/>
      <c r="EY1807" s="2"/>
      <c r="EZ1807" s="2"/>
      <c r="FA1807" s="2"/>
      <c r="FB1807" s="2"/>
      <c r="FC1807" s="2"/>
      <c r="FD1807" s="2"/>
      <c r="FE1807" s="2"/>
      <c r="FF1807" s="2"/>
      <c r="FG1807" s="2"/>
      <c r="FH1807" s="2"/>
      <c r="FI1807" s="2"/>
      <c r="FJ1807" s="2"/>
      <c r="FK1807" s="2"/>
      <c r="FL1807" s="2"/>
      <c r="FM1807" s="2"/>
      <c r="FN1807" s="2"/>
      <c r="FO1807" s="2"/>
      <c r="FP1807" s="2"/>
      <c r="FQ1807" s="2"/>
      <c r="FR1807" s="2"/>
      <c r="FS1807" s="2"/>
      <c r="FT1807" s="2"/>
      <c r="FU1807" s="2"/>
      <c r="FV1807" s="2"/>
      <c r="FW1807" s="2"/>
      <c r="FX1807" s="2"/>
      <c r="FY1807" s="2"/>
      <c r="FZ1807" s="2"/>
      <c r="GA1807" s="2"/>
      <c r="GB1807" s="2"/>
      <c r="GC1807" s="2"/>
      <c r="GD1807" s="2"/>
      <c r="GE1807" s="2"/>
      <c r="GF1807" s="2"/>
      <c r="GG1807" s="2"/>
      <c r="GH1807" s="2"/>
      <c r="GI1807" s="2"/>
      <c r="GJ1807" s="2"/>
      <c r="GK1807" s="2"/>
      <c r="GL1807" s="2"/>
      <c r="GM1807" s="2"/>
      <c r="GN1807" s="2"/>
      <c r="GO1807" s="2"/>
      <c r="GP1807" s="2"/>
      <c r="GQ1807" s="2"/>
      <c r="GR1807" s="2"/>
      <c r="GS1807" s="2"/>
      <c r="GT1807" s="2"/>
      <c r="GU1807" s="2"/>
      <c r="GV1807" s="2"/>
      <c r="GW1807" s="2"/>
      <c r="GX1807" s="2"/>
      <c r="GY1807" s="2"/>
      <c r="GZ1807" s="2"/>
      <c r="HA1807" s="2"/>
      <c r="HB1807" s="2"/>
      <c r="HC1807" s="2"/>
      <c r="HD1807" s="2"/>
      <c r="HE1807" s="2"/>
      <c r="HF1807" s="2"/>
      <c r="HG1807" s="2"/>
      <c r="HH1807" s="2"/>
      <c r="HI1807" s="2"/>
      <c r="HJ1807" s="2"/>
      <c r="HK1807" s="2"/>
      <c r="HL1807" s="2"/>
      <c r="HM1807" s="2"/>
      <c r="HN1807" s="2"/>
      <c r="HO1807" s="2"/>
      <c r="HP1807" s="2"/>
      <c r="HQ1807" s="2"/>
      <c r="HR1807" s="2"/>
      <c r="HS1807" s="2"/>
      <c r="HT1807" s="2"/>
      <c r="HU1807" s="2"/>
      <c r="HV1807" s="2"/>
      <c r="HW1807" s="2"/>
      <c r="HX1807" s="2"/>
      <c r="HY1807" s="2"/>
      <c r="HZ1807" s="2"/>
      <c r="IA1807" s="2"/>
      <c r="IB1807" s="2"/>
      <c r="IC1807" s="2"/>
      <c r="ID1807" s="2"/>
      <c r="IE1807" s="2"/>
      <c r="IF1807" s="2"/>
      <c r="IG1807" s="2"/>
      <c r="IH1807" s="2"/>
      <c r="II1807" s="2"/>
      <c r="IJ1807" s="2"/>
      <c r="IK1807" s="2"/>
      <c r="IL1807" s="2"/>
      <c r="IM1807" s="2"/>
      <c r="IN1807" s="2"/>
      <c r="IO1807" s="2"/>
      <c r="IP1807" s="2"/>
      <c r="IQ1807" s="2"/>
      <c r="IR1807" s="2"/>
      <c r="IS1807" s="2"/>
    </row>
    <row r="1808" spans="3:253" s="10" customFormat="1" x14ac:dyDescent="0.2">
      <c r="C1808" s="2"/>
      <c r="D1808" s="2"/>
      <c r="E1808" s="2"/>
      <c r="F1808" s="2"/>
      <c r="G1808" s="2"/>
      <c r="H1808" s="2"/>
      <c r="I1808" s="169"/>
      <c r="J1808" s="169"/>
      <c r="K1808" s="169"/>
      <c r="O1808" s="247"/>
      <c r="P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  <c r="CQ1808" s="2"/>
      <c r="CR1808" s="2"/>
      <c r="CS1808" s="2"/>
      <c r="CT1808" s="2"/>
      <c r="CU1808" s="2"/>
      <c r="CV1808" s="2"/>
      <c r="CW1808" s="2"/>
      <c r="CX1808" s="2"/>
      <c r="CY1808" s="2"/>
      <c r="CZ1808" s="2"/>
      <c r="DA1808" s="2"/>
      <c r="DB1808" s="2"/>
      <c r="DC1808" s="2"/>
      <c r="DD1808" s="2"/>
      <c r="DE1808" s="2"/>
      <c r="DF1808" s="2"/>
      <c r="DG1808" s="2"/>
      <c r="DH1808" s="2"/>
      <c r="DI1808" s="2"/>
      <c r="DJ1808" s="2"/>
      <c r="DK1808" s="2"/>
      <c r="DL1808" s="2"/>
      <c r="DM1808" s="2"/>
      <c r="DN1808" s="2"/>
      <c r="DO1808" s="2"/>
      <c r="DP1808" s="2"/>
      <c r="DQ1808" s="2"/>
      <c r="DR1808" s="2"/>
      <c r="DS1808" s="2"/>
      <c r="DT1808" s="2"/>
      <c r="DU1808" s="2"/>
      <c r="DV1808" s="2"/>
      <c r="DW1808" s="2"/>
      <c r="DX1808" s="2"/>
      <c r="DY1808" s="2"/>
      <c r="DZ1808" s="2"/>
      <c r="EA1808" s="2"/>
      <c r="EB1808" s="2"/>
      <c r="EC1808" s="2"/>
      <c r="ED1808" s="2"/>
      <c r="EE1808" s="2"/>
      <c r="EF1808" s="2"/>
      <c r="EG1808" s="2"/>
      <c r="EH1808" s="2"/>
      <c r="EI1808" s="2"/>
      <c r="EJ1808" s="2"/>
      <c r="EK1808" s="2"/>
      <c r="EL1808" s="2"/>
      <c r="EM1808" s="2"/>
      <c r="EN1808" s="2"/>
      <c r="EO1808" s="2"/>
      <c r="EP1808" s="2"/>
      <c r="EQ1808" s="2"/>
      <c r="ER1808" s="2"/>
      <c r="ES1808" s="2"/>
      <c r="ET1808" s="2"/>
      <c r="EU1808" s="2"/>
      <c r="EV1808" s="2"/>
      <c r="EW1808" s="2"/>
      <c r="EX1808" s="2"/>
      <c r="EY1808" s="2"/>
      <c r="EZ1808" s="2"/>
      <c r="FA1808" s="2"/>
      <c r="FB1808" s="2"/>
      <c r="FC1808" s="2"/>
      <c r="FD1808" s="2"/>
      <c r="FE1808" s="2"/>
      <c r="FF1808" s="2"/>
      <c r="FG1808" s="2"/>
      <c r="FH1808" s="2"/>
      <c r="FI1808" s="2"/>
      <c r="FJ1808" s="2"/>
      <c r="FK1808" s="2"/>
      <c r="FL1808" s="2"/>
      <c r="FM1808" s="2"/>
      <c r="FN1808" s="2"/>
      <c r="FO1808" s="2"/>
      <c r="FP1808" s="2"/>
      <c r="FQ1808" s="2"/>
      <c r="FR1808" s="2"/>
      <c r="FS1808" s="2"/>
      <c r="FT1808" s="2"/>
      <c r="FU1808" s="2"/>
      <c r="FV1808" s="2"/>
      <c r="FW1808" s="2"/>
      <c r="FX1808" s="2"/>
      <c r="FY1808" s="2"/>
      <c r="FZ1808" s="2"/>
      <c r="GA1808" s="2"/>
      <c r="GB1808" s="2"/>
      <c r="GC1808" s="2"/>
      <c r="GD1808" s="2"/>
      <c r="GE1808" s="2"/>
      <c r="GF1808" s="2"/>
      <c r="GG1808" s="2"/>
      <c r="GH1808" s="2"/>
      <c r="GI1808" s="2"/>
      <c r="GJ1808" s="2"/>
      <c r="GK1808" s="2"/>
      <c r="GL1808" s="2"/>
      <c r="GM1808" s="2"/>
      <c r="GN1808" s="2"/>
      <c r="GO1808" s="2"/>
      <c r="GP1808" s="2"/>
      <c r="GQ1808" s="2"/>
      <c r="GR1808" s="2"/>
      <c r="GS1808" s="2"/>
      <c r="GT1808" s="2"/>
      <c r="GU1808" s="2"/>
      <c r="GV1808" s="2"/>
      <c r="GW1808" s="2"/>
      <c r="GX1808" s="2"/>
      <c r="GY1808" s="2"/>
      <c r="GZ1808" s="2"/>
      <c r="HA1808" s="2"/>
      <c r="HB1808" s="2"/>
      <c r="HC1808" s="2"/>
      <c r="HD1808" s="2"/>
      <c r="HE1808" s="2"/>
      <c r="HF1808" s="2"/>
      <c r="HG1808" s="2"/>
      <c r="HH1808" s="2"/>
      <c r="HI1808" s="2"/>
      <c r="HJ1808" s="2"/>
      <c r="HK1808" s="2"/>
      <c r="HL1808" s="2"/>
      <c r="HM1808" s="2"/>
      <c r="HN1808" s="2"/>
      <c r="HO1808" s="2"/>
      <c r="HP1808" s="2"/>
      <c r="HQ1808" s="2"/>
      <c r="HR1808" s="2"/>
      <c r="HS1808" s="2"/>
      <c r="HT1808" s="2"/>
      <c r="HU1808" s="2"/>
      <c r="HV1808" s="2"/>
      <c r="HW1808" s="2"/>
      <c r="HX1808" s="2"/>
      <c r="HY1808" s="2"/>
      <c r="HZ1808" s="2"/>
      <c r="IA1808" s="2"/>
      <c r="IB1808" s="2"/>
      <c r="IC1808" s="2"/>
      <c r="ID1808" s="2"/>
      <c r="IE1808" s="2"/>
      <c r="IF1808" s="2"/>
      <c r="IG1808" s="2"/>
      <c r="IH1808" s="2"/>
      <c r="II1808" s="2"/>
      <c r="IJ1808" s="2"/>
      <c r="IK1808" s="2"/>
      <c r="IL1808" s="2"/>
      <c r="IM1808" s="2"/>
      <c r="IN1808" s="2"/>
      <c r="IO1808" s="2"/>
      <c r="IP1808" s="2"/>
      <c r="IQ1808" s="2"/>
      <c r="IR1808" s="2"/>
      <c r="IS1808" s="2"/>
    </row>
    <row r="1809" spans="3:253" s="10" customFormat="1" x14ac:dyDescent="0.2">
      <c r="C1809" s="2"/>
      <c r="D1809" s="2"/>
      <c r="E1809" s="2"/>
      <c r="F1809" s="2"/>
      <c r="G1809" s="2"/>
      <c r="H1809" s="2"/>
      <c r="I1809" s="169"/>
      <c r="J1809" s="169"/>
      <c r="K1809" s="169"/>
      <c r="O1809" s="247"/>
      <c r="P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  <c r="CQ1809" s="2"/>
      <c r="CR1809" s="2"/>
      <c r="CS1809" s="2"/>
      <c r="CT1809" s="2"/>
      <c r="CU1809" s="2"/>
      <c r="CV1809" s="2"/>
      <c r="CW1809" s="2"/>
      <c r="CX1809" s="2"/>
      <c r="CY1809" s="2"/>
      <c r="CZ1809" s="2"/>
      <c r="DA1809" s="2"/>
      <c r="DB1809" s="2"/>
      <c r="DC1809" s="2"/>
      <c r="DD1809" s="2"/>
      <c r="DE1809" s="2"/>
      <c r="DF1809" s="2"/>
      <c r="DG1809" s="2"/>
      <c r="DH1809" s="2"/>
      <c r="DI1809" s="2"/>
      <c r="DJ1809" s="2"/>
      <c r="DK1809" s="2"/>
      <c r="DL1809" s="2"/>
      <c r="DM1809" s="2"/>
      <c r="DN1809" s="2"/>
      <c r="DO1809" s="2"/>
      <c r="DP1809" s="2"/>
      <c r="DQ1809" s="2"/>
      <c r="DR1809" s="2"/>
      <c r="DS1809" s="2"/>
      <c r="DT1809" s="2"/>
      <c r="DU1809" s="2"/>
      <c r="DV1809" s="2"/>
      <c r="DW1809" s="2"/>
      <c r="DX1809" s="2"/>
      <c r="DY1809" s="2"/>
      <c r="DZ1809" s="2"/>
      <c r="EA1809" s="2"/>
      <c r="EB1809" s="2"/>
      <c r="EC1809" s="2"/>
      <c r="ED1809" s="2"/>
      <c r="EE1809" s="2"/>
      <c r="EF1809" s="2"/>
      <c r="EG1809" s="2"/>
      <c r="EH1809" s="2"/>
      <c r="EI1809" s="2"/>
      <c r="EJ1809" s="2"/>
      <c r="EK1809" s="2"/>
      <c r="EL1809" s="2"/>
      <c r="EM1809" s="2"/>
      <c r="EN1809" s="2"/>
      <c r="EO1809" s="2"/>
      <c r="EP1809" s="2"/>
      <c r="EQ1809" s="2"/>
      <c r="ER1809" s="2"/>
      <c r="ES1809" s="2"/>
      <c r="ET1809" s="2"/>
      <c r="EU1809" s="2"/>
      <c r="EV1809" s="2"/>
      <c r="EW1809" s="2"/>
      <c r="EX1809" s="2"/>
      <c r="EY1809" s="2"/>
      <c r="EZ1809" s="2"/>
      <c r="FA1809" s="2"/>
      <c r="FB1809" s="2"/>
      <c r="FC1809" s="2"/>
      <c r="FD1809" s="2"/>
      <c r="FE1809" s="2"/>
      <c r="FF1809" s="2"/>
      <c r="FG1809" s="2"/>
      <c r="FH1809" s="2"/>
      <c r="FI1809" s="2"/>
      <c r="FJ1809" s="2"/>
      <c r="FK1809" s="2"/>
      <c r="FL1809" s="2"/>
      <c r="FM1809" s="2"/>
      <c r="FN1809" s="2"/>
      <c r="FO1809" s="2"/>
      <c r="FP1809" s="2"/>
      <c r="FQ1809" s="2"/>
      <c r="FR1809" s="2"/>
      <c r="FS1809" s="2"/>
      <c r="FT1809" s="2"/>
      <c r="FU1809" s="2"/>
      <c r="FV1809" s="2"/>
      <c r="FW1809" s="2"/>
      <c r="FX1809" s="2"/>
      <c r="FY1809" s="2"/>
      <c r="FZ1809" s="2"/>
      <c r="GA1809" s="2"/>
      <c r="GB1809" s="2"/>
      <c r="GC1809" s="2"/>
      <c r="GD1809" s="2"/>
      <c r="GE1809" s="2"/>
      <c r="GF1809" s="2"/>
      <c r="GG1809" s="2"/>
      <c r="GH1809" s="2"/>
      <c r="GI1809" s="2"/>
      <c r="GJ1809" s="2"/>
      <c r="GK1809" s="2"/>
      <c r="GL1809" s="2"/>
      <c r="GM1809" s="2"/>
      <c r="GN1809" s="2"/>
      <c r="GO1809" s="2"/>
      <c r="GP1809" s="2"/>
      <c r="GQ1809" s="2"/>
      <c r="GR1809" s="2"/>
      <c r="GS1809" s="2"/>
      <c r="GT1809" s="2"/>
      <c r="GU1809" s="2"/>
      <c r="GV1809" s="2"/>
      <c r="GW1809" s="2"/>
      <c r="GX1809" s="2"/>
      <c r="GY1809" s="2"/>
      <c r="GZ1809" s="2"/>
      <c r="HA1809" s="2"/>
      <c r="HB1809" s="2"/>
      <c r="HC1809" s="2"/>
      <c r="HD1809" s="2"/>
      <c r="HE1809" s="2"/>
      <c r="HF1809" s="2"/>
      <c r="HG1809" s="2"/>
      <c r="HH1809" s="2"/>
      <c r="HI1809" s="2"/>
      <c r="HJ1809" s="2"/>
      <c r="HK1809" s="2"/>
      <c r="HL1809" s="2"/>
      <c r="HM1809" s="2"/>
      <c r="HN1809" s="2"/>
      <c r="HO1809" s="2"/>
      <c r="HP1809" s="2"/>
      <c r="HQ1809" s="2"/>
      <c r="HR1809" s="2"/>
      <c r="HS1809" s="2"/>
      <c r="HT1809" s="2"/>
      <c r="HU1809" s="2"/>
      <c r="HV1809" s="2"/>
      <c r="HW1809" s="2"/>
      <c r="HX1809" s="2"/>
      <c r="HY1809" s="2"/>
      <c r="HZ1809" s="2"/>
      <c r="IA1809" s="2"/>
      <c r="IB1809" s="2"/>
      <c r="IC1809" s="2"/>
      <c r="ID1809" s="2"/>
      <c r="IE1809" s="2"/>
      <c r="IF1809" s="2"/>
      <c r="IG1809" s="2"/>
      <c r="IH1809" s="2"/>
      <c r="II1809" s="2"/>
      <c r="IJ1809" s="2"/>
      <c r="IK1809" s="2"/>
      <c r="IL1809" s="2"/>
      <c r="IM1809" s="2"/>
      <c r="IN1809" s="2"/>
      <c r="IO1809" s="2"/>
      <c r="IP1809" s="2"/>
      <c r="IQ1809" s="2"/>
      <c r="IR1809" s="2"/>
      <c r="IS1809" s="2"/>
    </row>
    <row r="1810" spans="3:253" s="10" customFormat="1" x14ac:dyDescent="0.2">
      <c r="C1810" s="2"/>
      <c r="D1810" s="2"/>
      <c r="E1810" s="2"/>
      <c r="F1810" s="2"/>
      <c r="G1810" s="2"/>
      <c r="H1810" s="2"/>
      <c r="I1810" s="169"/>
      <c r="J1810" s="169"/>
      <c r="K1810" s="169"/>
      <c r="O1810" s="247"/>
      <c r="P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  <c r="CQ1810" s="2"/>
      <c r="CR1810" s="2"/>
      <c r="CS1810" s="2"/>
      <c r="CT1810" s="2"/>
      <c r="CU1810" s="2"/>
      <c r="CV1810" s="2"/>
      <c r="CW1810" s="2"/>
      <c r="CX1810" s="2"/>
      <c r="CY1810" s="2"/>
      <c r="CZ1810" s="2"/>
      <c r="DA1810" s="2"/>
      <c r="DB1810" s="2"/>
      <c r="DC1810" s="2"/>
      <c r="DD1810" s="2"/>
      <c r="DE1810" s="2"/>
      <c r="DF1810" s="2"/>
      <c r="DG1810" s="2"/>
      <c r="DH1810" s="2"/>
      <c r="DI1810" s="2"/>
      <c r="DJ1810" s="2"/>
      <c r="DK1810" s="2"/>
      <c r="DL1810" s="2"/>
      <c r="DM1810" s="2"/>
      <c r="DN1810" s="2"/>
      <c r="DO1810" s="2"/>
      <c r="DP1810" s="2"/>
      <c r="DQ1810" s="2"/>
      <c r="DR1810" s="2"/>
      <c r="DS1810" s="2"/>
      <c r="DT1810" s="2"/>
      <c r="DU1810" s="2"/>
      <c r="DV1810" s="2"/>
      <c r="DW1810" s="2"/>
      <c r="DX1810" s="2"/>
      <c r="DY1810" s="2"/>
      <c r="DZ1810" s="2"/>
      <c r="EA1810" s="2"/>
      <c r="EB1810" s="2"/>
      <c r="EC1810" s="2"/>
      <c r="ED1810" s="2"/>
      <c r="EE1810" s="2"/>
      <c r="EF1810" s="2"/>
      <c r="EG1810" s="2"/>
      <c r="EH1810" s="2"/>
      <c r="EI1810" s="2"/>
      <c r="EJ1810" s="2"/>
      <c r="EK1810" s="2"/>
      <c r="EL1810" s="2"/>
      <c r="EM1810" s="2"/>
      <c r="EN1810" s="2"/>
      <c r="EO1810" s="2"/>
      <c r="EP1810" s="2"/>
      <c r="EQ1810" s="2"/>
      <c r="ER1810" s="2"/>
      <c r="ES1810" s="2"/>
      <c r="ET1810" s="2"/>
      <c r="EU1810" s="2"/>
      <c r="EV1810" s="2"/>
      <c r="EW1810" s="2"/>
      <c r="EX1810" s="2"/>
      <c r="EY1810" s="2"/>
      <c r="EZ1810" s="2"/>
      <c r="FA1810" s="2"/>
      <c r="FB1810" s="2"/>
      <c r="FC1810" s="2"/>
      <c r="FD1810" s="2"/>
      <c r="FE1810" s="2"/>
      <c r="FF1810" s="2"/>
      <c r="FG1810" s="2"/>
      <c r="FH1810" s="2"/>
      <c r="FI1810" s="2"/>
      <c r="FJ1810" s="2"/>
      <c r="FK1810" s="2"/>
      <c r="FL1810" s="2"/>
      <c r="FM1810" s="2"/>
      <c r="FN1810" s="2"/>
      <c r="FO1810" s="2"/>
      <c r="FP1810" s="2"/>
      <c r="FQ1810" s="2"/>
      <c r="FR1810" s="2"/>
      <c r="FS1810" s="2"/>
      <c r="FT1810" s="2"/>
      <c r="FU1810" s="2"/>
      <c r="FV1810" s="2"/>
      <c r="FW1810" s="2"/>
      <c r="FX1810" s="2"/>
      <c r="FY1810" s="2"/>
      <c r="FZ1810" s="2"/>
      <c r="GA1810" s="2"/>
      <c r="GB1810" s="2"/>
      <c r="GC1810" s="2"/>
      <c r="GD1810" s="2"/>
      <c r="GE1810" s="2"/>
      <c r="GF1810" s="2"/>
      <c r="GG1810" s="2"/>
      <c r="GH1810" s="2"/>
      <c r="GI1810" s="2"/>
      <c r="GJ1810" s="2"/>
      <c r="GK1810" s="2"/>
      <c r="GL1810" s="2"/>
      <c r="GM1810" s="2"/>
      <c r="GN1810" s="2"/>
      <c r="GO1810" s="2"/>
      <c r="GP1810" s="2"/>
      <c r="GQ1810" s="2"/>
      <c r="GR1810" s="2"/>
      <c r="GS1810" s="2"/>
      <c r="GT1810" s="2"/>
      <c r="GU1810" s="2"/>
      <c r="GV1810" s="2"/>
      <c r="GW1810" s="2"/>
      <c r="GX1810" s="2"/>
      <c r="GY1810" s="2"/>
      <c r="GZ1810" s="2"/>
      <c r="HA1810" s="2"/>
      <c r="HB1810" s="2"/>
      <c r="HC1810" s="2"/>
      <c r="HD1810" s="2"/>
      <c r="HE1810" s="2"/>
      <c r="HF1810" s="2"/>
      <c r="HG1810" s="2"/>
      <c r="HH1810" s="2"/>
      <c r="HI1810" s="2"/>
      <c r="HJ1810" s="2"/>
      <c r="HK1810" s="2"/>
      <c r="HL1810" s="2"/>
      <c r="HM1810" s="2"/>
      <c r="HN1810" s="2"/>
      <c r="HO1810" s="2"/>
      <c r="HP1810" s="2"/>
      <c r="HQ1810" s="2"/>
      <c r="HR1810" s="2"/>
      <c r="HS1810" s="2"/>
      <c r="HT1810" s="2"/>
      <c r="HU1810" s="2"/>
      <c r="HV1810" s="2"/>
      <c r="HW1810" s="2"/>
      <c r="HX1810" s="2"/>
      <c r="HY1810" s="2"/>
      <c r="HZ1810" s="2"/>
      <c r="IA1810" s="2"/>
      <c r="IB1810" s="2"/>
      <c r="IC1810" s="2"/>
      <c r="ID1810" s="2"/>
      <c r="IE1810" s="2"/>
      <c r="IF1810" s="2"/>
      <c r="IG1810" s="2"/>
      <c r="IH1810" s="2"/>
      <c r="II1810" s="2"/>
      <c r="IJ1810" s="2"/>
      <c r="IK1810" s="2"/>
      <c r="IL1810" s="2"/>
      <c r="IM1810" s="2"/>
      <c r="IN1810" s="2"/>
      <c r="IO1810" s="2"/>
      <c r="IP1810" s="2"/>
      <c r="IQ1810" s="2"/>
      <c r="IR1810" s="2"/>
      <c r="IS1810" s="2"/>
    </row>
    <row r="1811" spans="3:253" s="10" customFormat="1" x14ac:dyDescent="0.2">
      <c r="C1811" s="2"/>
      <c r="D1811" s="2"/>
      <c r="E1811" s="2"/>
      <c r="F1811" s="2"/>
      <c r="G1811" s="2"/>
      <c r="H1811" s="2"/>
      <c r="I1811" s="169"/>
      <c r="J1811" s="169"/>
      <c r="K1811" s="169"/>
      <c r="O1811" s="247"/>
      <c r="P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  <c r="CQ1811" s="2"/>
      <c r="CR1811" s="2"/>
      <c r="CS1811" s="2"/>
      <c r="CT1811" s="2"/>
      <c r="CU1811" s="2"/>
      <c r="CV1811" s="2"/>
      <c r="CW1811" s="2"/>
      <c r="CX1811" s="2"/>
      <c r="CY1811" s="2"/>
      <c r="CZ1811" s="2"/>
      <c r="DA1811" s="2"/>
      <c r="DB1811" s="2"/>
      <c r="DC1811" s="2"/>
      <c r="DD1811" s="2"/>
      <c r="DE1811" s="2"/>
      <c r="DF1811" s="2"/>
      <c r="DG1811" s="2"/>
      <c r="DH1811" s="2"/>
      <c r="DI1811" s="2"/>
      <c r="DJ1811" s="2"/>
      <c r="DK1811" s="2"/>
      <c r="DL1811" s="2"/>
      <c r="DM1811" s="2"/>
      <c r="DN1811" s="2"/>
      <c r="DO1811" s="2"/>
      <c r="DP1811" s="2"/>
      <c r="DQ1811" s="2"/>
      <c r="DR1811" s="2"/>
      <c r="DS1811" s="2"/>
      <c r="DT1811" s="2"/>
      <c r="DU1811" s="2"/>
      <c r="DV1811" s="2"/>
      <c r="DW1811" s="2"/>
      <c r="DX1811" s="2"/>
      <c r="DY1811" s="2"/>
      <c r="DZ1811" s="2"/>
      <c r="EA1811" s="2"/>
      <c r="EB1811" s="2"/>
      <c r="EC1811" s="2"/>
      <c r="ED1811" s="2"/>
      <c r="EE1811" s="2"/>
      <c r="EF1811" s="2"/>
      <c r="EG1811" s="2"/>
      <c r="EH1811" s="2"/>
      <c r="EI1811" s="2"/>
      <c r="EJ1811" s="2"/>
      <c r="EK1811" s="2"/>
      <c r="EL1811" s="2"/>
      <c r="EM1811" s="2"/>
      <c r="EN1811" s="2"/>
      <c r="EO1811" s="2"/>
      <c r="EP1811" s="2"/>
      <c r="EQ1811" s="2"/>
      <c r="ER1811" s="2"/>
      <c r="ES1811" s="2"/>
      <c r="ET1811" s="2"/>
      <c r="EU1811" s="2"/>
      <c r="EV1811" s="2"/>
      <c r="EW1811" s="2"/>
      <c r="EX1811" s="2"/>
      <c r="EY1811" s="2"/>
      <c r="EZ1811" s="2"/>
      <c r="FA1811" s="2"/>
      <c r="FB1811" s="2"/>
      <c r="FC1811" s="2"/>
      <c r="FD1811" s="2"/>
      <c r="FE1811" s="2"/>
      <c r="FF1811" s="2"/>
      <c r="FG1811" s="2"/>
      <c r="FH1811" s="2"/>
      <c r="FI1811" s="2"/>
      <c r="FJ1811" s="2"/>
      <c r="FK1811" s="2"/>
      <c r="FL1811" s="2"/>
      <c r="FM1811" s="2"/>
      <c r="FN1811" s="2"/>
      <c r="FO1811" s="2"/>
      <c r="FP1811" s="2"/>
      <c r="FQ1811" s="2"/>
      <c r="FR1811" s="2"/>
      <c r="FS1811" s="2"/>
      <c r="FT1811" s="2"/>
      <c r="FU1811" s="2"/>
      <c r="FV1811" s="2"/>
      <c r="FW1811" s="2"/>
      <c r="FX1811" s="2"/>
      <c r="FY1811" s="2"/>
      <c r="FZ1811" s="2"/>
      <c r="GA1811" s="2"/>
      <c r="GB1811" s="2"/>
      <c r="GC1811" s="2"/>
      <c r="GD1811" s="2"/>
      <c r="GE1811" s="2"/>
      <c r="GF1811" s="2"/>
      <c r="GG1811" s="2"/>
      <c r="GH1811" s="2"/>
      <c r="GI1811" s="2"/>
      <c r="GJ1811" s="2"/>
      <c r="GK1811" s="2"/>
      <c r="GL1811" s="2"/>
      <c r="GM1811" s="2"/>
      <c r="GN1811" s="2"/>
      <c r="GO1811" s="2"/>
      <c r="GP1811" s="2"/>
      <c r="GQ1811" s="2"/>
      <c r="GR1811" s="2"/>
      <c r="GS1811" s="2"/>
      <c r="GT1811" s="2"/>
      <c r="GU1811" s="2"/>
      <c r="GV1811" s="2"/>
      <c r="GW1811" s="2"/>
      <c r="GX1811" s="2"/>
      <c r="GY1811" s="2"/>
      <c r="GZ1811" s="2"/>
      <c r="HA1811" s="2"/>
      <c r="HB1811" s="2"/>
      <c r="HC1811" s="2"/>
      <c r="HD1811" s="2"/>
      <c r="HE1811" s="2"/>
      <c r="HF1811" s="2"/>
      <c r="HG1811" s="2"/>
      <c r="HH1811" s="2"/>
      <c r="HI1811" s="2"/>
      <c r="HJ1811" s="2"/>
      <c r="HK1811" s="2"/>
      <c r="HL1811" s="2"/>
      <c r="HM1811" s="2"/>
      <c r="HN1811" s="2"/>
      <c r="HO1811" s="2"/>
      <c r="HP1811" s="2"/>
      <c r="HQ1811" s="2"/>
      <c r="HR1811" s="2"/>
      <c r="HS1811" s="2"/>
      <c r="HT1811" s="2"/>
      <c r="HU1811" s="2"/>
      <c r="HV1811" s="2"/>
      <c r="HW1811" s="2"/>
      <c r="HX1811" s="2"/>
      <c r="HY1811" s="2"/>
      <c r="HZ1811" s="2"/>
      <c r="IA1811" s="2"/>
      <c r="IB1811" s="2"/>
      <c r="IC1811" s="2"/>
      <c r="ID1811" s="2"/>
      <c r="IE1811" s="2"/>
      <c r="IF1811" s="2"/>
      <c r="IG1811" s="2"/>
      <c r="IH1811" s="2"/>
      <c r="II1811" s="2"/>
      <c r="IJ1811" s="2"/>
      <c r="IK1811" s="2"/>
      <c r="IL1811" s="2"/>
      <c r="IM1811" s="2"/>
      <c r="IN1811" s="2"/>
      <c r="IO1811" s="2"/>
      <c r="IP1811" s="2"/>
      <c r="IQ1811" s="2"/>
      <c r="IR1811" s="2"/>
      <c r="IS1811" s="2"/>
    </row>
    <row r="1812" spans="3:253" s="10" customFormat="1" x14ac:dyDescent="0.2">
      <c r="C1812" s="2"/>
      <c r="D1812" s="2"/>
      <c r="E1812" s="2"/>
      <c r="F1812" s="2"/>
      <c r="G1812" s="2"/>
      <c r="H1812" s="2"/>
      <c r="I1812" s="169"/>
      <c r="J1812" s="169"/>
      <c r="K1812" s="169"/>
      <c r="O1812" s="247"/>
      <c r="P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  <c r="CQ1812" s="2"/>
      <c r="CR1812" s="2"/>
      <c r="CS1812" s="2"/>
      <c r="CT1812" s="2"/>
      <c r="CU1812" s="2"/>
      <c r="CV1812" s="2"/>
      <c r="CW1812" s="2"/>
      <c r="CX1812" s="2"/>
      <c r="CY1812" s="2"/>
      <c r="CZ1812" s="2"/>
      <c r="DA1812" s="2"/>
      <c r="DB1812" s="2"/>
      <c r="DC1812" s="2"/>
      <c r="DD1812" s="2"/>
      <c r="DE1812" s="2"/>
      <c r="DF1812" s="2"/>
      <c r="DG1812" s="2"/>
      <c r="DH1812" s="2"/>
      <c r="DI1812" s="2"/>
      <c r="DJ1812" s="2"/>
      <c r="DK1812" s="2"/>
      <c r="DL1812" s="2"/>
      <c r="DM1812" s="2"/>
      <c r="DN1812" s="2"/>
      <c r="DO1812" s="2"/>
      <c r="DP1812" s="2"/>
      <c r="DQ1812" s="2"/>
      <c r="DR1812" s="2"/>
      <c r="DS1812" s="2"/>
      <c r="DT1812" s="2"/>
      <c r="DU1812" s="2"/>
      <c r="DV1812" s="2"/>
      <c r="DW1812" s="2"/>
      <c r="DX1812" s="2"/>
      <c r="DY1812" s="2"/>
      <c r="DZ1812" s="2"/>
      <c r="EA1812" s="2"/>
      <c r="EB1812" s="2"/>
      <c r="EC1812" s="2"/>
      <c r="ED1812" s="2"/>
      <c r="EE1812" s="2"/>
      <c r="EF1812" s="2"/>
      <c r="EG1812" s="2"/>
      <c r="EH1812" s="2"/>
      <c r="EI1812" s="2"/>
      <c r="EJ1812" s="2"/>
      <c r="EK1812" s="2"/>
      <c r="EL1812" s="2"/>
      <c r="EM1812" s="2"/>
      <c r="EN1812" s="2"/>
      <c r="EO1812" s="2"/>
      <c r="EP1812" s="2"/>
      <c r="EQ1812" s="2"/>
      <c r="ER1812" s="2"/>
      <c r="ES1812" s="2"/>
      <c r="ET1812" s="2"/>
      <c r="EU1812" s="2"/>
      <c r="EV1812" s="2"/>
      <c r="EW1812" s="2"/>
      <c r="EX1812" s="2"/>
      <c r="EY1812" s="2"/>
      <c r="EZ1812" s="2"/>
      <c r="FA1812" s="2"/>
      <c r="FB1812" s="2"/>
      <c r="FC1812" s="2"/>
      <c r="FD1812" s="2"/>
      <c r="FE1812" s="2"/>
      <c r="FF1812" s="2"/>
      <c r="FG1812" s="2"/>
      <c r="FH1812" s="2"/>
      <c r="FI1812" s="2"/>
      <c r="FJ1812" s="2"/>
      <c r="FK1812" s="2"/>
      <c r="FL1812" s="2"/>
      <c r="FM1812" s="2"/>
      <c r="FN1812" s="2"/>
      <c r="FO1812" s="2"/>
      <c r="FP1812" s="2"/>
      <c r="FQ1812" s="2"/>
      <c r="FR1812" s="2"/>
      <c r="FS1812" s="2"/>
      <c r="FT1812" s="2"/>
      <c r="FU1812" s="2"/>
      <c r="FV1812" s="2"/>
      <c r="FW1812" s="2"/>
      <c r="FX1812" s="2"/>
      <c r="FY1812" s="2"/>
      <c r="FZ1812" s="2"/>
      <c r="GA1812" s="2"/>
      <c r="GB1812" s="2"/>
      <c r="GC1812" s="2"/>
      <c r="GD1812" s="2"/>
      <c r="GE1812" s="2"/>
      <c r="GF1812" s="2"/>
      <c r="GG1812" s="2"/>
      <c r="GH1812" s="2"/>
      <c r="GI1812" s="2"/>
      <c r="GJ1812" s="2"/>
      <c r="GK1812" s="2"/>
      <c r="GL1812" s="2"/>
      <c r="GM1812" s="2"/>
      <c r="GN1812" s="2"/>
      <c r="GO1812" s="2"/>
      <c r="GP1812" s="2"/>
      <c r="GQ1812" s="2"/>
      <c r="GR1812" s="2"/>
      <c r="GS1812" s="2"/>
      <c r="GT1812" s="2"/>
      <c r="GU1812" s="2"/>
      <c r="GV1812" s="2"/>
      <c r="GW1812" s="2"/>
      <c r="GX1812" s="2"/>
      <c r="GY1812" s="2"/>
      <c r="GZ1812" s="2"/>
      <c r="HA1812" s="2"/>
      <c r="HB1812" s="2"/>
      <c r="HC1812" s="2"/>
      <c r="HD1812" s="2"/>
      <c r="HE1812" s="2"/>
      <c r="HF1812" s="2"/>
      <c r="HG1812" s="2"/>
      <c r="HH1812" s="2"/>
      <c r="HI1812" s="2"/>
      <c r="HJ1812" s="2"/>
      <c r="HK1812" s="2"/>
      <c r="HL1812" s="2"/>
      <c r="HM1812" s="2"/>
      <c r="HN1812" s="2"/>
      <c r="HO1812" s="2"/>
      <c r="HP1812" s="2"/>
      <c r="HQ1812" s="2"/>
      <c r="HR1812" s="2"/>
      <c r="HS1812" s="2"/>
      <c r="HT1812" s="2"/>
      <c r="HU1812" s="2"/>
      <c r="HV1812" s="2"/>
      <c r="HW1812" s="2"/>
      <c r="HX1812" s="2"/>
      <c r="HY1812" s="2"/>
      <c r="HZ1812" s="2"/>
      <c r="IA1812" s="2"/>
      <c r="IB1812" s="2"/>
      <c r="IC1812" s="2"/>
      <c r="ID1812" s="2"/>
      <c r="IE1812" s="2"/>
      <c r="IF1812" s="2"/>
      <c r="IG1812" s="2"/>
      <c r="IH1812" s="2"/>
      <c r="II1812" s="2"/>
      <c r="IJ1812" s="2"/>
      <c r="IK1812" s="2"/>
      <c r="IL1812" s="2"/>
      <c r="IM1812" s="2"/>
      <c r="IN1812" s="2"/>
      <c r="IO1812" s="2"/>
      <c r="IP1812" s="2"/>
      <c r="IQ1812" s="2"/>
      <c r="IR1812" s="2"/>
      <c r="IS1812" s="2"/>
    </row>
    <row r="1813" spans="3:253" s="10" customFormat="1" x14ac:dyDescent="0.2">
      <c r="C1813" s="2"/>
      <c r="D1813" s="2"/>
      <c r="E1813" s="2"/>
      <c r="F1813" s="2"/>
      <c r="G1813" s="2"/>
      <c r="H1813" s="2"/>
      <c r="I1813" s="170"/>
      <c r="J1813" s="170"/>
      <c r="K1813" s="170"/>
      <c r="L1813" s="2"/>
      <c r="M1813" s="2"/>
      <c r="N1813" s="2"/>
      <c r="O1813" s="248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2"/>
      <c r="DH1813" s="2"/>
      <c r="DI1813" s="2"/>
      <c r="DJ1813" s="2"/>
      <c r="DK1813" s="2"/>
      <c r="DL1813" s="2"/>
      <c r="DM1813" s="2"/>
      <c r="DN1813" s="2"/>
      <c r="DO1813" s="2"/>
      <c r="DP1813" s="2"/>
      <c r="DQ1813" s="2"/>
      <c r="DR1813" s="2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J1813" s="2"/>
      <c r="EK1813" s="2"/>
      <c r="EL1813" s="2"/>
      <c r="EM1813" s="2"/>
      <c r="EN1813" s="2"/>
      <c r="EO1813" s="2"/>
      <c r="EP1813" s="2"/>
      <c r="EQ1813" s="2"/>
      <c r="ER1813" s="2"/>
      <c r="ES1813" s="2"/>
      <c r="ET1813" s="2"/>
      <c r="EU1813" s="2"/>
      <c r="EV1813" s="2"/>
      <c r="EW1813" s="2"/>
      <c r="EX1813" s="2"/>
      <c r="EY1813" s="2"/>
      <c r="EZ1813" s="2"/>
      <c r="FA1813" s="2"/>
      <c r="FB1813" s="2"/>
      <c r="FC1813" s="2"/>
      <c r="FD1813" s="2"/>
      <c r="FE1813" s="2"/>
      <c r="FF1813" s="2"/>
      <c r="FG1813" s="2"/>
      <c r="FH1813" s="2"/>
      <c r="FI1813" s="2"/>
      <c r="FJ1813" s="2"/>
      <c r="FK1813" s="2"/>
      <c r="FL1813" s="2"/>
      <c r="FM1813" s="2"/>
      <c r="FN1813" s="2"/>
      <c r="FO1813" s="2"/>
      <c r="FP1813" s="2"/>
      <c r="FQ1813" s="2"/>
      <c r="FR1813" s="2"/>
      <c r="FS1813" s="2"/>
      <c r="FT1813" s="2"/>
      <c r="FU1813" s="2"/>
      <c r="FV1813" s="2"/>
      <c r="FW1813" s="2"/>
      <c r="FX1813" s="2"/>
      <c r="FY1813" s="2"/>
      <c r="FZ1813" s="2"/>
      <c r="GA1813" s="2"/>
      <c r="GB1813" s="2"/>
      <c r="GC1813" s="2"/>
      <c r="GD1813" s="2"/>
      <c r="GE1813" s="2"/>
      <c r="GF1813" s="2"/>
      <c r="GG1813" s="2"/>
      <c r="GH1813" s="2"/>
      <c r="GI1813" s="2"/>
      <c r="GJ1813" s="2"/>
      <c r="GK1813" s="2"/>
      <c r="GL1813" s="2"/>
      <c r="GM1813" s="2"/>
      <c r="GN1813" s="2"/>
      <c r="GO1813" s="2"/>
      <c r="GP1813" s="2"/>
      <c r="GQ1813" s="2"/>
      <c r="GR1813" s="2"/>
      <c r="GS1813" s="2"/>
      <c r="GT1813" s="2"/>
      <c r="GU1813" s="2"/>
      <c r="GV1813" s="2"/>
      <c r="GW1813" s="2"/>
      <c r="GX1813" s="2"/>
      <c r="GY1813" s="2"/>
      <c r="GZ1813" s="2"/>
      <c r="HA1813" s="2"/>
      <c r="HB1813" s="2"/>
      <c r="HC1813" s="2"/>
      <c r="HD1813" s="2"/>
      <c r="HE1813" s="2"/>
      <c r="HF1813" s="2"/>
      <c r="HG1813" s="2"/>
      <c r="HH1813" s="2"/>
      <c r="HI1813" s="2"/>
      <c r="HJ1813" s="2"/>
      <c r="HK1813" s="2"/>
      <c r="HL1813" s="2"/>
      <c r="HM1813" s="2"/>
      <c r="HN1813" s="2"/>
      <c r="HO1813" s="2"/>
      <c r="HP1813" s="2"/>
      <c r="HQ1813" s="2"/>
      <c r="HR1813" s="2"/>
      <c r="HS1813" s="2"/>
      <c r="HT1813" s="2"/>
      <c r="HU1813" s="2"/>
      <c r="HV1813" s="2"/>
      <c r="HW1813" s="2"/>
      <c r="HX1813" s="2"/>
      <c r="HY1813" s="2"/>
      <c r="HZ1813" s="2"/>
      <c r="IA1813" s="2"/>
      <c r="IB1813" s="2"/>
      <c r="IC1813" s="2"/>
      <c r="ID1813" s="2"/>
      <c r="IE1813" s="2"/>
      <c r="IF1813" s="2"/>
      <c r="IG1813" s="2"/>
      <c r="IH1813" s="2"/>
      <c r="II1813" s="2"/>
      <c r="IJ1813" s="2"/>
      <c r="IK1813" s="2"/>
      <c r="IL1813" s="2"/>
      <c r="IM1813" s="2"/>
      <c r="IN1813" s="2"/>
      <c r="IO1813" s="2"/>
      <c r="IP1813" s="2"/>
      <c r="IQ1813" s="2"/>
      <c r="IR1813" s="2"/>
      <c r="IS1813" s="2"/>
    </row>
    <row r="1814" spans="3:253" s="10" customFormat="1" x14ac:dyDescent="0.2">
      <c r="C1814" s="2"/>
      <c r="D1814" s="2"/>
      <c r="E1814" s="2"/>
      <c r="F1814" s="2"/>
      <c r="G1814" s="2"/>
      <c r="H1814" s="2"/>
      <c r="I1814" s="170"/>
      <c r="J1814" s="170"/>
      <c r="K1814" s="170"/>
      <c r="L1814" s="2"/>
      <c r="M1814" s="2"/>
      <c r="N1814" s="2"/>
      <c r="O1814" s="248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  <c r="CQ1814" s="2"/>
      <c r="CR1814" s="2"/>
      <c r="CS1814" s="2"/>
      <c r="CT1814" s="2"/>
      <c r="CU1814" s="2"/>
      <c r="CV1814" s="2"/>
      <c r="CW1814" s="2"/>
      <c r="CX1814" s="2"/>
      <c r="CY1814" s="2"/>
      <c r="CZ1814" s="2"/>
      <c r="DA1814" s="2"/>
      <c r="DB1814" s="2"/>
      <c r="DC1814" s="2"/>
      <c r="DD1814" s="2"/>
      <c r="DE1814" s="2"/>
      <c r="DF1814" s="2"/>
      <c r="DG1814" s="2"/>
      <c r="DH1814" s="2"/>
      <c r="DI1814" s="2"/>
      <c r="DJ1814" s="2"/>
      <c r="DK1814" s="2"/>
      <c r="DL1814" s="2"/>
      <c r="DM1814" s="2"/>
      <c r="DN1814" s="2"/>
      <c r="DO1814" s="2"/>
      <c r="DP1814" s="2"/>
      <c r="DQ1814" s="2"/>
      <c r="DR1814" s="2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J1814" s="2"/>
      <c r="EK1814" s="2"/>
      <c r="EL1814" s="2"/>
      <c r="EM1814" s="2"/>
      <c r="EN1814" s="2"/>
      <c r="EO1814" s="2"/>
      <c r="EP1814" s="2"/>
      <c r="EQ1814" s="2"/>
      <c r="ER1814" s="2"/>
      <c r="ES1814" s="2"/>
      <c r="ET1814" s="2"/>
      <c r="EU1814" s="2"/>
      <c r="EV1814" s="2"/>
      <c r="EW1814" s="2"/>
      <c r="EX1814" s="2"/>
      <c r="EY1814" s="2"/>
      <c r="EZ1814" s="2"/>
      <c r="FA1814" s="2"/>
      <c r="FB1814" s="2"/>
      <c r="FC1814" s="2"/>
      <c r="FD1814" s="2"/>
      <c r="FE1814" s="2"/>
      <c r="FF1814" s="2"/>
      <c r="FG1814" s="2"/>
      <c r="FH1814" s="2"/>
      <c r="FI1814" s="2"/>
      <c r="FJ1814" s="2"/>
      <c r="FK1814" s="2"/>
      <c r="FL1814" s="2"/>
      <c r="FM1814" s="2"/>
      <c r="FN1814" s="2"/>
      <c r="FO1814" s="2"/>
      <c r="FP1814" s="2"/>
      <c r="FQ1814" s="2"/>
      <c r="FR1814" s="2"/>
      <c r="FS1814" s="2"/>
      <c r="FT1814" s="2"/>
      <c r="FU1814" s="2"/>
      <c r="FV1814" s="2"/>
      <c r="FW1814" s="2"/>
      <c r="FX1814" s="2"/>
      <c r="FY1814" s="2"/>
      <c r="FZ1814" s="2"/>
      <c r="GA1814" s="2"/>
      <c r="GB1814" s="2"/>
      <c r="GC1814" s="2"/>
      <c r="GD1814" s="2"/>
      <c r="GE1814" s="2"/>
      <c r="GF1814" s="2"/>
      <c r="GG1814" s="2"/>
      <c r="GH1814" s="2"/>
      <c r="GI1814" s="2"/>
      <c r="GJ1814" s="2"/>
      <c r="GK1814" s="2"/>
      <c r="GL1814" s="2"/>
      <c r="GM1814" s="2"/>
      <c r="GN1814" s="2"/>
      <c r="GO1814" s="2"/>
      <c r="GP1814" s="2"/>
      <c r="GQ1814" s="2"/>
      <c r="GR1814" s="2"/>
      <c r="GS1814" s="2"/>
      <c r="GT1814" s="2"/>
      <c r="GU1814" s="2"/>
      <c r="GV1814" s="2"/>
      <c r="GW1814" s="2"/>
      <c r="GX1814" s="2"/>
      <c r="GY1814" s="2"/>
      <c r="GZ1814" s="2"/>
      <c r="HA1814" s="2"/>
      <c r="HB1814" s="2"/>
      <c r="HC1814" s="2"/>
      <c r="HD1814" s="2"/>
      <c r="HE1814" s="2"/>
      <c r="HF1814" s="2"/>
      <c r="HG1814" s="2"/>
      <c r="HH1814" s="2"/>
      <c r="HI1814" s="2"/>
      <c r="HJ1814" s="2"/>
      <c r="HK1814" s="2"/>
      <c r="HL1814" s="2"/>
      <c r="HM1814" s="2"/>
      <c r="HN1814" s="2"/>
      <c r="HO1814" s="2"/>
      <c r="HP1814" s="2"/>
      <c r="HQ1814" s="2"/>
      <c r="HR1814" s="2"/>
      <c r="HS1814" s="2"/>
      <c r="HT1814" s="2"/>
      <c r="HU1814" s="2"/>
      <c r="HV1814" s="2"/>
      <c r="HW1814" s="2"/>
      <c r="HX1814" s="2"/>
      <c r="HY1814" s="2"/>
      <c r="HZ1814" s="2"/>
      <c r="IA1814" s="2"/>
      <c r="IB1814" s="2"/>
      <c r="IC1814" s="2"/>
      <c r="ID1814" s="2"/>
      <c r="IE1814" s="2"/>
      <c r="IF1814" s="2"/>
      <c r="IG1814" s="2"/>
      <c r="IH1814" s="2"/>
      <c r="II1814" s="2"/>
      <c r="IJ1814" s="2"/>
      <c r="IK1814" s="2"/>
      <c r="IL1814" s="2"/>
      <c r="IM1814" s="2"/>
      <c r="IN1814" s="2"/>
      <c r="IO1814" s="2"/>
      <c r="IP1814" s="2"/>
      <c r="IQ1814" s="2"/>
      <c r="IR1814" s="2"/>
      <c r="IS1814" s="2"/>
    </row>
    <row r="1815" spans="3:253" s="10" customFormat="1" x14ac:dyDescent="0.2">
      <c r="C1815" s="2"/>
      <c r="D1815" s="2"/>
      <c r="E1815" s="2"/>
      <c r="F1815" s="2"/>
      <c r="G1815" s="2"/>
      <c r="H1815" s="2"/>
      <c r="I1815" s="170"/>
      <c r="J1815" s="170"/>
      <c r="K1815" s="170"/>
      <c r="L1815" s="2"/>
      <c r="M1815" s="2"/>
      <c r="N1815" s="2"/>
      <c r="O1815" s="248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  <c r="CQ1815" s="2"/>
      <c r="CR1815" s="2"/>
      <c r="CS1815" s="2"/>
      <c r="CT1815" s="2"/>
      <c r="CU1815" s="2"/>
      <c r="CV1815" s="2"/>
      <c r="CW1815" s="2"/>
      <c r="CX1815" s="2"/>
      <c r="CY1815" s="2"/>
      <c r="CZ1815" s="2"/>
      <c r="DA1815" s="2"/>
      <c r="DB1815" s="2"/>
      <c r="DC1815" s="2"/>
      <c r="DD1815" s="2"/>
      <c r="DE1815" s="2"/>
      <c r="DF1815" s="2"/>
      <c r="DG1815" s="2"/>
      <c r="DH1815" s="2"/>
      <c r="DI1815" s="2"/>
      <c r="DJ1815" s="2"/>
      <c r="DK1815" s="2"/>
      <c r="DL1815" s="2"/>
      <c r="DM1815" s="2"/>
      <c r="DN1815" s="2"/>
      <c r="DO1815" s="2"/>
      <c r="DP1815" s="2"/>
      <c r="DQ1815" s="2"/>
      <c r="DR1815" s="2"/>
      <c r="DS1815" s="2"/>
      <c r="DT1815" s="2"/>
      <c r="DU1815" s="2"/>
      <c r="DV1815" s="2"/>
      <c r="DW1815" s="2"/>
      <c r="DX1815" s="2"/>
      <c r="DY1815" s="2"/>
      <c r="DZ1815" s="2"/>
      <c r="EA1815" s="2"/>
      <c r="EB1815" s="2"/>
      <c r="EC1815" s="2"/>
      <c r="ED1815" s="2"/>
      <c r="EE1815" s="2"/>
      <c r="EF1815" s="2"/>
      <c r="EG1815" s="2"/>
      <c r="EH1815" s="2"/>
      <c r="EI1815" s="2"/>
      <c r="EJ1815" s="2"/>
      <c r="EK1815" s="2"/>
      <c r="EL1815" s="2"/>
      <c r="EM1815" s="2"/>
      <c r="EN1815" s="2"/>
      <c r="EO1815" s="2"/>
      <c r="EP1815" s="2"/>
      <c r="EQ1815" s="2"/>
      <c r="ER1815" s="2"/>
      <c r="ES1815" s="2"/>
      <c r="ET1815" s="2"/>
      <c r="EU1815" s="2"/>
      <c r="EV1815" s="2"/>
      <c r="EW1815" s="2"/>
      <c r="EX1815" s="2"/>
      <c r="EY1815" s="2"/>
      <c r="EZ1815" s="2"/>
      <c r="FA1815" s="2"/>
      <c r="FB1815" s="2"/>
      <c r="FC1815" s="2"/>
      <c r="FD1815" s="2"/>
      <c r="FE1815" s="2"/>
      <c r="FF1815" s="2"/>
      <c r="FG1815" s="2"/>
      <c r="FH1815" s="2"/>
      <c r="FI1815" s="2"/>
      <c r="FJ1815" s="2"/>
      <c r="FK1815" s="2"/>
      <c r="FL1815" s="2"/>
      <c r="FM1815" s="2"/>
      <c r="FN1815" s="2"/>
      <c r="FO1815" s="2"/>
      <c r="FP1815" s="2"/>
      <c r="FQ1815" s="2"/>
      <c r="FR1815" s="2"/>
      <c r="FS1815" s="2"/>
      <c r="FT1815" s="2"/>
      <c r="FU1815" s="2"/>
      <c r="FV1815" s="2"/>
      <c r="FW1815" s="2"/>
      <c r="FX1815" s="2"/>
      <c r="FY1815" s="2"/>
      <c r="FZ1815" s="2"/>
      <c r="GA1815" s="2"/>
      <c r="GB1815" s="2"/>
      <c r="GC1815" s="2"/>
      <c r="GD1815" s="2"/>
      <c r="GE1815" s="2"/>
      <c r="GF1815" s="2"/>
      <c r="GG1815" s="2"/>
      <c r="GH1815" s="2"/>
      <c r="GI1815" s="2"/>
      <c r="GJ1815" s="2"/>
      <c r="GK1815" s="2"/>
      <c r="GL1815" s="2"/>
      <c r="GM1815" s="2"/>
      <c r="GN1815" s="2"/>
      <c r="GO1815" s="2"/>
      <c r="GP1815" s="2"/>
      <c r="GQ1815" s="2"/>
      <c r="GR1815" s="2"/>
      <c r="GS1815" s="2"/>
      <c r="GT1815" s="2"/>
      <c r="GU1815" s="2"/>
      <c r="GV1815" s="2"/>
      <c r="GW1815" s="2"/>
      <c r="GX1815" s="2"/>
      <c r="GY1815" s="2"/>
      <c r="GZ1815" s="2"/>
      <c r="HA1815" s="2"/>
      <c r="HB1815" s="2"/>
      <c r="HC1815" s="2"/>
      <c r="HD1815" s="2"/>
      <c r="HE1815" s="2"/>
      <c r="HF1815" s="2"/>
      <c r="HG1815" s="2"/>
      <c r="HH1815" s="2"/>
      <c r="HI1815" s="2"/>
      <c r="HJ1815" s="2"/>
      <c r="HK1815" s="2"/>
      <c r="HL1815" s="2"/>
      <c r="HM1815" s="2"/>
      <c r="HN1815" s="2"/>
      <c r="HO1815" s="2"/>
      <c r="HP1815" s="2"/>
      <c r="HQ1815" s="2"/>
      <c r="HR1815" s="2"/>
      <c r="HS1815" s="2"/>
      <c r="HT1815" s="2"/>
      <c r="HU1815" s="2"/>
      <c r="HV1815" s="2"/>
      <c r="HW1815" s="2"/>
      <c r="HX1815" s="2"/>
      <c r="HY1815" s="2"/>
      <c r="HZ1815" s="2"/>
      <c r="IA1815" s="2"/>
      <c r="IB1815" s="2"/>
      <c r="IC1815" s="2"/>
      <c r="ID1815" s="2"/>
      <c r="IE1815" s="2"/>
      <c r="IF1815" s="2"/>
      <c r="IG1815" s="2"/>
      <c r="IH1815" s="2"/>
      <c r="II1815" s="2"/>
      <c r="IJ1815" s="2"/>
      <c r="IK1815" s="2"/>
      <c r="IL1815" s="2"/>
      <c r="IM1815" s="2"/>
      <c r="IN1815" s="2"/>
      <c r="IO1815" s="2"/>
      <c r="IP1815" s="2"/>
      <c r="IQ1815" s="2"/>
      <c r="IR1815" s="2"/>
      <c r="IS1815" s="2"/>
    </row>
    <row r="1816" spans="3:253" s="10" customFormat="1" x14ac:dyDescent="0.2">
      <c r="C1816" s="2"/>
      <c r="D1816" s="2"/>
      <c r="E1816" s="2"/>
      <c r="F1816" s="2"/>
      <c r="G1816" s="2"/>
      <c r="H1816" s="2"/>
      <c r="I1816" s="170"/>
      <c r="J1816" s="170"/>
      <c r="K1816" s="170"/>
      <c r="L1816" s="2"/>
      <c r="M1816" s="2"/>
      <c r="N1816" s="2"/>
      <c r="O1816" s="248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  <c r="CQ1816" s="2"/>
      <c r="CR1816" s="2"/>
      <c r="CS1816" s="2"/>
      <c r="CT1816" s="2"/>
      <c r="CU1816" s="2"/>
      <c r="CV1816" s="2"/>
      <c r="CW1816" s="2"/>
      <c r="CX1816" s="2"/>
      <c r="CY1816" s="2"/>
      <c r="CZ1816" s="2"/>
      <c r="DA1816" s="2"/>
      <c r="DB1816" s="2"/>
      <c r="DC1816" s="2"/>
      <c r="DD1816" s="2"/>
      <c r="DE1816" s="2"/>
      <c r="DF1816" s="2"/>
      <c r="DG1816" s="2"/>
      <c r="DH1816" s="2"/>
      <c r="DI1816" s="2"/>
      <c r="DJ1816" s="2"/>
      <c r="DK1816" s="2"/>
      <c r="DL1816" s="2"/>
      <c r="DM1816" s="2"/>
      <c r="DN1816" s="2"/>
      <c r="DO1816" s="2"/>
      <c r="DP1816" s="2"/>
      <c r="DQ1816" s="2"/>
      <c r="DR1816" s="2"/>
      <c r="DS1816" s="2"/>
      <c r="DT1816" s="2"/>
      <c r="DU1816" s="2"/>
      <c r="DV1816" s="2"/>
      <c r="DW1816" s="2"/>
      <c r="DX1816" s="2"/>
      <c r="DY1816" s="2"/>
      <c r="DZ1816" s="2"/>
      <c r="EA1816" s="2"/>
      <c r="EB1816" s="2"/>
      <c r="EC1816" s="2"/>
      <c r="ED1816" s="2"/>
      <c r="EE1816" s="2"/>
      <c r="EF1816" s="2"/>
      <c r="EG1816" s="2"/>
      <c r="EH1816" s="2"/>
      <c r="EI1816" s="2"/>
      <c r="EJ1816" s="2"/>
      <c r="EK1816" s="2"/>
      <c r="EL1816" s="2"/>
      <c r="EM1816" s="2"/>
      <c r="EN1816" s="2"/>
      <c r="EO1816" s="2"/>
      <c r="EP1816" s="2"/>
      <c r="EQ1816" s="2"/>
      <c r="ER1816" s="2"/>
      <c r="ES1816" s="2"/>
      <c r="ET1816" s="2"/>
      <c r="EU1816" s="2"/>
      <c r="EV1816" s="2"/>
      <c r="EW1816" s="2"/>
      <c r="EX1816" s="2"/>
      <c r="EY1816" s="2"/>
      <c r="EZ1816" s="2"/>
      <c r="FA1816" s="2"/>
      <c r="FB1816" s="2"/>
      <c r="FC1816" s="2"/>
      <c r="FD1816" s="2"/>
      <c r="FE1816" s="2"/>
      <c r="FF1816" s="2"/>
      <c r="FG1816" s="2"/>
      <c r="FH1816" s="2"/>
      <c r="FI1816" s="2"/>
      <c r="FJ1816" s="2"/>
      <c r="FK1816" s="2"/>
      <c r="FL1816" s="2"/>
      <c r="FM1816" s="2"/>
      <c r="FN1816" s="2"/>
      <c r="FO1816" s="2"/>
      <c r="FP1816" s="2"/>
      <c r="FQ1816" s="2"/>
      <c r="FR1816" s="2"/>
      <c r="FS1816" s="2"/>
      <c r="FT1816" s="2"/>
      <c r="FU1816" s="2"/>
      <c r="FV1816" s="2"/>
      <c r="FW1816" s="2"/>
      <c r="FX1816" s="2"/>
      <c r="FY1816" s="2"/>
      <c r="FZ1816" s="2"/>
      <c r="GA1816" s="2"/>
      <c r="GB1816" s="2"/>
      <c r="GC1816" s="2"/>
      <c r="GD1816" s="2"/>
      <c r="GE1816" s="2"/>
      <c r="GF1816" s="2"/>
      <c r="GG1816" s="2"/>
      <c r="GH1816" s="2"/>
      <c r="GI1816" s="2"/>
      <c r="GJ1816" s="2"/>
      <c r="GK1816" s="2"/>
      <c r="GL1816" s="2"/>
      <c r="GM1816" s="2"/>
      <c r="GN1816" s="2"/>
      <c r="GO1816" s="2"/>
      <c r="GP1816" s="2"/>
      <c r="GQ1816" s="2"/>
      <c r="GR1816" s="2"/>
      <c r="GS1816" s="2"/>
      <c r="GT1816" s="2"/>
      <c r="GU1816" s="2"/>
      <c r="GV1816" s="2"/>
      <c r="GW1816" s="2"/>
      <c r="GX1816" s="2"/>
      <c r="GY1816" s="2"/>
      <c r="GZ1816" s="2"/>
      <c r="HA1816" s="2"/>
      <c r="HB1816" s="2"/>
      <c r="HC1816" s="2"/>
      <c r="HD1816" s="2"/>
      <c r="HE1816" s="2"/>
      <c r="HF1816" s="2"/>
      <c r="HG1816" s="2"/>
      <c r="HH1816" s="2"/>
      <c r="HI1816" s="2"/>
      <c r="HJ1816" s="2"/>
      <c r="HK1816" s="2"/>
      <c r="HL1816" s="2"/>
      <c r="HM1816" s="2"/>
      <c r="HN1816" s="2"/>
      <c r="HO1816" s="2"/>
      <c r="HP1816" s="2"/>
      <c r="HQ1816" s="2"/>
      <c r="HR1816" s="2"/>
      <c r="HS1816" s="2"/>
      <c r="HT1816" s="2"/>
      <c r="HU1816" s="2"/>
      <c r="HV1816" s="2"/>
      <c r="HW1816" s="2"/>
      <c r="HX1816" s="2"/>
      <c r="HY1816" s="2"/>
      <c r="HZ1816" s="2"/>
      <c r="IA1816" s="2"/>
      <c r="IB1816" s="2"/>
      <c r="IC1816" s="2"/>
      <c r="ID1816" s="2"/>
      <c r="IE1816" s="2"/>
      <c r="IF1816" s="2"/>
      <c r="IG1816" s="2"/>
      <c r="IH1816" s="2"/>
      <c r="II1816" s="2"/>
      <c r="IJ1816" s="2"/>
      <c r="IK1816" s="2"/>
      <c r="IL1816" s="2"/>
      <c r="IM1816" s="2"/>
      <c r="IN1816" s="2"/>
      <c r="IO1816" s="2"/>
      <c r="IP1816" s="2"/>
      <c r="IQ1816" s="2"/>
      <c r="IR1816" s="2"/>
      <c r="IS1816" s="2"/>
    </row>
    <row r="1817" spans="3:253" s="10" customFormat="1" x14ac:dyDescent="0.2">
      <c r="C1817" s="2"/>
      <c r="D1817" s="2"/>
      <c r="E1817" s="2"/>
      <c r="F1817" s="2"/>
      <c r="G1817" s="2"/>
      <c r="H1817" s="2"/>
      <c r="I1817" s="170"/>
      <c r="J1817" s="170"/>
      <c r="K1817" s="170"/>
      <c r="L1817" s="2"/>
      <c r="M1817" s="2"/>
      <c r="N1817" s="2"/>
      <c r="O1817" s="248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  <c r="CQ1817" s="2"/>
      <c r="CR1817" s="2"/>
      <c r="CS1817" s="2"/>
      <c r="CT1817" s="2"/>
      <c r="CU1817" s="2"/>
      <c r="CV1817" s="2"/>
      <c r="CW1817" s="2"/>
      <c r="CX1817" s="2"/>
      <c r="CY1817" s="2"/>
      <c r="CZ1817" s="2"/>
      <c r="DA1817" s="2"/>
      <c r="DB1817" s="2"/>
      <c r="DC1817" s="2"/>
      <c r="DD1817" s="2"/>
      <c r="DE1817" s="2"/>
      <c r="DF1817" s="2"/>
      <c r="DG1817" s="2"/>
      <c r="DH1817" s="2"/>
      <c r="DI1817" s="2"/>
      <c r="DJ1817" s="2"/>
      <c r="DK1817" s="2"/>
      <c r="DL1817" s="2"/>
      <c r="DM1817" s="2"/>
      <c r="DN1817" s="2"/>
      <c r="DO1817" s="2"/>
      <c r="DP1817" s="2"/>
      <c r="DQ1817" s="2"/>
      <c r="DR1817" s="2"/>
      <c r="DS1817" s="2"/>
      <c r="DT1817" s="2"/>
      <c r="DU1817" s="2"/>
      <c r="DV1817" s="2"/>
      <c r="DW1817" s="2"/>
      <c r="DX1817" s="2"/>
      <c r="DY1817" s="2"/>
      <c r="DZ1817" s="2"/>
      <c r="EA1817" s="2"/>
      <c r="EB1817" s="2"/>
      <c r="EC1817" s="2"/>
      <c r="ED1817" s="2"/>
      <c r="EE1817" s="2"/>
      <c r="EF1817" s="2"/>
      <c r="EG1817" s="2"/>
      <c r="EH1817" s="2"/>
      <c r="EI1817" s="2"/>
      <c r="EJ1817" s="2"/>
      <c r="EK1817" s="2"/>
      <c r="EL1817" s="2"/>
      <c r="EM1817" s="2"/>
      <c r="EN1817" s="2"/>
      <c r="EO1817" s="2"/>
      <c r="EP1817" s="2"/>
      <c r="EQ1817" s="2"/>
      <c r="ER1817" s="2"/>
      <c r="ES1817" s="2"/>
      <c r="ET1817" s="2"/>
      <c r="EU1817" s="2"/>
      <c r="EV1817" s="2"/>
      <c r="EW1817" s="2"/>
      <c r="EX1817" s="2"/>
      <c r="EY1817" s="2"/>
      <c r="EZ1817" s="2"/>
      <c r="FA1817" s="2"/>
      <c r="FB1817" s="2"/>
      <c r="FC1817" s="2"/>
      <c r="FD1817" s="2"/>
      <c r="FE1817" s="2"/>
      <c r="FF1817" s="2"/>
      <c r="FG1817" s="2"/>
      <c r="FH1817" s="2"/>
      <c r="FI1817" s="2"/>
      <c r="FJ1817" s="2"/>
      <c r="FK1817" s="2"/>
      <c r="FL1817" s="2"/>
      <c r="FM1817" s="2"/>
      <c r="FN1817" s="2"/>
      <c r="FO1817" s="2"/>
      <c r="FP1817" s="2"/>
      <c r="FQ1817" s="2"/>
      <c r="FR1817" s="2"/>
      <c r="FS1817" s="2"/>
      <c r="FT1817" s="2"/>
      <c r="FU1817" s="2"/>
      <c r="FV1817" s="2"/>
      <c r="FW1817" s="2"/>
      <c r="FX1817" s="2"/>
      <c r="FY1817" s="2"/>
      <c r="FZ1817" s="2"/>
      <c r="GA1817" s="2"/>
      <c r="GB1817" s="2"/>
      <c r="GC1817" s="2"/>
      <c r="GD1817" s="2"/>
      <c r="GE1817" s="2"/>
      <c r="GF1817" s="2"/>
      <c r="GG1817" s="2"/>
      <c r="GH1817" s="2"/>
      <c r="GI1817" s="2"/>
      <c r="GJ1817" s="2"/>
      <c r="GK1817" s="2"/>
      <c r="GL1817" s="2"/>
      <c r="GM1817" s="2"/>
      <c r="GN1817" s="2"/>
      <c r="GO1817" s="2"/>
      <c r="GP1817" s="2"/>
      <c r="GQ1817" s="2"/>
      <c r="GR1817" s="2"/>
      <c r="GS1817" s="2"/>
      <c r="GT1817" s="2"/>
      <c r="GU1817" s="2"/>
      <c r="GV1817" s="2"/>
      <c r="GW1817" s="2"/>
      <c r="GX1817" s="2"/>
      <c r="GY1817" s="2"/>
      <c r="GZ1817" s="2"/>
      <c r="HA1817" s="2"/>
      <c r="HB1817" s="2"/>
      <c r="HC1817" s="2"/>
      <c r="HD1817" s="2"/>
      <c r="HE1817" s="2"/>
      <c r="HF1817" s="2"/>
      <c r="HG1817" s="2"/>
      <c r="HH1817" s="2"/>
      <c r="HI1817" s="2"/>
      <c r="HJ1817" s="2"/>
      <c r="HK1817" s="2"/>
      <c r="HL1817" s="2"/>
      <c r="HM1817" s="2"/>
      <c r="HN1817" s="2"/>
      <c r="HO1817" s="2"/>
      <c r="HP1817" s="2"/>
      <c r="HQ1817" s="2"/>
      <c r="HR1817" s="2"/>
      <c r="HS1817" s="2"/>
      <c r="HT1817" s="2"/>
      <c r="HU1817" s="2"/>
      <c r="HV1817" s="2"/>
      <c r="HW1817" s="2"/>
      <c r="HX1817" s="2"/>
      <c r="HY1817" s="2"/>
      <c r="HZ1817" s="2"/>
      <c r="IA1817" s="2"/>
      <c r="IB1817" s="2"/>
      <c r="IC1817" s="2"/>
      <c r="ID1817" s="2"/>
      <c r="IE1817" s="2"/>
      <c r="IF1817" s="2"/>
      <c r="IG1817" s="2"/>
      <c r="IH1817" s="2"/>
      <c r="II1817" s="2"/>
      <c r="IJ1817" s="2"/>
      <c r="IK1817" s="2"/>
      <c r="IL1817" s="2"/>
      <c r="IM1817" s="2"/>
      <c r="IN1817" s="2"/>
      <c r="IO1817" s="2"/>
      <c r="IP1817" s="2"/>
      <c r="IQ1817" s="2"/>
      <c r="IR1817" s="2"/>
      <c r="IS1817" s="2"/>
    </row>
    <row r="1818" spans="3:253" s="10" customFormat="1" x14ac:dyDescent="0.2">
      <c r="C1818" s="2"/>
      <c r="D1818" s="2"/>
      <c r="E1818" s="2"/>
      <c r="F1818" s="2"/>
      <c r="G1818" s="2"/>
      <c r="H1818" s="2"/>
      <c r="I1818" s="170"/>
      <c r="J1818" s="170"/>
      <c r="K1818" s="170"/>
      <c r="L1818" s="2"/>
      <c r="M1818" s="2"/>
      <c r="N1818" s="2"/>
      <c r="O1818" s="248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  <c r="CQ1818" s="2"/>
      <c r="CR1818" s="2"/>
      <c r="CS1818" s="2"/>
      <c r="CT1818" s="2"/>
      <c r="CU1818" s="2"/>
      <c r="CV1818" s="2"/>
      <c r="CW1818" s="2"/>
      <c r="CX1818" s="2"/>
      <c r="CY1818" s="2"/>
      <c r="CZ1818" s="2"/>
      <c r="DA1818" s="2"/>
      <c r="DB1818" s="2"/>
      <c r="DC1818" s="2"/>
      <c r="DD1818" s="2"/>
      <c r="DE1818" s="2"/>
      <c r="DF1818" s="2"/>
      <c r="DG1818" s="2"/>
      <c r="DH1818" s="2"/>
      <c r="DI1818" s="2"/>
      <c r="DJ1818" s="2"/>
      <c r="DK1818" s="2"/>
      <c r="DL1818" s="2"/>
      <c r="DM1818" s="2"/>
      <c r="DN1818" s="2"/>
      <c r="DO1818" s="2"/>
      <c r="DP1818" s="2"/>
      <c r="DQ1818" s="2"/>
      <c r="DR1818" s="2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  <c r="FD1818" s="2"/>
      <c r="FE1818" s="2"/>
      <c r="FF1818" s="2"/>
      <c r="FG1818" s="2"/>
      <c r="FH1818" s="2"/>
      <c r="FI1818" s="2"/>
      <c r="FJ1818" s="2"/>
      <c r="FK1818" s="2"/>
      <c r="FL1818" s="2"/>
      <c r="FM1818" s="2"/>
      <c r="FN1818" s="2"/>
      <c r="FO1818" s="2"/>
      <c r="FP1818" s="2"/>
      <c r="FQ1818" s="2"/>
      <c r="FR1818" s="2"/>
      <c r="FS1818" s="2"/>
      <c r="FT1818" s="2"/>
      <c r="FU1818" s="2"/>
      <c r="FV1818" s="2"/>
      <c r="FW1818" s="2"/>
      <c r="FX1818" s="2"/>
      <c r="FY1818" s="2"/>
      <c r="FZ1818" s="2"/>
      <c r="GA1818" s="2"/>
      <c r="GB1818" s="2"/>
      <c r="GC1818" s="2"/>
      <c r="GD1818" s="2"/>
      <c r="GE1818" s="2"/>
      <c r="GF1818" s="2"/>
      <c r="GG1818" s="2"/>
      <c r="GH1818" s="2"/>
      <c r="GI1818" s="2"/>
      <c r="GJ1818" s="2"/>
      <c r="GK1818" s="2"/>
      <c r="GL1818" s="2"/>
      <c r="GM1818" s="2"/>
      <c r="GN1818" s="2"/>
      <c r="GO1818" s="2"/>
      <c r="GP1818" s="2"/>
      <c r="GQ1818" s="2"/>
      <c r="GR1818" s="2"/>
      <c r="GS1818" s="2"/>
      <c r="GT1818" s="2"/>
      <c r="GU1818" s="2"/>
      <c r="GV1818" s="2"/>
      <c r="GW1818" s="2"/>
      <c r="GX1818" s="2"/>
      <c r="GY1818" s="2"/>
      <c r="GZ1818" s="2"/>
      <c r="HA1818" s="2"/>
      <c r="HB1818" s="2"/>
      <c r="HC1818" s="2"/>
      <c r="HD1818" s="2"/>
      <c r="HE1818" s="2"/>
      <c r="HF1818" s="2"/>
      <c r="HG1818" s="2"/>
      <c r="HH1818" s="2"/>
      <c r="HI1818" s="2"/>
      <c r="HJ1818" s="2"/>
      <c r="HK1818" s="2"/>
      <c r="HL1818" s="2"/>
      <c r="HM1818" s="2"/>
      <c r="HN1818" s="2"/>
      <c r="HO1818" s="2"/>
      <c r="HP1818" s="2"/>
      <c r="HQ1818" s="2"/>
      <c r="HR1818" s="2"/>
      <c r="HS1818" s="2"/>
      <c r="HT1818" s="2"/>
      <c r="HU1818" s="2"/>
      <c r="HV1818" s="2"/>
      <c r="HW1818" s="2"/>
      <c r="HX1818" s="2"/>
      <c r="HY1818" s="2"/>
      <c r="HZ1818" s="2"/>
      <c r="IA1818" s="2"/>
      <c r="IB1818" s="2"/>
      <c r="IC1818" s="2"/>
      <c r="ID1818" s="2"/>
      <c r="IE1818" s="2"/>
      <c r="IF1818" s="2"/>
      <c r="IG1818" s="2"/>
      <c r="IH1818" s="2"/>
      <c r="II1818" s="2"/>
      <c r="IJ1818" s="2"/>
      <c r="IK1818" s="2"/>
      <c r="IL1818" s="2"/>
      <c r="IM1818" s="2"/>
      <c r="IN1818" s="2"/>
      <c r="IO1818" s="2"/>
      <c r="IP1818" s="2"/>
      <c r="IQ1818" s="2"/>
      <c r="IR1818" s="2"/>
      <c r="IS1818" s="2"/>
    </row>
    <row r="1819" spans="3:253" s="10" customFormat="1" x14ac:dyDescent="0.2">
      <c r="C1819" s="2"/>
      <c r="D1819" s="2"/>
      <c r="E1819" s="2"/>
      <c r="F1819" s="2"/>
      <c r="G1819" s="2"/>
      <c r="H1819" s="2"/>
      <c r="I1819" s="170"/>
      <c r="J1819" s="170"/>
      <c r="K1819" s="170"/>
      <c r="L1819" s="2"/>
      <c r="M1819" s="2"/>
      <c r="N1819" s="2"/>
      <c r="O1819" s="248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  <c r="CQ1819" s="2"/>
      <c r="CR1819" s="2"/>
      <c r="CS1819" s="2"/>
      <c r="CT1819" s="2"/>
      <c r="CU1819" s="2"/>
      <c r="CV1819" s="2"/>
      <c r="CW1819" s="2"/>
      <c r="CX1819" s="2"/>
      <c r="CY1819" s="2"/>
      <c r="CZ1819" s="2"/>
      <c r="DA1819" s="2"/>
      <c r="DB1819" s="2"/>
      <c r="DC1819" s="2"/>
      <c r="DD1819" s="2"/>
      <c r="DE1819" s="2"/>
      <c r="DF1819" s="2"/>
      <c r="DG1819" s="2"/>
      <c r="DH1819" s="2"/>
      <c r="DI1819" s="2"/>
      <c r="DJ1819" s="2"/>
      <c r="DK1819" s="2"/>
      <c r="DL1819" s="2"/>
      <c r="DM1819" s="2"/>
      <c r="DN1819" s="2"/>
      <c r="DO1819" s="2"/>
      <c r="DP1819" s="2"/>
      <c r="DQ1819" s="2"/>
      <c r="DR1819" s="2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  <c r="FD1819" s="2"/>
      <c r="FE1819" s="2"/>
      <c r="FF1819" s="2"/>
      <c r="FG1819" s="2"/>
      <c r="FH1819" s="2"/>
      <c r="FI1819" s="2"/>
      <c r="FJ1819" s="2"/>
      <c r="FK1819" s="2"/>
      <c r="FL1819" s="2"/>
      <c r="FM1819" s="2"/>
      <c r="FN1819" s="2"/>
      <c r="FO1819" s="2"/>
      <c r="FP1819" s="2"/>
      <c r="FQ1819" s="2"/>
      <c r="FR1819" s="2"/>
      <c r="FS1819" s="2"/>
      <c r="FT1819" s="2"/>
      <c r="FU1819" s="2"/>
      <c r="FV1819" s="2"/>
      <c r="FW1819" s="2"/>
      <c r="FX1819" s="2"/>
      <c r="FY1819" s="2"/>
      <c r="FZ1819" s="2"/>
      <c r="GA1819" s="2"/>
      <c r="GB1819" s="2"/>
      <c r="GC1819" s="2"/>
      <c r="GD1819" s="2"/>
      <c r="GE1819" s="2"/>
      <c r="GF1819" s="2"/>
      <c r="GG1819" s="2"/>
      <c r="GH1819" s="2"/>
      <c r="GI1819" s="2"/>
      <c r="GJ1819" s="2"/>
      <c r="GK1819" s="2"/>
      <c r="GL1819" s="2"/>
      <c r="GM1819" s="2"/>
      <c r="GN1819" s="2"/>
      <c r="GO1819" s="2"/>
      <c r="GP1819" s="2"/>
      <c r="GQ1819" s="2"/>
      <c r="GR1819" s="2"/>
      <c r="GS1819" s="2"/>
      <c r="GT1819" s="2"/>
      <c r="GU1819" s="2"/>
      <c r="GV1819" s="2"/>
      <c r="GW1819" s="2"/>
      <c r="GX1819" s="2"/>
      <c r="GY1819" s="2"/>
      <c r="GZ1819" s="2"/>
      <c r="HA1819" s="2"/>
      <c r="HB1819" s="2"/>
      <c r="HC1819" s="2"/>
      <c r="HD1819" s="2"/>
      <c r="HE1819" s="2"/>
      <c r="HF1819" s="2"/>
      <c r="HG1819" s="2"/>
      <c r="HH1819" s="2"/>
      <c r="HI1819" s="2"/>
      <c r="HJ1819" s="2"/>
      <c r="HK1819" s="2"/>
      <c r="HL1819" s="2"/>
      <c r="HM1819" s="2"/>
      <c r="HN1819" s="2"/>
      <c r="HO1819" s="2"/>
      <c r="HP1819" s="2"/>
      <c r="HQ1819" s="2"/>
      <c r="HR1819" s="2"/>
      <c r="HS1819" s="2"/>
      <c r="HT1819" s="2"/>
      <c r="HU1819" s="2"/>
      <c r="HV1819" s="2"/>
      <c r="HW1819" s="2"/>
      <c r="HX1819" s="2"/>
      <c r="HY1819" s="2"/>
      <c r="HZ1819" s="2"/>
      <c r="IA1819" s="2"/>
      <c r="IB1819" s="2"/>
      <c r="IC1819" s="2"/>
      <c r="ID1819" s="2"/>
      <c r="IE1819" s="2"/>
      <c r="IF1819" s="2"/>
      <c r="IG1819" s="2"/>
      <c r="IH1819" s="2"/>
      <c r="II1819" s="2"/>
      <c r="IJ1819" s="2"/>
      <c r="IK1819" s="2"/>
      <c r="IL1819" s="2"/>
      <c r="IM1819" s="2"/>
      <c r="IN1819" s="2"/>
      <c r="IO1819" s="2"/>
      <c r="IP1819" s="2"/>
      <c r="IQ1819" s="2"/>
      <c r="IR1819" s="2"/>
      <c r="IS1819" s="2"/>
    </row>
    <row r="1820" spans="3:253" s="10" customFormat="1" x14ac:dyDescent="0.2">
      <c r="C1820" s="2"/>
      <c r="D1820" s="2"/>
      <c r="E1820" s="2"/>
      <c r="F1820" s="2"/>
      <c r="G1820" s="2"/>
      <c r="H1820" s="2"/>
      <c r="I1820" s="170"/>
      <c r="J1820" s="170"/>
      <c r="K1820" s="170"/>
      <c r="L1820" s="2"/>
      <c r="M1820" s="2"/>
      <c r="N1820" s="2"/>
      <c r="O1820" s="248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  <c r="CQ1820" s="2"/>
      <c r="CR1820" s="2"/>
      <c r="CS1820" s="2"/>
      <c r="CT1820" s="2"/>
      <c r="CU1820" s="2"/>
      <c r="CV1820" s="2"/>
      <c r="CW1820" s="2"/>
      <c r="CX1820" s="2"/>
      <c r="CY1820" s="2"/>
      <c r="CZ1820" s="2"/>
      <c r="DA1820" s="2"/>
      <c r="DB1820" s="2"/>
      <c r="DC1820" s="2"/>
      <c r="DD1820" s="2"/>
      <c r="DE1820" s="2"/>
      <c r="DF1820" s="2"/>
      <c r="DG1820" s="2"/>
      <c r="DH1820" s="2"/>
      <c r="DI1820" s="2"/>
      <c r="DJ1820" s="2"/>
      <c r="DK1820" s="2"/>
      <c r="DL1820" s="2"/>
      <c r="DM1820" s="2"/>
      <c r="DN1820" s="2"/>
      <c r="DO1820" s="2"/>
      <c r="DP1820" s="2"/>
      <c r="DQ1820" s="2"/>
      <c r="DR1820" s="2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J1820" s="2"/>
      <c r="EK1820" s="2"/>
      <c r="EL1820" s="2"/>
      <c r="EM1820" s="2"/>
      <c r="EN1820" s="2"/>
      <c r="EO1820" s="2"/>
      <c r="EP1820" s="2"/>
      <c r="EQ1820" s="2"/>
      <c r="ER1820" s="2"/>
      <c r="ES1820" s="2"/>
      <c r="ET1820" s="2"/>
      <c r="EU1820" s="2"/>
      <c r="EV1820" s="2"/>
      <c r="EW1820" s="2"/>
      <c r="EX1820" s="2"/>
      <c r="EY1820" s="2"/>
      <c r="EZ1820" s="2"/>
      <c r="FA1820" s="2"/>
      <c r="FB1820" s="2"/>
      <c r="FC1820" s="2"/>
      <c r="FD1820" s="2"/>
      <c r="FE1820" s="2"/>
      <c r="FF1820" s="2"/>
      <c r="FG1820" s="2"/>
      <c r="FH1820" s="2"/>
      <c r="FI1820" s="2"/>
      <c r="FJ1820" s="2"/>
      <c r="FK1820" s="2"/>
      <c r="FL1820" s="2"/>
      <c r="FM1820" s="2"/>
      <c r="FN1820" s="2"/>
      <c r="FO1820" s="2"/>
      <c r="FP1820" s="2"/>
      <c r="FQ1820" s="2"/>
      <c r="FR1820" s="2"/>
      <c r="FS1820" s="2"/>
      <c r="FT1820" s="2"/>
      <c r="FU1820" s="2"/>
      <c r="FV1820" s="2"/>
      <c r="FW1820" s="2"/>
      <c r="FX1820" s="2"/>
      <c r="FY1820" s="2"/>
      <c r="FZ1820" s="2"/>
      <c r="GA1820" s="2"/>
      <c r="GB1820" s="2"/>
      <c r="GC1820" s="2"/>
      <c r="GD1820" s="2"/>
      <c r="GE1820" s="2"/>
      <c r="GF1820" s="2"/>
      <c r="GG1820" s="2"/>
      <c r="GH1820" s="2"/>
      <c r="GI1820" s="2"/>
      <c r="GJ1820" s="2"/>
      <c r="GK1820" s="2"/>
      <c r="GL1820" s="2"/>
      <c r="GM1820" s="2"/>
      <c r="GN1820" s="2"/>
      <c r="GO1820" s="2"/>
      <c r="GP1820" s="2"/>
      <c r="GQ1820" s="2"/>
      <c r="GR1820" s="2"/>
      <c r="GS1820" s="2"/>
      <c r="GT1820" s="2"/>
      <c r="GU1820" s="2"/>
      <c r="GV1820" s="2"/>
      <c r="GW1820" s="2"/>
      <c r="GX1820" s="2"/>
      <c r="GY1820" s="2"/>
      <c r="GZ1820" s="2"/>
      <c r="HA1820" s="2"/>
      <c r="HB1820" s="2"/>
      <c r="HC1820" s="2"/>
      <c r="HD1820" s="2"/>
      <c r="HE1820" s="2"/>
      <c r="HF1820" s="2"/>
      <c r="HG1820" s="2"/>
      <c r="HH1820" s="2"/>
      <c r="HI1820" s="2"/>
      <c r="HJ1820" s="2"/>
      <c r="HK1820" s="2"/>
      <c r="HL1820" s="2"/>
      <c r="HM1820" s="2"/>
      <c r="HN1820" s="2"/>
      <c r="HO1820" s="2"/>
      <c r="HP1820" s="2"/>
      <c r="HQ1820" s="2"/>
      <c r="HR1820" s="2"/>
      <c r="HS1820" s="2"/>
      <c r="HT1820" s="2"/>
      <c r="HU1820" s="2"/>
      <c r="HV1820" s="2"/>
      <c r="HW1820" s="2"/>
      <c r="HX1820" s="2"/>
      <c r="HY1820" s="2"/>
      <c r="HZ1820" s="2"/>
      <c r="IA1820" s="2"/>
      <c r="IB1820" s="2"/>
      <c r="IC1820" s="2"/>
      <c r="ID1820" s="2"/>
      <c r="IE1820" s="2"/>
      <c r="IF1820" s="2"/>
      <c r="IG1820" s="2"/>
      <c r="IH1820" s="2"/>
      <c r="II1820" s="2"/>
      <c r="IJ1820" s="2"/>
      <c r="IK1820" s="2"/>
      <c r="IL1820" s="2"/>
      <c r="IM1820" s="2"/>
      <c r="IN1820" s="2"/>
      <c r="IO1820" s="2"/>
      <c r="IP1820" s="2"/>
      <c r="IQ1820" s="2"/>
      <c r="IR1820" s="2"/>
      <c r="IS1820" s="2"/>
    </row>
    <row r="1821" spans="3:253" s="10" customFormat="1" x14ac:dyDescent="0.2">
      <c r="C1821" s="2"/>
      <c r="D1821" s="2"/>
      <c r="E1821" s="2"/>
      <c r="F1821" s="2"/>
      <c r="G1821" s="2"/>
      <c r="H1821" s="2"/>
      <c r="I1821" s="170"/>
      <c r="J1821" s="170"/>
      <c r="K1821" s="170"/>
      <c r="L1821" s="2"/>
      <c r="M1821" s="2"/>
      <c r="N1821" s="2"/>
      <c r="O1821" s="248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  <c r="CQ1821" s="2"/>
      <c r="CR1821" s="2"/>
      <c r="CS1821" s="2"/>
      <c r="CT1821" s="2"/>
      <c r="CU1821" s="2"/>
      <c r="CV1821" s="2"/>
      <c r="CW1821" s="2"/>
      <c r="CX1821" s="2"/>
      <c r="CY1821" s="2"/>
      <c r="CZ1821" s="2"/>
      <c r="DA1821" s="2"/>
      <c r="DB1821" s="2"/>
      <c r="DC1821" s="2"/>
      <c r="DD1821" s="2"/>
      <c r="DE1821" s="2"/>
      <c r="DF1821" s="2"/>
      <c r="DG1821" s="2"/>
      <c r="DH1821" s="2"/>
      <c r="DI1821" s="2"/>
      <c r="DJ1821" s="2"/>
      <c r="DK1821" s="2"/>
      <c r="DL1821" s="2"/>
      <c r="DM1821" s="2"/>
      <c r="DN1821" s="2"/>
      <c r="DO1821" s="2"/>
      <c r="DP1821" s="2"/>
      <c r="DQ1821" s="2"/>
      <c r="DR1821" s="2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J1821" s="2"/>
      <c r="EK1821" s="2"/>
      <c r="EL1821" s="2"/>
      <c r="EM1821" s="2"/>
      <c r="EN1821" s="2"/>
      <c r="EO1821" s="2"/>
      <c r="EP1821" s="2"/>
      <c r="EQ1821" s="2"/>
      <c r="ER1821" s="2"/>
      <c r="ES1821" s="2"/>
      <c r="ET1821" s="2"/>
      <c r="EU1821" s="2"/>
      <c r="EV1821" s="2"/>
      <c r="EW1821" s="2"/>
      <c r="EX1821" s="2"/>
      <c r="EY1821" s="2"/>
      <c r="EZ1821" s="2"/>
      <c r="FA1821" s="2"/>
      <c r="FB1821" s="2"/>
      <c r="FC1821" s="2"/>
      <c r="FD1821" s="2"/>
      <c r="FE1821" s="2"/>
      <c r="FF1821" s="2"/>
      <c r="FG1821" s="2"/>
      <c r="FH1821" s="2"/>
      <c r="FI1821" s="2"/>
      <c r="FJ1821" s="2"/>
      <c r="FK1821" s="2"/>
      <c r="FL1821" s="2"/>
      <c r="FM1821" s="2"/>
      <c r="FN1821" s="2"/>
      <c r="FO1821" s="2"/>
      <c r="FP1821" s="2"/>
      <c r="FQ1821" s="2"/>
      <c r="FR1821" s="2"/>
      <c r="FS1821" s="2"/>
      <c r="FT1821" s="2"/>
      <c r="FU1821" s="2"/>
      <c r="FV1821" s="2"/>
      <c r="FW1821" s="2"/>
      <c r="FX1821" s="2"/>
      <c r="FY1821" s="2"/>
      <c r="FZ1821" s="2"/>
      <c r="GA1821" s="2"/>
      <c r="GB1821" s="2"/>
      <c r="GC1821" s="2"/>
      <c r="GD1821" s="2"/>
      <c r="GE1821" s="2"/>
      <c r="GF1821" s="2"/>
      <c r="GG1821" s="2"/>
      <c r="GH1821" s="2"/>
      <c r="GI1821" s="2"/>
      <c r="GJ1821" s="2"/>
      <c r="GK1821" s="2"/>
      <c r="GL1821" s="2"/>
      <c r="GM1821" s="2"/>
      <c r="GN1821" s="2"/>
      <c r="GO1821" s="2"/>
      <c r="GP1821" s="2"/>
      <c r="GQ1821" s="2"/>
      <c r="GR1821" s="2"/>
      <c r="GS1821" s="2"/>
      <c r="GT1821" s="2"/>
      <c r="GU1821" s="2"/>
      <c r="GV1821" s="2"/>
      <c r="GW1821" s="2"/>
      <c r="GX1821" s="2"/>
      <c r="GY1821" s="2"/>
      <c r="GZ1821" s="2"/>
      <c r="HA1821" s="2"/>
      <c r="HB1821" s="2"/>
      <c r="HC1821" s="2"/>
      <c r="HD1821" s="2"/>
      <c r="HE1821" s="2"/>
      <c r="HF1821" s="2"/>
      <c r="HG1821" s="2"/>
      <c r="HH1821" s="2"/>
      <c r="HI1821" s="2"/>
      <c r="HJ1821" s="2"/>
      <c r="HK1821" s="2"/>
      <c r="HL1821" s="2"/>
      <c r="HM1821" s="2"/>
      <c r="HN1821" s="2"/>
      <c r="HO1821" s="2"/>
      <c r="HP1821" s="2"/>
      <c r="HQ1821" s="2"/>
      <c r="HR1821" s="2"/>
      <c r="HS1821" s="2"/>
      <c r="HT1821" s="2"/>
      <c r="HU1821" s="2"/>
      <c r="HV1821" s="2"/>
      <c r="HW1821" s="2"/>
      <c r="HX1821" s="2"/>
      <c r="HY1821" s="2"/>
      <c r="HZ1821" s="2"/>
      <c r="IA1821" s="2"/>
      <c r="IB1821" s="2"/>
      <c r="IC1821" s="2"/>
      <c r="ID1821" s="2"/>
      <c r="IE1821" s="2"/>
      <c r="IF1821" s="2"/>
      <c r="IG1821" s="2"/>
      <c r="IH1821" s="2"/>
      <c r="II1821" s="2"/>
      <c r="IJ1821" s="2"/>
      <c r="IK1821" s="2"/>
      <c r="IL1821" s="2"/>
      <c r="IM1821" s="2"/>
      <c r="IN1821" s="2"/>
      <c r="IO1821" s="2"/>
      <c r="IP1821" s="2"/>
      <c r="IQ1821" s="2"/>
      <c r="IR1821" s="2"/>
      <c r="IS1821" s="2"/>
    </row>
    <row r="1822" spans="3:253" s="10" customFormat="1" x14ac:dyDescent="0.2">
      <c r="C1822" s="2"/>
      <c r="D1822" s="2"/>
      <c r="E1822" s="2"/>
      <c r="F1822" s="2"/>
      <c r="G1822" s="2"/>
      <c r="H1822" s="2"/>
      <c r="I1822" s="170"/>
      <c r="J1822" s="170"/>
      <c r="K1822" s="170"/>
      <c r="L1822" s="2"/>
      <c r="M1822" s="2"/>
      <c r="N1822" s="2"/>
      <c r="O1822" s="248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  <c r="CQ1822" s="2"/>
      <c r="CR1822" s="2"/>
      <c r="CS1822" s="2"/>
      <c r="CT1822" s="2"/>
      <c r="CU1822" s="2"/>
      <c r="CV1822" s="2"/>
      <c r="CW1822" s="2"/>
      <c r="CX1822" s="2"/>
      <c r="CY1822" s="2"/>
      <c r="CZ1822" s="2"/>
      <c r="DA1822" s="2"/>
      <c r="DB1822" s="2"/>
      <c r="DC1822" s="2"/>
      <c r="DD1822" s="2"/>
      <c r="DE1822" s="2"/>
      <c r="DF1822" s="2"/>
      <c r="DG1822" s="2"/>
      <c r="DH1822" s="2"/>
      <c r="DI1822" s="2"/>
      <c r="DJ1822" s="2"/>
      <c r="DK1822" s="2"/>
      <c r="DL1822" s="2"/>
      <c r="DM1822" s="2"/>
      <c r="DN1822" s="2"/>
      <c r="DO1822" s="2"/>
      <c r="DP1822" s="2"/>
      <c r="DQ1822" s="2"/>
      <c r="DR1822" s="2"/>
      <c r="DS1822" s="2"/>
      <c r="DT1822" s="2"/>
      <c r="DU1822" s="2"/>
      <c r="DV1822" s="2"/>
      <c r="DW1822" s="2"/>
      <c r="DX1822" s="2"/>
      <c r="DY1822" s="2"/>
      <c r="DZ1822" s="2"/>
      <c r="EA1822" s="2"/>
      <c r="EB1822" s="2"/>
      <c r="EC1822" s="2"/>
      <c r="ED1822" s="2"/>
      <c r="EE1822" s="2"/>
      <c r="EF1822" s="2"/>
      <c r="EG1822" s="2"/>
      <c r="EH1822" s="2"/>
      <c r="EI1822" s="2"/>
      <c r="EJ1822" s="2"/>
      <c r="EK1822" s="2"/>
      <c r="EL1822" s="2"/>
      <c r="EM1822" s="2"/>
      <c r="EN1822" s="2"/>
      <c r="EO1822" s="2"/>
      <c r="EP1822" s="2"/>
      <c r="EQ1822" s="2"/>
      <c r="ER1822" s="2"/>
      <c r="ES1822" s="2"/>
      <c r="ET1822" s="2"/>
      <c r="EU1822" s="2"/>
      <c r="EV1822" s="2"/>
      <c r="EW1822" s="2"/>
      <c r="EX1822" s="2"/>
      <c r="EY1822" s="2"/>
      <c r="EZ1822" s="2"/>
      <c r="FA1822" s="2"/>
      <c r="FB1822" s="2"/>
      <c r="FC1822" s="2"/>
      <c r="FD1822" s="2"/>
      <c r="FE1822" s="2"/>
      <c r="FF1822" s="2"/>
      <c r="FG1822" s="2"/>
      <c r="FH1822" s="2"/>
      <c r="FI1822" s="2"/>
      <c r="FJ1822" s="2"/>
      <c r="FK1822" s="2"/>
      <c r="FL1822" s="2"/>
      <c r="FM1822" s="2"/>
      <c r="FN1822" s="2"/>
      <c r="FO1822" s="2"/>
      <c r="FP1822" s="2"/>
      <c r="FQ1822" s="2"/>
      <c r="FR1822" s="2"/>
      <c r="FS1822" s="2"/>
      <c r="FT1822" s="2"/>
      <c r="FU1822" s="2"/>
      <c r="FV1822" s="2"/>
      <c r="FW1822" s="2"/>
      <c r="FX1822" s="2"/>
      <c r="FY1822" s="2"/>
      <c r="FZ1822" s="2"/>
      <c r="GA1822" s="2"/>
      <c r="GB1822" s="2"/>
      <c r="GC1822" s="2"/>
      <c r="GD1822" s="2"/>
      <c r="GE1822" s="2"/>
      <c r="GF1822" s="2"/>
      <c r="GG1822" s="2"/>
      <c r="GH1822" s="2"/>
      <c r="GI1822" s="2"/>
      <c r="GJ1822" s="2"/>
      <c r="GK1822" s="2"/>
      <c r="GL1822" s="2"/>
      <c r="GM1822" s="2"/>
      <c r="GN1822" s="2"/>
      <c r="GO1822" s="2"/>
      <c r="GP1822" s="2"/>
      <c r="GQ1822" s="2"/>
      <c r="GR1822" s="2"/>
      <c r="GS1822" s="2"/>
      <c r="GT1822" s="2"/>
      <c r="GU1822" s="2"/>
      <c r="GV1822" s="2"/>
      <c r="GW1822" s="2"/>
      <c r="GX1822" s="2"/>
      <c r="GY1822" s="2"/>
      <c r="GZ1822" s="2"/>
      <c r="HA1822" s="2"/>
      <c r="HB1822" s="2"/>
      <c r="HC1822" s="2"/>
      <c r="HD1822" s="2"/>
      <c r="HE1822" s="2"/>
      <c r="HF1822" s="2"/>
      <c r="HG1822" s="2"/>
      <c r="HH1822" s="2"/>
      <c r="HI1822" s="2"/>
      <c r="HJ1822" s="2"/>
      <c r="HK1822" s="2"/>
      <c r="HL1822" s="2"/>
      <c r="HM1822" s="2"/>
      <c r="HN1822" s="2"/>
      <c r="HO1822" s="2"/>
      <c r="HP1822" s="2"/>
      <c r="HQ1822" s="2"/>
      <c r="HR1822" s="2"/>
      <c r="HS1822" s="2"/>
      <c r="HT1822" s="2"/>
      <c r="HU1822" s="2"/>
      <c r="HV1822" s="2"/>
      <c r="HW1822" s="2"/>
      <c r="HX1822" s="2"/>
      <c r="HY1822" s="2"/>
      <c r="HZ1822" s="2"/>
      <c r="IA1822" s="2"/>
      <c r="IB1822" s="2"/>
      <c r="IC1822" s="2"/>
      <c r="ID1822" s="2"/>
      <c r="IE1822" s="2"/>
      <c r="IF1822" s="2"/>
      <c r="IG1822" s="2"/>
      <c r="IH1822" s="2"/>
      <c r="II1822" s="2"/>
      <c r="IJ1822" s="2"/>
      <c r="IK1822" s="2"/>
      <c r="IL1822" s="2"/>
      <c r="IM1822" s="2"/>
      <c r="IN1822" s="2"/>
      <c r="IO1822" s="2"/>
      <c r="IP1822" s="2"/>
      <c r="IQ1822" s="2"/>
      <c r="IR1822" s="2"/>
      <c r="IS1822" s="2"/>
    </row>
    <row r="1823" spans="3:253" s="10" customFormat="1" x14ac:dyDescent="0.2">
      <c r="C1823" s="2"/>
      <c r="D1823" s="2"/>
      <c r="E1823" s="2"/>
      <c r="F1823" s="2"/>
      <c r="G1823" s="2"/>
      <c r="H1823" s="2"/>
      <c r="I1823" s="170"/>
      <c r="J1823" s="170"/>
      <c r="K1823" s="170"/>
      <c r="L1823" s="2"/>
      <c r="M1823" s="2"/>
      <c r="N1823" s="2"/>
      <c r="O1823" s="248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  <c r="CQ1823" s="2"/>
      <c r="CR1823" s="2"/>
      <c r="CS1823" s="2"/>
      <c r="CT1823" s="2"/>
      <c r="CU1823" s="2"/>
      <c r="CV1823" s="2"/>
      <c r="CW1823" s="2"/>
      <c r="CX1823" s="2"/>
      <c r="CY1823" s="2"/>
      <c r="CZ1823" s="2"/>
      <c r="DA1823" s="2"/>
      <c r="DB1823" s="2"/>
      <c r="DC1823" s="2"/>
      <c r="DD1823" s="2"/>
      <c r="DE1823" s="2"/>
      <c r="DF1823" s="2"/>
      <c r="DG1823" s="2"/>
      <c r="DH1823" s="2"/>
      <c r="DI1823" s="2"/>
      <c r="DJ1823" s="2"/>
      <c r="DK1823" s="2"/>
      <c r="DL1823" s="2"/>
      <c r="DM1823" s="2"/>
      <c r="DN1823" s="2"/>
      <c r="DO1823" s="2"/>
      <c r="DP1823" s="2"/>
      <c r="DQ1823" s="2"/>
      <c r="DR1823" s="2"/>
      <c r="DS1823" s="2"/>
      <c r="DT1823" s="2"/>
      <c r="DU1823" s="2"/>
      <c r="DV1823" s="2"/>
      <c r="DW1823" s="2"/>
      <c r="DX1823" s="2"/>
      <c r="DY1823" s="2"/>
      <c r="DZ1823" s="2"/>
      <c r="EA1823" s="2"/>
      <c r="EB1823" s="2"/>
      <c r="EC1823" s="2"/>
      <c r="ED1823" s="2"/>
      <c r="EE1823" s="2"/>
      <c r="EF1823" s="2"/>
      <c r="EG1823" s="2"/>
      <c r="EH1823" s="2"/>
      <c r="EI1823" s="2"/>
      <c r="EJ1823" s="2"/>
      <c r="EK1823" s="2"/>
      <c r="EL1823" s="2"/>
      <c r="EM1823" s="2"/>
      <c r="EN1823" s="2"/>
      <c r="EO1823" s="2"/>
      <c r="EP1823" s="2"/>
      <c r="EQ1823" s="2"/>
      <c r="ER1823" s="2"/>
      <c r="ES1823" s="2"/>
      <c r="ET1823" s="2"/>
      <c r="EU1823" s="2"/>
      <c r="EV1823" s="2"/>
      <c r="EW1823" s="2"/>
      <c r="EX1823" s="2"/>
      <c r="EY1823" s="2"/>
      <c r="EZ1823" s="2"/>
      <c r="FA1823" s="2"/>
      <c r="FB1823" s="2"/>
      <c r="FC1823" s="2"/>
      <c r="FD1823" s="2"/>
      <c r="FE1823" s="2"/>
      <c r="FF1823" s="2"/>
      <c r="FG1823" s="2"/>
      <c r="FH1823" s="2"/>
      <c r="FI1823" s="2"/>
      <c r="FJ1823" s="2"/>
      <c r="FK1823" s="2"/>
      <c r="FL1823" s="2"/>
      <c r="FM1823" s="2"/>
      <c r="FN1823" s="2"/>
      <c r="FO1823" s="2"/>
      <c r="FP1823" s="2"/>
      <c r="FQ1823" s="2"/>
      <c r="FR1823" s="2"/>
      <c r="FS1823" s="2"/>
      <c r="FT1823" s="2"/>
      <c r="FU1823" s="2"/>
      <c r="FV1823" s="2"/>
      <c r="FW1823" s="2"/>
      <c r="FX1823" s="2"/>
      <c r="FY1823" s="2"/>
      <c r="FZ1823" s="2"/>
      <c r="GA1823" s="2"/>
      <c r="GB1823" s="2"/>
      <c r="GC1823" s="2"/>
      <c r="GD1823" s="2"/>
      <c r="GE1823" s="2"/>
      <c r="GF1823" s="2"/>
      <c r="GG1823" s="2"/>
      <c r="GH1823" s="2"/>
      <c r="GI1823" s="2"/>
      <c r="GJ1823" s="2"/>
      <c r="GK1823" s="2"/>
      <c r="GL1823" s="2"/>
      <c r="GM1823" s="2"/>
      <c r="GN1823" s="2"/>
      <c r="GO1823" s="2"/>
      <c r="GP1823" s="2"/>
      <c r="GQ1823" s="2"/>
      <c r="GR1823" s="2"/>
      <c r="GS1823" s="2"/>
      <c r="GT1823" s="2"/>
      <c r="GU1823" s="2"/>
      <c r="GV1823" s="2"/>
      <c r="GW1823" s="2"/>
      <c r="GX1823" s="2"/>
      <c r="GY1823" s="2"/>
      <c r="GZ1823" s="2"/>
      <c r="HA1823" s="2"/>
      <c r="HB1823" s="2"/>
      <c r="HC1823" s="2"/>
      <c r="HD1823" s="2"/>
      <c r="HE1823" s="2"/>
      <c r="HF1823" s="2"/>
      <c r="HG1823" s="2"/>
      <c r="HH1823" s="2"/>
      <c r="HI1823" s="2"/>
      <c r="HJ1823" s="2"/>
      <c r="HK1823" s="2"/>
      <c r="HL1823" s="2"/>
      <c r="HM1823" s="2"/>
      <c r="HN1823" s="2"/>
      <c r="HO1823" s="2"/>
      <c r="HP1823" s="2"/>
      <c r="HQ1823" s="2"/>
      <c r="HR1823" s="2"/>
      <c r="HS1823" s="2"/>
      <c r="HT1823" s="2"/>
      <c r="HU1823" s="2"/>
      <c r="HV1823" s="2"/>
      <c r="HW1823" s="2"/>
      <c r="HX1823" s="2"/>
      <c r="HY1823" s="2"/>
      <c r="HZ1823" s="2"/>
      <c r="IA1823" s="2"/>
      <c r="IB1823" s="2"/>
      <c r="IC1823" s="2"/>
      <c r="ID1823" s="2"/>
      <c r="IE1823" s="2"/>
      <c r="IF1823" s="2"/>
      <c r="IG1823" s="2"/>
      <c r="IH1823" s="2"/>
      <c r="II1823" s="2"/>
      <c r="IJ1823" s="2"/>
      <c r="IK1823" s="2"/>
      <c r="IL1823" s="2"/>
      <c r="IM1823" s="2"/>
      <c r="IN1823" s="2"/>
      <c r="IO1823" s="2"/>
      <c r="IP1823" s="2"/>
      <c r="IQ1823" s="2"/>
      <c r="IR1823" s="2"/>
      <c r="IS1823" s="2"/>
    </row>
    <row r="1824" spans="3:253" s="10" customFormat="1" x14ac:dyDescent="0.2">
      <c r="C1824" s="2"/>
      <c r="D1824" s="2"/>
      <c r="E1824" s="2"/>
      <c r="F1824" s="2"/>
      <c r="G1824" s="2"/>
      <c r="H1824" s="2"/>
      <c r="I1824" s="170"/>
      <c r="J1824" s="170"/>
      <c r="K1824" s="170"/>
      <c r="L1824" s="2"/>
      <c r="M1824" s="2"/>
      <c r="N1824" s="2"/>
      <c r="O1824" s="248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  <c r="CQ1824" s="2"/>
      <c r="CR1824" s="2"/>
      <c r="CS1824" s="2"/>
      <c r="CT1824" s="2"/>
      <c r="CU1824" s="2"/>
      <c r="CV1824" s="2"/>
      <c r="CW1824" s="2"/>
      <c r="CX1824" s="2"/>
      <c r="CY1824" s="2"/>
      <c r="CZ1824" s="2"/>
      <c r="DA1824" s="2"/>
      <c r="DB1824" s="2"/>
      <c r="DC1824" s="2"/>
      <c r="DD1824" s="2"/>
      <c r="DE1824" s="2"/>
      <c r="DF1824" s="2"/>
      <c r="DG1824" s="2"/>
      <c r="DH1824" s="2"/>
      <c r="DI1824" s="2"/>
      <c r="DJ1824" s="2"/>
      <c r="DK1824" s="2"/>
      <c r="DL1824" s="2"/>
      <c r="DM1824" s="2"/>
      <c r="DN1824" s="2"/>
      <c r="DO1824" s="2"/>
      <c r="DP1824" s="2"/>
      <c r="DQ1824" s="2"/>
      <c r="DR1824" s="2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  <c r="FD1824" s="2"/>
      <c r="FE1824" s="2"/>
      <c r="FF1824" s="2"/>
      <c r="FG1824" s="2"/>
      <c r="FH1824" s="2"/>
      <c r="FI1824" s="2"/>
      <c r="FJ1824" s="2"/>
      <c r="FK1824" s="2"/>
      <c r="FL1824" s="2"/>
      <c r="FM1824" s="2"/>
      <c r="FN1824" s="2"/>
      <c r="FO1824" s="2"/>
      <c r="FP1824" s="2"/>
      <c r="FQ1824" s="2"/>
      <c r="FR1824" s="2"/>
      <c r="FS1824" s="2"/>
      <c r="FT1824" s="2"/>
      <c r="FU1824" s="2"/>
      <c r="FV1824" s="2"/>
      <c r="FW1824" s="2"/>
      <c r="FX1824" s="2"/>
      <c r="FY1824" s="2"/>
      <c r="FZ1824" s="2"/>
      <c r="GA1824" s="2"/>
      <c r="GB1824" s="2"/>
      <c r="GC1824" s="2"/>
      <c r="GD1824" s="2"/>
      <c r="GE1824" s="2"/>
      <c r="GF1824" s="2"/>
      <c r="GG1824" s="2"/>
      <c r="GH1824" s="2"/>
      <c r="GI1824" s="2"/>
      <c r="GJ1824" s="2"/>
      <c r="GK1824" s="2"/>
      <c r="GL1824" s="2"/>
      <c r="GM1824" s="2"/>
      <c r="GN1824" s="2"/>
      <c r="GO1824" s="2"/>
      <c r="GP1824" s="2"/>
      <c r="GQ1824" s="2"/>
      <c r="GR1824" s="2"/>
      <c r="GS1824" s="2"/>
      <c r="GT1824" s="2"/>
      <c r="GU1824" s="2"/>
      <c r="GV1824" s="2"/>
      <c r="GW1824" s="2"/>
      <c r="GX1824" s="2"/>
      <c r="GY1824" s="2"/>
      <c r="GZ1824" s="2"/>
      <c r="HA1824" s="2"/>
      <c r="HB1824" s="2"/>
      <c r="HC1824" s="2"/>
      <c r="HD1824" s="2"/>
      <c r="HE1824" s="2"/>
      <c r="HF1824" s="2"/>
      <c r="HG1824" s="2"/>
      <c r="HH1824" s="2"/>
      <c r="HI1824" s="2"/>
      <c r="HJ1824" s="2"/>
      <c r="HK1824" s="2"/>
      <c r="HL1824" s="2"/>
      <c r="HM1824" s="2"/>
      <c r="HN1824" s="2"/>
      <c r="HO1824" s="2"/>
      <c r="HP1824" s="2"/>
      <c r="HQ1824" s="2"/>
      <c r="HR1824" s="2"/>
      <c r="HS1824" s="2"/>
      <c r="HT1824" s="2"/>
      <c r="HU1824" s="2"/>
      <c r="HV1824" s="2"/>
      <c r="HW1824" s="2"/>
      <c r="HX1824" s="2"/>
      <c r="HY1824" s="2"/>
      <c r="HZ1824" s="2"/>
      <c r="IA1824" s="2"/>
      <c r="IB1824" s="2"/>
      <c r="IC1824" s="2"/>
      <c r="ID1824" s="2"/>
      <c r="IE1824" s="2"/>
      <c r="IF1824" s="2"/>
      <c r="IG1824" s="2"/>
      <c r="IH1824" s="2"/>
      <c r="II1824" s="2"/>
      <c r="IJ1824" s="2"/>
      <c r="IK1824" s="2"/>
      <c r="IL1824" s="2"/>
      <c r="IM1824" s="2"/>
      <c r="IN1824" s="2"/>
      <c r="IO1824" s="2"/>
      <c r="IP1824" s="2"/>
      <c r="IQ1824" s="2"/>
      <c r="IR1824" s="2"/>
      <c r="IS1824" s="2"/>
    </row>
    <row r="1825" spans="1:253" s="10" customFormat="1" x14ac:dyDescent="0.2">
      <c r="C1825" s="2"/>
      <c r="D1825" s="2"/>
      <c r="E1825" s="2"/>
      <c r="F1825" s="2"/>
      <c r="G1825" s="2"/>
      <c r="H1825" s="2"/>
      <c r="I1825" s="170"/>
      <c r="J1825" s="170"/>
      <c r="K1825" s="170"/>
      <c r="L1825" s="2"/>
      <c r="M1825" s="2"/>
      <c r="N1825" s="2"/>
      <c r="O1825" s="248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  <c r="CQ1825" s="2"/>
      <c r="CR1825" s="2"/>
      <c r="CS1825" s="2"/>
      <c r="CT1825" s="2"/>
      <c r="CU1825" s="2"/>
      <c r="CV1825" s="2"/>
      <c r="CW1825" s="2"/>
      <c r="CX1825" s="2"/>
      <c r="CY1825" s="2"/>
      <c r="CZ1825" s="2"/>
      <c r="DA1825" s="2"/>
      <c r="DB1825" s="2"/>
      <c r="DC1825" s="2"/>
      <c r="DD1825" s="2"/>
      <c r="DE1825" s="2"/>
      <c r="DF1825" s="2"/>
      <c r="DG1825" s="2"/>
      <c r="DH1825" s="2"/>
      <c r="DI1825" s="2"/>
      <c r="DJ1825" s="2"/>
      <c r="DK1825" s="2"/>
      <c r="DL1825" s="2"/>
      <c r="DM1825" s="2"/>
      <c r="DN1825" s="2"/>
      <c r="DO1825" s="2"/>
      <c r="DP1825" s="2"/>
      <c r="DQ1825" s="2"/>
      <c r="DR1825" s="2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  <c r="FD1825" s="2"/>
      <c r="FE1825" s="2"/>
      <c r="FF1825" s="2"/>
      <c r="FG1825" s="2"/>
      <c r="FH1825" s="2"/>
      <c r="FI1825" s="2"/>
      <c r="FJ1825" s="2"/>
      <c r="FK1825" s="2"/>
      <c r="FL1825" s="2"/>
      <c r="FM1825" s="2"/>
      <c r="FN1825" s="2"/>
      <c r="FO1825" s="2"/>
      <c r="FP1825" s="2"/>
      <c r="FQ1825" s="2"/>
      <c r="FR1825" s="2"/>
      <c r="FS1825" s="2"/>
      <c r="FT1825" s="2"/>
      <c r="FU1825" s="2"/>
      <c r="FV1825" s="2"/>
      <c r="FW1825" s="2"/>
      <c r="FX1825" s="2"/>
      <c r="FY1825" s="2"/>
      <c r="FZ1825" s="2"/>
      <c r="GA1825" s="2"/>
      <c r="GB1825" s="2"/>
      <c r="GC1825" s="2"/>
      <c r="GD1825" s="2"/>
      <c r="GE1825" s="2"/>
      <c r="GF1825" s="2"/>
      <c r="GG1825" s="2"/>
      <c r="GH1825" s="2"/>
      <c r="GI1825" s="2"/>
      <c r="GJ1825" s="2"/>
      <c r="GK1825" s="2"/>
      <c r="GL1825" s="2"/>
      <c r="GM1825" s="2"/>
      <c r="GN1825" s="2"/>
      <c r="GO1825" s="2"/>
      <c r="GP1825" s="2"/>
      <c r="GQ1825" s="2"/>
      <c r="GR1825" s="2"/>
      <c r="GS1825" s="2"/>
      <c r="GT1825" s="2"/>
      <c r="GU1825" s="2"/>
      <c r="GV1825" s="2"/>
      <c r="GW1825" s="2"/>
      <c r="GX1825" s="2"/>
      <c r="GY1825" s="2"/>
      <c r="GZ1825" s="2"/>
      <c r="HA1825" s="2"/>
      <c r="HB1825" s="2"/>
      <c r="HC1825" s="2"/>
      <c r="HD1825" s="2"/>
      <c r="HE1825" s="2"/>
      <c r="HF1825" s="2"/>
      <c r="HG1825" s="2"/>
      <c r="HH1825" s="2"/>
      <c r="HI1825" s="2"/>
      <c r="HJ1825" s="2"/>
      <c r="HK1825" s="2"/>
      <c r="HL1825" s="2"/>
      <c r="HM1825" s="2"/>
      <c r="HN1825" s="2"/>
      <c r="HO1825" s="2"/>
      <c r="HP1825" s="2"/>
      <c r="HQ1825" s="2"/>
      <c r="HR1825" s="2"/>
      <c r="HS1825" s="2"/>
      <c r="HT1825" s="2"/>
      <c r="HU1825" s="2"/>
      <c r="HV1825" s="2"/>
      <c r="HW1825" s="2"/>
      <c r="HX1825" s="2"/>
      <c r="HY1825" s="2"/>
      <c r="HZ1825" s="2"/>
      <c r="IA1825" s="2"/>
      <c r="IB1825" s="2"/>
      <c r="IC1825" s="2"/>
      <c r="ID1825" s="2"/>
      <c r="IE1825" s="2"/>
      <c r="IF1825" s="2"/>
      <c r="IG1825" s="2"/>
      <c r="IH1825" s="2"/>
      <c r="II1825" s="2"/>
      <c r="IJ1825" s="2"/>
      <c r="IK1825" s="2"/>
      <c r="IL1825" s="2"/>
      <c r="IM1825" s="2"/>
      <c r="IN1825" s="2"/>
      <c r="IO1825" s="2"/>
      <c r="IP1825" s="2"/>
      <c r="IQ1825" s="2"/>
      <c r="IR1825" s="2"/>
      <c r="IS1825" s="2"/>
    </row>
    <row r="1826" spans="1:253" s="10" customFormat="1" x14ac:dyDescent="0.2">
      <c r="C1826" s="2"/>
      <c r="D1826" s="2"/>
      <c r="E1826" s="2"/>
      <c r="F1826" s="2"/>
      <c r="G1826" s="2"/>
      <c r="H1826" s="2"/>
      <c r="I1826" s="170"/>
      <c r="J1826" s="170"/>
      <c r="K1826" s="170"/>
      <c r="L1826" s="2"/>
      <c r="M1826" s="2"/>
      <c r="N1826" s="2"/>
      <c r="O1826" s="248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  <c r="CQ1826" s="2"/>
      <c r="CR1826" s="2"/>
      <c r="CS1826" s="2"/>
      <c r="CT1826" s="2"/>
      <c r="CU1826" s="2"/>
      <c r="CV1826" s="2"/>
      <c r="CW1826" s="2"/>
      <c r="CX1826" s="2"/>
      <c r="CY1826" s="2"/>
      <c r="CZ1826" s="2"/>
      <c r="DA1826" s="2"/>
      <c r="DB1826" s="2"/>
      <c r="DC1826" s="2"/>
      <c r="DD1826" s="2"/>
      <c r="DE1826" s="2"/>
      <c r="DF1826" s="2"/>
      <c r="DG1826" s="2"/>
      <c r="DH1826" s="2"/>
      <c r="DI1826" s="2"/>
      <c r="DJ1826" s="2"/>
      <c r="DK1826" s="2"/>
      <c r="DL1826" s="2"/>
      <c r="DM1826" s="2"/>
      <c r="DN1826" s="2"/>
      <c r="DO1826" s="2"/>
      <c r="DP1826" s="2"/>
      <c r="DQ1826" s="2"/>
      <c r="DR1826" s="2"/>
      <c r="DS1826" s="2"/>
      <c r="DT1826" s="2"/>
      <c r="DU1826" s="2"/>
      <c r="DV1826" s="2"/>
      <c r="DW1826" s="2"/>
      <c r="DX1826" s="2"/>
      <c r="DY1826" s="2"/>
      <c r="DZ1826" s="2"/>
      <c r="EA1826" s="2"/>
      <c r="EB1826" s="2"/>
      <c r="EC1826" s="2"/>
      <c r="ED1826" s="2"/>
      <c r="EE1826" s="2"/>
      <c r="EF1826" s="2"/>
      <c r="EG1826" s="2"/>
      <c r="EH1826" s="2"/>
      <c r="EI1826" s="2"/>
      <c r="EJ1826" s="2"/>
      <c r="EK1826" s="2"/>
      <c r="EL1826" s="2"/>
      <c r="EM1826" s="2"/>
      <c r="EN1826" s="2"/>
      <c r="EO1826" s="2"/>
      <c r="EP1826" s="2"/>
      <c r="EQ1826" s="2"/>
      <c r="ER1826" s="2"/>
      <c r="ES1826" s="2"/>
      <c r="ET1826" s="2"/>
      <c r="EU1826" s="2"/>
      <c r="EV1826" s="2"/>
      <c r="EW1826" s="2"/>
      <c r="EX1826" s="2"/>
      <c r="EY1826" s="2"/>
      <c r="EZ1826" s="2"/>
      <c r="FA1826" s="2"/>
      <c r="FB1826" s="2"/>
      <c r="FC1826" s="2"/>
      <c r="FD1826" s="2"/>
      <c r="FE1826" s="2"/>
      <c r="FF1826" s="2"/>
      <c r="FG1826" s="2"/>
      <c r="FH1826" s="2"/>
      <c r="FI1826" s="2"/>
      <c r="FJ1826" s="2"/>
      <c r="FK1826" s="2"/>
      <c r="FL1826" s="2"/>
      <c r="FM1826" s="2"/>
      <c r="FN1826" s="2"/>
      <c r="FO1826" s="2"/>
      <c r="FP1826" s="2"/>
      <c r="FQ1826" s="2"/>
      <c r="FR1826" s="2"/>
      <c r="FS1826" s="2"/>
      <c r="FT1826" s="2"/>
      <c r="FU1826" s="2"/>
      <c r="FV1826" s="2"/>
      <c r="FW1826" s="2"/>
      <c r="FX1826" s="2"/>
      <c r="FY1826" s="2"/>
      <c r="FZ1826" s="2"/>
      <c r="GA1826" s="2"/>
      <c r="GB1826" s="2"/>
      <c r="GC1826" s="2"/>
      <c r="GD1826" s="2"/>
      <c r="GE1826" s="2"/>
      <c r="GF1826" s="2"/>
      <c r="GG1826" s="2"/>
      <c r="GH1826" s="2"/>
      <c r="GI1826" s="2"/>
      <c r="GJ1826" s="2"/>
      <c r="GK1826" s="2"/>
      <c r="GL1826" s="2"/>
      <c r="GM1826" s="2"/>
      <c r="GN1826" s="2"/>
      <c r="GO1826" s="2"/>
      <c r="GP1826" s="2"/>
      <c r="GQ1826" s="2"/>
      <c r="GR1826" s="2"/>
      <c r="GS1826" s="2"/>
      <c r="GT1826" s="2"/>
      <c r="GU1826" s="2"/>
      <c r="GV1826" s="2"/>
      <c r="GW1826" s="2"/>
      <c r="GX1826" s="2"/>
      <c r="GY1826" s="2"/>
      <c r="GZ1826" s="2"/>
      <c r="HA1826" s="2"/>
      <c r="HB1826" s="2"/>
      <c r="HC1826" s="2"/>
      <c r="HD1826" s="2"/>
      <c r="HE1826" s="2"/>
      <c r="HF1826" s="2"/>
      <c r="HG1826" s="2"/>
      <c r="HH1826" s="2"/>
      <c r="HI1826" s="2"/>
      <c r="HJ1826" s="2"/>
      <c r="HK1826" s="2"/>
      <c r="HL1826" s="2"/>
      <c r="HM1826" s="2"/>
      <c r="HN1826" s="2"/>
      <c r="HO1826" s="2"/>
      <c r="HP1826" s="2"/>
      <c r="HQ1826" s="2"/>
      <c r="HR1826" s="2"/>
      <c r="HS1826" s="2"/>
      <c r="HT1826" s="2"/>
      <c r="HU1826" s="2"/>
      <c r="HV1826" s="2"/>
      <c r="HW1826" s="2"/>
      <c r="HX1826" s="2"/>
      <c r="HY1826" s="2"/>
      <c r="HZ1826" s="2"/>
      <c r="IA1826" s="2"/>
      <c r="IB1826" s="2"/>
      <c r="IC1826" s="2"/>
      <c r="ID1826" s="2"/>
      <c r="IE1826" s="2"/>
      <c r="IF1826" s="2"/>
      <c r="IG1826" s="2"/>
      <c r="IH1826" s="2"/>
      <c r="II1826" s="2"/>
      <c r="IJ1826" s="2"/>
      <c r="IK1826" s="2"/>
      <c r="IL1826" s="2"/>
      <c r="IM1826" s="2"/>
      <c r="IN1826" s="2"/>
      <c r="IO1826" s="2"/>
      <c r="IP1826" s="2"/>
      <c r="IQ1826" s="2"/>
      <c r="IR1826" s="2"/>
      <c r="IS1826" s="2"/>
    </row>
    <row r="1827" spans="1:253" s="10" customFormat="1" x14ac:dyDescent="0.2">
      <c r="C1827" s="2"/>
      <c r="D1827" s="2"/>
      <c r="E1827" s="2"/>
      <c r="F1827" s="2"/>
      <c r="G1827" s="2"/>
      <c r="H1827" s="2"/>
      <c r="I1827" s="170"/>
      <c r="J1827" s="170"/>
      <c r="K1827" s="170"/>
      <c r="L1827" s="2"/>
      <c r="M1827" s="2"/>
      <c r="N1827" s="2"/>
      <c r="O1827" s="248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  <c r="CQ1827" s="2"/>
      <c r="CR1827" s="2"/>
      <c r="CS1827" s="2"/>
      <c r="CT1827" s="2"/>
      <c r="CU1827" s="2"/>
      <c r="CV1827" s="2"/>
      <c r="CW1827" s="2"/>
      <c r="CX1827" s="2"/>
      <c r="CY1827" s="2"/>
      <c r="CZ1827" s="2"/>
      <c r="DA1827" s="2"/>
      <c r="DB1827" s="2"/>
      <c r="DC1827" s="2"/>
      <c r="DD1827" s="2"/>
      <c r="DE1827" s="2"/>
      <c r="DF1827" s="2"/>
      <c r="DG1827" s="2"/>
      <c r="DH1827" s="2"/>
      <c r="DI1827" s="2"/>
      <c r="DJ1827" s="2"/>
      <c r="DK1827" s="2"/>
      <c r="DL1827" s="2"/>
      <c r="DM1827" s="2"/>
      <c r="DN1827" s="2"/>
      <c r="DO1827" s="2"/>
      <c r="DP1827" s="2"/>
      <c r="DQ1827" s="2"/>
      <c r="DR1827" s="2"/>
      <c r="DS1827" s="2"/>
      <c r="DT1827" s="2"/>
      <c r="DU1827" s="2"/>
      <c r="DV1827" s="2"/>
      <c r="DW1827" s="2"/>
      <c r="DX1827" s="2"/>
      <c r="DY1827" s="2"/>
      <c r="DZ1827" s="2"/>
      <c r="EA1827" s="2"/>
      <c r="EB1827" s="2"/>
      <c r="EC1827" s="2"/>
      <c r="ED1827" s="2"/>
      <c r="EE1827" s="2"/>
      <c r="EF1827" s="2"/>
      <c r="EG1827" s="2"/>
      <c r="EH1827" s="2"/>
      <c r="EI1827" s="2"/>
      <c r="EJ1827" s="2"/>
      <c r="EK1827" s="2"/>
      <c r="EL1827" s="2"/>
      <c r="EM1827" s="2"/>
      <c r="EN1827" s="2"/>
      <c r="EO1827" s="2"/>
      <c r="EP1827" s="2"/>
      <c r="EQ1827" s="2"/>
      <c r="ER1827" s="2"/>
      <c r="ES1827" s="2"/>
      <c r="ET1827" s="2"/>
      <c r="EU1827" s="2"/>
      <c r="EV1827" s="2"/>
      <c r="EW1827" s="2"/>
      <c r="EX1827" s="2"/>
      <c r="EY1827" s="2"/>
      <c r="EZ1827" s="2"/>
      <c r="FA1827" s="2"/>
      <c r="FB1827" s="2"/>
      <c r="FC1827" s="2"/>
      <c r="FD1827" s="2"/>
      <c r="FE1827" s="2"/>
      <c r="FF1827" s="2"/>
      <c r="FG1827" s="2"/>
      <c r="FH1827" s="2"/>
      <c r="FI1827" s="2"/>
      <c r="FJ1827" s="2"/>
      <c r="FK1827" s="2"/>
      <c r="FL1827" s="2"/>
      <c r="FM1827" s="2"/>
      <c r="FN1827" s="2"/>
      <c r="FO1827" s="2"/>
      <c r="FP1827" s="2"/>
      <c r="FQ1827" s="2"/>
      <c r="FR1827" s="2"/>
      <c r="FS1827" s="2"/>
      <c r="FT1827" s="2"/>
      <c r="FU1827" s="2"/>
      <c r="FV1827" s="2"/>
      <c r="FW1827" s="2"/>
      <c r="FX1827" s="2"/>
      <c r="FY1827" s="2"/>
      <c r="FZ1827" s="2"/>
      <c r="GA1827" s="2"/>
      <c r="GB1827" s="2"/>
      <c r="GC1827" s="2"/>
      <c r="GD1827" s="2"/>
      <c r="GE1827" s="2"/>
      <c r="GF1827" s="2"/>
      <c r="GG1827" s="2"/>
      <c r="GH1827" s="2"/>
      <c r="GI1827" s="2"/>
      <c r="GJ1827" s="2"/>
      <c r="GK1827" s="2"/>
      <c r="GL1827" s="2"/>
      <c r="GM1827" s="2"/>
      <c r="GN1827" s="2"/>
      <c r="GO1827" s="2"/>
      <c r="GP1827" s="2"/>
      <c r="GQ1827" s="2"/>
      <c r="GR1827" s="2"/>
      <c r="GS1827" s="2"/>
      <c r="GT1827" s="2"/>
      <c r="GU1827" s="2"/>
      <c r="GV1827" s="2"/>
      <c r="GW1827" s="2"/>
      <c r="GX1827" s="2"/>
      <c r="GY1827" s="2"/>
      <c r="GZ1827" s="2"/>
      <c r="HA1827" s="2"/>
      <c r="HB1827" s="2"/>
      <c r="HC1827" s="2"/>
      <c r="HD1827" s="2"/>
      <c r="HE1827" s="2"/>
      <c r="HF1827" s="2"/>
      <c r="HG1827" s="2"/>
      <c r="HH1827" s="2"/>
      <c r="HI1827" s="2"/>
      <c r="HJ1827" s="2"/>
      <c r="HK1827" s="2"/>
      <c r="HL1827" s="2"/>
      <c r="HM1827" s="2"/>
      <c r="HN1827" s="2"/>
      <c r="HO1827" s="2"/>
      <c r="HP1827" s="2"/>
      <c r="HQ1827" s="2"/>
      <c r="HR1827" s="2"/>
      <c r="HS1827" s="2"/>
      <c r="HT1827" s="2"/>
      <c r="HU1827" s="2"/>
      <c r="HV1827" s="2"/>
      <c r="HW1827" s="2"/>
      <c r="HX1827" s="2"/>
      <c r="HY1827" s="2"/>
      <c r="HZ1827" s="2"/>
      <c r="IA1827" s="2"/>
      <c r="IB1827" s="2"/>
      <c r="IC1827" s="2"/>
      <c r="ID1827" s="2"/>
      <c r="IE1827" s="2"/>
      <c r="IF1827" s="2"/>
      <c r="IG1827" s="2"/>
      <c r="IH1827" s="2"/>
      <c r="II1827" s="2"/>
      <c r="IJ1827" s="2"/>
      <c r="IK1827" s="2"/>
      <c r="IL1827" s="2"/>
      <c r="IM1827" s="2"/>
      <c r="IN1827" s="2"/>
      <c r="IO1827" s="2"/>
      <c r="IP1827" s="2"/>
      <c r="IQ1827" s="2"/>
      <c r="IR1827" s="2"/>
      <c r="IS1827" s="2"/>
    </row>
    <row r="1828" spans="1:253" s="10" customFormat="1" x14ac:dyDescent="0.2">
      <c r="C1828" s="2"/>
      <c r="D1828" s="2"/>
      <c r="E1828" s="2"/>
      <c r="F1828" s="2"/>
      <c r="G1828" s="2"/>
      <c r="H1828" s="2"/>
      <c r="I1828" s="170"/>
      <c r="J1828" s="170"/>
      <c r="K1828" s="170"/>
      <c r="L1828" s="2"/>
      <c r="M1828" s="2"/>
      <c r="N1828" s="2"/>
      <c r="O1828" s="248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  <c r="CQ1828" s="2"/>
      <c r="CR1828" s="2"/>
      <c r="CS1828" s="2"/>
      <c r="CT1828" s="2"/>
      <c r="CU1828" s="2"/>
      <c r="CV1828" s="2"/>
      <c r="CW1828" s="2"/>
      <c r="CX1828" s="2"/>
      <c r="CY1828" s="2"/>
      <c r="CZ1828" s="2"/>
      <c r="DA1828" s="2"/>
      <c r="DB1828" s="2"/>
      <c r="DC1828" s="2"/>
      <c r="DD1828" s="2"/>
      <c r="DE1828" s="2"/>
      <c r="DF1828" s="2"/>
      <c r="DG1828" s="2"/>
      <c r="DH1828" s="2"/>
      <c r="DI1828" s="2"/>
      <c r="DJ1828" s="2"/>
      <c r="DK1828" s="2"/>
      <c r="DL1828" s="2"/>
      <c r="DM1828" s="2"/>
      <c r="DN1828" s="2"/>
      <c r="DO1828" s="2"/>
      <c r="DP1828" s="2"/>
      <c r="DQ1828" s="2"/>
      <c r="DR1828" s="2"/>
      <c r="DS1828" s="2"/>
      <c r="DT1828" s="2"/>
      <c r="DU1828" s="2"/>
      <c r="DV1828" s="2"/>
      <c r="DW1828" s="2"/>
      <c r="DX1828" s="2"/>
      <c r="DY1828" s="2"/>
      <c r="DZ1828" s="2"/>
      <c r="EA1828" s="2"/>
      <c r="EB1828" s="2"/>
      <c r="EC1828" s="2"/>
      <c r="ED1828" s="2"/>
      <c r="EE1828" s="2"/>
      <c r="EF1828" s="2"/>
      <c r="EG1828" s="2"/>
      <c r="EH1828" s="2"/>
      <c r="EI1828" s="2"/>
      <c r="EJ1828" s="2"/>
      <c r="EK1828" s="2"/>
      <c r="EL1828" s="2"/>
      <c r="EM1828" s="2"/>
      <c r="EN1828" s="2"/>
      <c r="EO1828" s="2"/>
      <c r="EP1828" s="2"/>
      <c r="EQ1828" s="2"/>
      <c r="ER1828" s="2"/>
      <c r="ES1828" s="2"/>
      <c r="ET1828" s="2"/>
      <c r="EU1828" s="2"/>
      <c r="EV1828" s="2"/>
      <c r="EW1828" s="2"/>
      <c r="EX1828" s="2"/>
      <c r="EY1828" s="2"/>
      <c r="EZ1828" s="2"/>
      <c r="FA1828" s="2"/>
      <c r="FB1828" s="2"/>
      <c r="FC1828" s="2"/>
      <c r="FD1828" s="2"/>
      <c r="FE1828" s="2"/>
      <c r="FF1828" s="2"/>
      <c r="FG1828" s="2"/>
      <c r="FH1828" s="2"/>
      <c r="FI1828" s="2"/>
      <c r="FJ1828" s="2"/>
      <c r="FK1828" s="2"/>
      <c r="FL1828" s="2"/>
      <c r="FM1828" s="2"/>
      <c r="FN1828" s="2"/>
      <c r="FO1828" s="2"/>
      <c r="FP1828" s="2"/>
      <c r="FQ1828" s="2"/>
      <c r="FR1828" s="2"/>
      <c r="FS1828" s="2"/>
      <c r="FT1828" s="2"/>
      <c r="FU1828" s="2"/>
      <c r="FV1828" s="2"/>
      <c r="FW1828" s="2"/>
      <c r="FX1828" s="2"/>
      <c r="FY1828" s="2"/>
      <c r="FZ1828" s="2"/>
      <c r="GA1828" s="2"/>
      <c r="GB1828" s="2"/>
      <c r="GC1828" s="2"/>
      <c r="GD1828" s="2"/>
      <c r="GE1828" s="2"/>
      <c r="GF1828" s="2"/>
      <c r="GG1828" s="2"/>
      <c r="GH1828" s="2"/>
      <c r="GI1828" s="2"/>
      <c r="GJ1828" s="2"/>
      <c r="GK1828" s="2"/>
      <c r="GL1828" s="2"/>
      <c r="GM1828" s="2"/>
      <c r="GN1828" s="2"/>
      <c r="GO1828" s="2"/>
      <c r="GP1828" s="2"/>
      <c r="GQ1828" s="2"/>
      <c r="GR1828" s="2"/>
      <c r="GS1828" s="2"/>
      <c r="GT1828" s="2"/>
      <c r="GU1828" s="2"/>
      <c r="GV1828" s="2"/>
      <c r="GW1828" s="2"/>
      <c r="GX1828" s="2"/>
      <c r="GY1828" s="2"/>
      <c r="GZ1828" s="2"/>
      <c r="HA1828" s="2"/>
      <c r="HB1828" s="2"/>
      <c r="HC1828" s="2"/>
      <c r="HD1828" s="2"/>
      <c r="HE1828" s="2"/>
      <c r="HF1828" s="2"/>
      <c r="HG1828" s="2"/>
      <c r="HH1828" s="2"/>
      <c r="HI1828" s="2"/>
      <c r="HJ1828" s="2"/>
      <c r="HK1828" s="2"/>
      <c r="HL1828" s="2"/>
      <c r="HM1828" s="2"/>
      <c r="HN1828" s="2"/>
      <c r="HO1828" s="2"/>
      <c r="HP1828" s="2"/>
      <c r="HQ1828" s="2"/>
      <c r="HR1828" s="2"/>
      <c r="HS1828" s="2"/>
      <c r="HT1828" s="2"/>
      <c r="HU1828" s="2"/>
      <c r="HV1828" s="2"/>
      <c r="HW1828" s="2"/>
      <c r="HX1828" s="2"/>
      <c r="HY1828" s="2"/>
      <c r="HZ1828" s="2"/>
      <c r="IA1828" s="2"/>
      <c r="IB1828" s="2"/>
      <c r="IC1828" s="2"/>
      <c r="ID1828" s="2"/>
      <c r="IE1828" s="2"/>
      <c r="IF1828" s="2"/>
      <c r="IG1828" s="2"/>
      <c r="IH1828" s="2"/>
      <c r="II1828" s="2"/>
      <c r="IJ1828" s="2"/>
      <c r="IK1828" s="2"/>
      <c r="IL1828" s="2"/>
      <c r="IM1828" s="2"/>
      <c r="IN1828" s="2"/>
      <c r="IO1828" s="2"/>
      <c r="IP1828" s="2"/>
      <c r="IQ1828" s="2"/>
      <c r="IR1828" s="2"/>
      <c r="IS1828" s="2"/>
    </row>
    <row r="1829" spans="1:253" s="10" customFormat="1" x14ac:dyDescent="0.2">
      <c r="C1829" s="2"/>
      <c r="D1829" s="2"/>
      <c r="E1829" s="2"/>
      <c r="F1829" s="2"/>
      <c r="G1829" s="2"/>
      <c r="H1829" s="2"/>
      <c r="I1829" s="170"/>
      <c r="J1829" s="170"/>
      <c r="K1829" s="170"/>
      <c r="L1829" s="2"/>
      <c r="M1829" s="2"/>
      <c r="N1829" s="2"/>
      <c r="O1829" s="248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2"/>
      <c r="DH1829" s="2"/>
      <c r="DI1829" s="2"/>
      <c r="DJ1829" s="2"/>
      <c r="DK1829" s="2"/>
      <c r="DL1829" s="2"/>
      <c r="DM1829" s="2"/>
      <c r="DN1829" s="2"/>
      <c r="DO1829" s="2"/>
      <c r="DP1829" s="2"/>
      <c r="DQ1829" s="2"/>
      <c r="DR1829" s="2"/>
      <c r="DS1829" s="2"/>
      <c r="DT1829" s="2"/>
      <c r="DU1829" s="2"/>
      <c r="DV1829" s="2"/>
      <c r="DW1829" s="2"/>
      <c r="DX1829" s="2"/>
      <c r="DY1829" s="2"/>
      <c r="DZ1829" s="2"/>
      <c r="EA1829" s="2"/>
      <c r="EB1829" s="2"/>
      <c r="EC1829" s="2"/>
      <c r="ED1829" s="2"/>
      <c r="EE1829" s="2"/>
      <c r="EF1829" s="2"/>
      <c r="EG1829" s="2"/>
      <c r="EH1829" s="2"/>
      <c r="EI1829" s="2"/>
      <c r="EJ1829" s="2"/>
      <c r="EK1829" s="2"/>
      <c r="EL1829" s="2"/>
      <c r="EM1829" s="2"/>
      <c r="EN1829" s="2"/>
      <c r="EO1829" s="2"/>
      <c r="EP1829" s="2"/>
      <c r="EQ1829" s="2"/>
      <c r="ER1829" s="2"/>
      <c r="ES1829" s="2"/>
      <c r="ET1829" s="2"/>
      <c r="EU1829" s="2"/>
      <c r="EV1829" s="2"/>
      <c r="EW1829" s="2"/>
      <c r="EX1829" s="2"/>
      <c r="EY1829" s="2"/>
      <c r="EZ1829" s="2"/>
      <c r="FA1829" s="2"/>
      <c r="FB1829" s="2"/>
      <c r="FC1829" s="2"/>
      <c r="FD1829" s="2"/>
      <c r="FE1829" s="2"/>
      <c r="FF1829" s="2"/>
      <c r="FG1829" s="2"/>
      <c r="FH1829" s="2"/>
      <c r="FI1829" s="2"/>
      <c r="FJ1829" s="2"/>
      <c r="FK1829" s="2"/>
      <c r="FL1829" s="2"/>
      <c r="FM1829" s="2"/>
      <c r="FN1829" s="2"/>
      <c r="FO1829" s="2"/>
      <c r="FP1829" s="2"/>
      <c r="FQ1829" s="2"/>
      <c r="FR1829" s="2"/>
      <c r="FS1829" s="2"/>
      <c r="FT1829" s="2"/>
      <c r="FU1829" s="2"/>
      <c r="FV1829" s="2"/>
      <c r="FW1829" s="2"/>
      <c r="FX1829" s="2"/>
      <c r="FY1829" s="2"/>
      <c r="FZ1829" s="2"/>
      <c r="GA1829" s="2"/>
      <c r="GB1829" s="2"/>
      <c r="GC1829" s="2"/>
      <c r="GD1829" s="2"/>
      <c r="GE1829" s="2"/>
      <c r="GF1829" s="2"/>
      <c r="GG1829" s="2"/>
      <c r="GH1829" s="2"/>
      <c r="GI1829" s="2"/>
      <c r="GJ1829" s="2"/>
      <c r="GK1829" s="2"/>
      <c r="GL1829" s="2"/>
      <c r="GM1829" s="2"/>
      <c r="GN1829" s="2"/>
      <c r="GO1829" s="2"/>
      <c r="GP1829" s="2"/>
      <c r="GQ1829" s="2"/>
      <c r="GR1829" s="2"/>
      <c r="GS1829" s="2"/>
      <c r="GT1829" s="2"/>
      <c r="GU1829" s="2"/>
      <c r="GV1829" s="2"/>
      <c r="GW1829" s="2"/>
      <c r="GX1829" s="2"/>
      <c r="GY1829" s="2"/>
      <c r="GZ1829" s="2"/>
      <c r="HA1829" s="2"/>
      <c r="HB1829" s="2"/>
      <c r="HC1829" s="2"/>
      <c r="HD1829" s="2"/>
      <c r="HE1829" s="2"/>
      <c r="HF1829" s="2"/>
      <c r="HG1829" s="2"/>
      <c r="HH1829" s="2"/>
      <c r="HI1829" s="2"/>
      <c r="HJ1829" s="2"/>
      <c r="HK1829" s="2"/>
      <c r="HL1829" s="2"/>
      <c r="HM1829" s="2"/>
      <c r="HN1829" s="2"/>
      <c r="HO1829" s="2"/>
      <c r="HP1829" s="2"/>
      <c r="HQ1829" s="2"/>
      <c r="HR1829" s="2"/>
      <c r="HS1829" s="2"/>
      <c r="HT1829" s="2"/>
      <c r="HU1829" s="2"/>
      <c r="HV1829" s="2"/>
      <c r="HW1829" s="2"/>
      <c r="HX1829" s="2"/>
      <c r="HY1829" s="2"/>
      <c r="HZ1829" s="2"/>
      <c r="IA1829" s="2"/>
      <c r="IB1829" s="2"/>
      <c r="IC1829" s="2"/>
      <c r="ID1829" s="2"/>
      <c r="IE1829" s="2"/>
      <c r="IF1829" s="2"/>
      <c r="IG1829" s="2"/>
      <c r="IH1829" s="2"/>
      <c r="II1829" s="2"/>
      <c r="IJ1829" s="2"/>
      <c r="IK1829" s="2"/>
      <c r="IL1829" s="2"/>
      <c r="IM1829" s="2"/>
      <c r="IN1829" s="2"/>
      <c r="IO1829" s="2"/>
      <c r="IP1829" s="2"/>
      <c r="IQ1829" s="2"/>
      <c r="IR1829" s="2"/>
      <c r="IS1829" s="2"/>
    </row>
    <row r="1830" spans="1:253" s="10" customFormat="1" x14ac:dyDescent="0.2">
      <c r="C1830" s="2"/>
      <c r="D1830" s="2"/>
      <c r="E1830" s="2"/>
      <c r="F1830" s="2"/>
      <c r="G1830" s="2"/>
      <c r="H1830" s="2"/>
      <c r="I1830" s="170"/>
      <c r="J1830" s="170"/>
      <c r="K1830" s="170"/>
      <c r="L1830" s="2"/>
      <c r="M1830" s="2"/>
      <c r="N1830" s="2"/>
      <c r="O1830" s="248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  <c r="CQ1830" s="2"/>
      <c r="CR1830" s="2"/>
      <c r="CS1830" s="2"/>
      <c r="CT1830" s="2"/>
      <c r="CU1830" s="2"/>
      <c r="CV1830" s="2"/>
      <c r="CW1830" s="2"/>
      <c r="CX1830" s="2"/>
      <c r="CY1830" s="2"/>
      <c r="CZ1830" s="2"/>
      <c r="DA1830" s="2"/>
      <c r="DB1830" s="2"/>
      <c r="DC1830" s="2"/>
      <c r="DD1830" s="2"/>
      <c r="DE1830" s="2"/>
      <c r="DF1830" s="2"/>
      <c r="DG1830" s="2"/>
      <c r="DH1830" s="2"/>
      <c r="DI1830" s="2"/>
      <c r="DJ1830" s="2"/>
      <c r="DK1830" s="2"/>
      <c r="DL1830" s="2"/>
      <c r="DM1830" s="2"/>
      <c r="DN1830" s="2"/>
      <c r="DO1830" s="2"/>
      <c r="DP1830" s="2"/>
      <c r="DQ1830" s="2"/>
      <c r="DR1830" s="2"/>
      <c r="DS1830" s="2"/>
      <c r="DT1830" s="2"/>
      <c r="DU1830" s="2"/>
      <c r="DV1830" s="2"/>
      <c r="DW1830" s="2"/>
      <c r="DX1830" s="2"/>
      <c r="DY1830" s="2"/>
      <c r="DZ1830" s="2"/>
      <c r="EA1830" s="2"/>
      <c r="EB1830" s="2"/>
      <c r="EC1830" s="2"/>
      <c r="ED1830" s="2"/>
      <c r="EE1830" s="2"/>
      <c r="EF1830" s="2"/>
      <c r="EG1830" s="2"/>
      <c r="EH1830" s="2"/>
      <c r="EI1830" s="2"/>
      <c r="EJ1830" s="2"/>
      <c r="EK1830" s="2"/>
      <c r="EL1830" s="2"/>
      <c r="EM1830" s="2"/>
      <c r="EN1830" s="2"/>
      <c r="EO1830" s="2"/>
      <c r="EP1830" s="2"/>
      <c r="EQ1830" s="2"/>
      <c r="ER1830" s="2"/>
      <c r="ES1830" s="2"/>
      <c r="ET1830" s="2"/>
      <c r="EU1830" s="2"/>
      <c r="EV1830" s="2"/>
      <c r="EW1830" s="2"/>
      <c r="EX1830" s="2"/>
      <c r="EY1830" s="2"/>
      <c r="EZ1830" s="2"/>
      <c r="FA1830" s="2"/>
      <c r="FB1830" s="2"/>
      <c r="FC1830" s="2"/>
      <c r="FD1830" s="2"/>
      <c r="FE1830" s="2"/>
      <c r="FF1830" s="2"/>
      <c r="FG1830" s="2"/>
      <c r="FH1830" s="2"/>
      <c r="FI1830" s="2"/>
      <c r="FJ1830" s="2"/>
      <c r="FK1830" s="2"/>
      <c r="FL1830" s="2"/>
      <c r="FM1830" s="2"/>
      <c r="FN1830" s="2"/>
      <c r="FO1830" s="2"/>
      <c r="FP1830" s="2"/>
      <c r="FQ1830" s="2"/>
      <c r="FR1830" s="2"/>
      <c r="FS1830" s="2"/>
      <c r="FT1830" s="2"/>
      <c r="FU1830" s="2"/>
      <c r="FV1830" s="2"/>
      <c r="FW1830" s="2"/>
      <c r="FX1830" s="2"/>
      <c r="FY1830" s="2"/>
      <c r="FZ1830" s="2"/>
      <c r="GA1830" s="2"/>
      <c r="GB1830" s="2"/>
      <c r="GC1830" s="2"/>
      <c r="GD1830" s="2"/>
      <c r="GE1830" s="2"/>
      <c r="GF1830" s="2"/>
      <c r="GG1830" s="2"/>
      <c r="GH1830" s="2"/>
      <c r="GI1830" s="2"/>
      <c r="GJ1830" s="2"/>
      <c r="GK1830" s="2"/>
      <c r="GL1830" s="2"/>
      <c r="GM1830" s="2"/>
      <c r="GN1830" s="2"/>
      <c r="GO1830" s="2"/>
      <c r="GP1830" s="2"/>
      <c r="GQ1830" s="2"/>
      <c r="GR1830" s="2"/>
      <c r="GS1830" s="2"/>
      <c r="GT1830" s="2"/>
      <c r="GU1830" s="2"/>
      <c r="GV1830" s="2"/>
      <c r="GW1830" s="2"/>
      <c r="GX1830" s="2"/>
      <c r="GY1830" s="2"/>
      <c r="GZ1830" s="2"/>
      <c r="HA1830" s="2"/>
      <c r="HB1830" s="2"/>
      <c r="HC1830" s="2"/>
      <c r="HD1830" s="2"/>
      <c r="HE1830" s="2"/>
      <c r="HF1830" s="2"/>
      <c r="HG1830" s="2"/>
      <c r="HH1830" s="2"/>
      <c r="HI1830" s="2"/>
      <c r="HJ1830" s="2"/>
      <c r="HK1830" s="2"/>
      <c r="HL1830" s="2"/>
      <c r="HM1830" s="2"/>
      <c r="HN1830" s="2"/>
      <c r="HO1830" s="2"/>
      <c r="HP1830" s="2"/>
      <c r="HQ1830" s="2"/>
      <c r="HR1830" s="2"/>
      <c r="HS1830" s="2"/>
      <c r="HT1830" s="2"/>
      <c r="HU1830" s="2"/>
      <c r="HV1830" s="2"/>
      <c r="HW1830" s="2"/>
      <c r="HX1830" s="2"/>
      <c r="HY1830" s="2"/>
      <c r="HZ1830" s="2"/>
      <c r="IA1830" s="2"/>
      <c r="IB1830" s="2"/>
      <c r="IC1830" s="2"/>
      <c r="ID1830" s="2"/>
      <c r="IE1830" s="2"/>
      <c r="IF1830" s="2"/>
      <c r="IG1830" s="2"/>
      <c r="IH1830" s="2"/>
      <c r="II1830" s="2"/>
      <c r="IJ1830" s="2"/>
      <c r="IK1830" s="2"/>
      <c r="IL1830" s="2"/>
      <c r="IM1830" s="2"/>
      <c r="IN1830" s="2"/>
      <c r="IO1830" s="2"/>
      <c r="IP1830" s="2"/>
      <c r="IQ1830" s="2"/>
      <c r="IR1830" s="2"/>
      <c r="IS1830" s="2"/>
    </row>
    <row r="1831" spans="1:253" s="10" customFormat="1" x14ac:dyDescent="0.2">
      <c r="C1831" s="2"/>
      <c r="D1831" s="2"/>
      <c r="E1831" s="2"/>
      <c r="F1831" s="2"/>
      <c r="G1831" s="2"/>
      <c r="H1831" s="2"/>
      <c r="I1831" s="170"/>
      <c r="J1831" s="170"/>
      <c r="K1831" s="170"/>
      <c r="L1831" s="2"/>
      <c r="M1831" s="2"/>
      <c r="N1831" s="2"/>
      <c r="O1831" s="248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  <c r="CQ1831" s="2"/>
      <c r="CR1831" s="2"/>
      <c r="CS1831" s="2"/>
      <c r="CT1831" s="2"/>
      <c r="CU1831" s="2"/>
      <c r="CV1831" s="2"/>
      <c r="CW1831" s="2"/>
      <c r="CX1831" s="2"/>
      <c r="CY1831" s="2"/>
      <c r="CZ1831" s="2"/>
      <c r="DA1831" s="2"/>
      <c r="DB1831" s="2"/>
      <c r="DC1831" s="2"/>
      <c r="DD1831" s="2"/>
      <c r="DE1831" s="2"/>
      <c r="DF1831" s="2"/>
      <c r="DG1831" s="2"/>
      <c r="DH1831" s="2"/>
      <c r="DI1831" s="2"/>
      <c r="DJ1831" s="2"/>
      <c r="DK1831" s="2"/>
      <c r="DL1831" s="2"/>
      <c r="DM1831" s="2"/>
      <c r="DN1831" s="2"/>
      <c r="DO1831" s="2"/>
      <c r="DP1831" s="2"/>
      <c r="DQ1831" s="2"/>
      <c r="DR1831" s="2"/>
      <c r="DS1831" s="2"/>
      <c r="DT1831" s="2"/>
      <c r="DU1831" s="2"/>
      <c r="DV1831" s="2"/>
      <c r="DW1831" s="2"/>
      <c r="DX1831" s="2"/>
      <c r="DY1831" s="2"/>
      <c r="DZ1831" s="2"/>
      <c r="EA1831" s="2"/>
      <c r="EB1831" s="2"/>
      <c r="EC1831" s="2"/>
      <c r="ED1831" s="2"/>
      <c r="EE1831" s="2"/>
      <c r="EF1831" s="2"/>
      <c r="EG1831" s="2"/>
      <c r="EH1831" s="2"/>
      <c r="EI1831" s="2"/>
      <c r="EJ1831" s="2"/>
      <c r="EK1831" s="2"/>
      <c r="EL1831" s="2"/>
      <c r="EM1831" s="2"/>
      <c r="EN1831" s="2"/>
      <c r="EO1831" s="2"/>
      <c r="EP1831" s="2"/>
      <c r="EQ1831" s="2"/>
      <c r="ER1831" s="2"/>
      <c r="ES1831" s="2"/>
      <c r="ET1831" s="2"/>
      <c r="EU1831" s="2"/>
      <c r="EV1831" s="2"/>
      <c r="EW1831" s="2"/>
      <c r="EX1831" s="2"/>
      <c r="EY1831" s="2"/>
      <c r="EZ1831" s="2"/>
      <c r="FA1831" s="2"/>
      <c r="FB1831" s="2"/>
      <c r="FC1831" s="2"/>
      <c r="FD1831" s="2"/>
      <c r="FE1831" s="2"/>
      <c r="FF1831" s="2"/>
      <c r="FG1831" s="2"/>
      <c r="FH1831" s="2"/>
      <c r="FI1831" s="2"/>
      <c r="FJ1831" s="2"/>
      <c r="FK1831" s="2"/>
      <c r="FL1831" s="2"/>
      <c r="FM1831" s="2"/>
      <c r="FN1831" s="2"/>
      <c r="FO1831" s="2"/>
      <c r="FP1831" s="2"/>
      <c r="FQ1831" s="2"/>
      <c r="FR1831" s="2"/>
      <c r="FS1831" s="2"/>
      <c r="FT1831" s="2"/>
      <c r="FU1831" s="2"/>
      <c r="FV1831" s="2"/>
      <c r="FW1831" s="2"/>
      <c r="FX1831" s="2"/>
      <c r="FY1831" s="2"/>
      <c r="FZ1831" s="2"/>
      <c r="GA1831" s="2"/>
      <c r="GB1831" s="2"/>
      <c r="GC1831" s="2"/>
      <c r="GD1831" s="2"/>
      <c r="GE1831" s="2"/>
      <c r="GF1831" s="2"/>
      <c r="GG1831" s="2"/>
      <c r="GH1831" s="2"/>
      <c r="GI1831" s="2"/>
      <c r="GJ1831" s="2"/>
      <c r="GK1831" s="2"/>
      <c r="GL1831" s="2"/>
      <c r="GM1831" s="2"/>
      <c r="GN1831" s="2"/>
      <c r="GO1831" s="2"/>
      <c r="GP1831" s="2"/>
      <c r="GQ1831" s="2"/>
      <c r="GR1831" s="2"/>
      <c r="GS1831" s="2"/>
      <c r="GT1831" s="2"/>
      <c r="GU1831" s="2"/>
      <c r="GV1831" s="2"/>
      <c r="GW1831" s="2"/>
      <c r="GX1831" s="2"/>
      <c r="GY1831" s="2"/>
      <c r="GZ1831" s="2"/>
      <c r="HA1831" s="2"/>
      <c r="HB1831" s="2"/>
      <c r="HC1831" s="2"/>
      <c r="HD1831" s="2"/>
      <c r="HE1831" s="2"/>
      <c r="HF1831" s="2"/>
      <c r="HG1831" s="2"/>
      <c r="HH1831" s="2"/>
      <c r="HI1831" s="2"/>
      <c r="HJ1831" s="2"/>
      <c r="HK1831" s="2"/>
      <c r="HL1831" s="2"/>
      <c r="HM1831" s="2"/>
      <c r="HN1831" s="2"/>
      <c r="HO1831" s="2"/>
      <c r="HP1831" s="2"/>
      <c r="HQ1831" s="2"/>
      <c r="HR1831" s="2"/>
      <c r="HS1831" s="2"/>
      <c r="HT1831" s="2"/>
      <c r="HU1831" s="2"/>
      <c r="HV1831" s="2"/>
      <c r="HW1831" s="2"/>
      <c r="HX1831" s="2"/>
      <c r="HY1831" s="2"/>
      <c r="HZ1831" s="2"/>
      <c r="IA1831" s="2"/>
      <c r="IB1831" s="2"/>
      <c r="IC1831" s="2"/>
      <c r="ID1831" s="2"/>
      <c r="IE1831" s="2"/>
      <c r="IF1831" s="2"/>
      <c r="IG1831" s="2"/>
      <c r="IH1831" s="2"/>
      <c r="II1831" s="2"/>
      <c r="IJ1831" s="2"/>
      <c r="IK1831" s="2"/>
      <c r="IL1831" s="2"/>
      <c r="IM1831" s="2"/>
      <c r="IN1831" s="2"/>
      <c r="IO1831" s="2"/>
      <c r="IP1831" s="2"/>
      <c r="IQ1831" s="2"/>
      <c r="IR1831" s="2"/>
      <c r="IS1831" s="2"/>
    </row>
    <row r="1832" spans="1:253" s="10" customFormat="1" x14ac:dyDescent="0.2">
      <c r="C1832" s="2"/>
      <c r="D1832" s="2"/>
      <c r="E1832" s="2"/>
      <c r="F1832" s="2"/>
      <c r="G1832" s="2"/>
      <c r="H1832" s="2"/>
      <c r="I1832" s="170"/>
      <c r="J1832" s="170"/>
      <c r="K1832" s="170"/>
      <c r="L1832" s="2"/>
      <c r="M1832" s="2"/>
      <c r="N1832" s="2"/>
      <c r="O1832" s="248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  <c r="CQ1832" s="2"/>
      <c r="CR1832" s="2"/>
      <c r="CS1832" s="2"/>
      <c r="CT1832" s="2"/>
      <c r="CU1832" s="2"/>
      <c r="CV1832" s="2"/>
      <c r="CW1832" s="2"/>
      <c r="CX1832" s="2"/>
      <c r="CY1832" s="2"/>
      <c r="CZ1832" s="2"/>
      <c r="DA1832" s="2"/>
      <c r="DB1832" s="2"/>
      <c r="DC1832" s="2"/>
      <c r="DD1832" s="2"/>
      <c r="DE1832" s="2"/>
      <c r="DF1832" s="2"/>
      <c r="DG1832" s="2"/>
      <c r="DH1832" s="2"/>
      <c r="DI1832" s="2"/>
      <c r="DJ1832" s="2"/>
      <c r="DK1832" s="2"/>
      <c r="DL1832" s="2"/>
      <c r="DM1832" s="2"/>
      <c r="DN1832" s="2"/>
      <c r="DO1832" s="2"/>
      <c r="DP1832" s="2"/>
      <c r="DQ1832" s="2"/>
      <c r="DR1832" s="2"/>
      <c r="DS1832" s="2"/>
      <c r="DT1832" s="2"/>
      <c r="DU1832" s="2"/>
      <c r="DV1832" s="2"/>
      <c r="DW1832" s="2"/>
      <c r="DX1832" s="2"/>
      <c r="DY1832" s="2"/>
      <c r="DZ1832" s="2"/>
      <c r="EA1832" s="2"/>
      <c r="EB1832" s="2"/>
      <c r="EC1832" s="2"/>
      <c r="ED1832" s="2"/>
      <c r="EE1832" s="2"/>
      <c r="EF1832" s="2"/>
      <c r="EG1832" s="2"/>
      <c r="EH1832" s="2"/>
      <c r="EI1832" s="2"/>
      <c r="EJ1832" s="2"/>
      <c r="EK1832" s="2"/>
      <c r="EL1832" s="2"/>
      <c r="EM1832" s="2"/>
      <c r="EN1832" s="2"/>
      <c r="EO1832" s="2"/>
      <c r="EP1832" s="2"/>
      <c r="EQ1832" s="2"/>
      <c r="ER1832" s="2"/>
      <c r="ES1832" s="2"/>
      <c r="ET1832" s="2"/>
      <c r="EU1832" s="2"/>
      <c r="EV1832" s="2"/>
      <c r="EW1832" s="2"/>
      <c r="EX1832" s="2"/>
      <c r="EY1832" s="2"/>
      <c r="EZ1832" s="2"/>
      <c r="FA1832" s="2"/>
      <c r="FB1832" s="2"/>
      <c r="FC1832" s="2"/>
      <c r="FD1832" s="2"/>
      <c r="FE1832" s="2"/>
      <c r="FF1832" s="2"/>
      <c r="FG1832" s="2"/>
      <c r="FH1832" s="2"/>
      <c r="FI1832" s="2"/>
      <c r="FJ1832" s="2"/>
      <c r="FK1832" s="2"/>
      <c r="FL1832" s="2"/>
      <c r="FM1832" s="2"/>
      <c r="FN1832" s="2"/>
      <c r="FO1832" s="2"/>
      <c r="FP1832" s="2"/>
      <c r="FQ1832" s="2"/>
      <c r="FR1832" s="2"/>
      <c r="FS1832" s="2"/>
      <c r="FT1832" s="2"/>
      <c r="FU1832" s="2"/>
      <c r="FV1832" s="2"/>
      <c r="FW1832" s="2"/>
      <c r="FX1832" s="2"/>
      <c r="FY1832" s="2"/>
      <c r="FZ1832" s="2"/>
      <c r="GA1832" s="2"/>
      <c r="GB1832" s="2"/>
      <c r="GC1832" s="2"/>
      <c r="GD1832" s="2"/>
      <c r="GE1832" s="2"/>
      <c r="GF1832" s="2"/>
      <c r="GG1832" s="2"/>
      <c r="GH1832" s="2"/>
      <c r="GI1832" s="2"/>
      <c r="GJ1832" s="2"/>
      <c r="GK1832" s="2"/>
      <c r="GL1832" s="2"/>
      <c r="GM1832" s="2"/>
      <c r="GN1832" s="2"/>
      <c r="GO1832" s="2"/>
      <c r="GP1832" s="2"/>
      <c r="GQ1832" s="2"/>
      <c r="GR1832" s="2"/>
      <c r="GS1832" s="2"/>
      <c r="GT1832" s="2"/>
      <c r="GU1832" s="2"/>
      <c r="GV1832" s="2"/>
      <c r="GW1832" s="2"/>
      <c r="GX1832" s="2"/>
      <c r="GY1832" s="2"/>
      <c r="GZ1832" s="2"/>
      <c r="HA1832" s="2"/>
      <c r="HB1832" s="2"/>
      <c r="HC1832" s="2"/>
      <c r="HD1832" s="2"/>
      <c r="HE1832" s="2"/>
      <c r="HF1832" s="2"/>
      <c r="HG1832" s="2"/>
      <c r="HH1832" s="2"/>
      <c r="HI1832" s="2"/>
      <c r="HJ1832" s="2"/>
      <c r="HK1832" s="2"/>
      <c r="HL1832" s="2"/>
      <c r="HM1832" s="2"/>
      <c r="HN1832" s="2"/>
      <c r="HO1832" s="2"/>
      <c r="HP1832" s="2"/>
      <c r="HQ1832" s="2"/>
      <c r="HR1832" s="2"/>
      <c r="HS1832" s="2"/>
      <c r="HT1832" s="2"/>
      <c r="HU1832" s="2"/>
      <c r="HV1832" s="2"/>
      <c r="HW1832" s="2"/>
      <c r="HX1832" s="2"/>
      <c r="HY1832" s="2"/>
      <c r="HZ1832" s="2"/>
      <c r="IA1832" s="2"/>
      <c r="IB1832" s="2"/>
      <c r="IC1832" s="2"/>
      <c r="ID1832" s="2"/>
      <c r="IE1832" s="2"/>
      <c r="IF1832" s="2"/>
      <c r="IG1832" s="2"/>
      <c r="IH1832" s="2"/>
      <c r="II1832" s="2"/>
      <c r="IJ1832" s="2"/>
      <c r="IK1832" s="2"/>
      <c r="IL1832" s="2"/>
      <c r="IM1832" s="2"/>
      <c r="IN1832" s="2"/>
      <c r="IO1832" s="2"/>
      <c r="IP1832" s="2"/>
      <c r="IQ1832" s="2"/>
      <c r="IR1832" s="2"/>
      <c r="IS1832" s="2"/>
    </row>
    <row r="1833" spans="1:253" s="10" customFormat="1" x14ac:dyDescent="0.2">
      <c r="C1833" s="2"/>
      <c r="D1833" s="2"/>
      <c r="E1833" s="2"/>
      <c r="F1833" s="2"/>
      <c r="G1833" s="2"/>
      <c r="H1833" s="2"/>
      <c r="I1833" s="170"/>
      <c r="J1833" s="170"/>
      <c r="K1833" s="170"/>
      <c r="L1833" s="2"/>
      <c r="M1833" s="2"/>
      <c r="N1833" s="2"/>
      <c r="O1833" s="248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  <c r="CQ1833" s="2"/>
      <c r="CR1833" s="2"/>
      <c r="CS1833" s="2"/>
      <c r="CT1833" s="2"/>
      <c r="CU1833" s="2"/>
      <c r="CV1833" s="2"/>
      <c r="CW1833" s="2"/>
      <c r="CX1833" s="2"/>
      <c r="CY1833" s="2"/>
      <c r="CZ1833" s="2"/>
      <c r="DA1833" s="2"/>
      <c r="DB1833" s="2"/>
      <c r="DC1833" s="2"/>
      <c r="DD1833" s="2"/>
      <c r="DE1833" s="2"/>
      <c r="DF1833" s="2"/>
      <c r="DG1833" s="2"/>
      <c r="DH1833" s="2"/>
      <c r="DI1833" s="2"/>
      <c r="DJ1833" s="2"/>
      <c r="DK1833" s="2"/>
      <c r="DL1833" s="2"/>
      <c r="DM1833" s="2"/>
      <c r="DN1833" s="2"/>
      <c r="DO1833" s="2"/>
      <c r="DP1833" s="2"/>
      <c r="DQ1833" s="2"/>
      <c r="DR1833" s="2"/>
      <c r="DS1833" s="2"/>
      <c r="DT1833" s="2"/>
      <c r="DU1833" s="2"/>
      <c r="DV1833" s="2"/>
      <c r="DW1833" s="2"/>
      <c r="DX1833" s="2"/>
      <c r="DY1833" s="2"/>
      <c r="DZ1833" s="2"/>
      <c r="EA1833" s="2"/>
      <c r="EB1833" s="2"/>
      <c r="EC1833" s="2"/>
      <c r="ED1833" s="2"/>
      <c r="EE1833" s="2"/>
      <c r="EF1833" s="2"/>
      <c r="EG1833" s="2"/>
      <c r="EH1833" s="2"/>
      <c r="EI1833" s="2"/>
      <c r="EJ1833" s="2"/>
      <c r="EK1833" s="2"/>
      <c r="EL1833" s="2"/>
      <c r="EM1833" s="2"/>
      <c r="EN1833" s="2"/>
      <c r="EO1833" s="2"/>
      <c r="EP1833" s="2"/>
      <c r="EQ1833" s="2"/>
      <c r="ER1833" s="2"/>
      <c r="ES1833" s="2"/>
      <c r="ET1833" s="2"/>
      <c r="EU1833" s="2"/>
      <c r="EV1833" s="2"/>
      <c r="EW1833" s="2"/>
      <c r="EX1833" s="2"/>
      <c r="EY1833" s="2"/>
      <c r="EZ1833" s="2"/>
      <c r="FA1833" s="2"/>
      <c r="FB1833" s="2"/>
      <c r="FC1833" s="2"/>
      <c r="FD1833" s="2"/>
      <c r="FE1833" s="2"/>
      <c r="FF1833" s="2"/>
      <c r="FG1833" s="2"/>
      <c r="FH1833" s="2"/>
      <c r="FI1833" s="2"/>
      <c r="FJ1833" s="2"/>
      <c r="FK1833" s="2"/>
      <c r="FL1833" s="2"/>
      <c r="FM1833" s="2"/>
      <c r="FN1833" s="2"/>
      <c r="FO1833" s="2"/>
      <c r="FP1833" s="2"/>
      <c r="FQ1833" s="2"/>
      <c r="FR1833" s="2"/>
      <c r="FS1833" s="2"/>
      <c r="FT1833" s="2"/>
      <c r="FU1833" s="2"/>
      <c r="FV1833" s="2"/>
      <c r="FW1833" s="2"/>
      <c r="FX1833" s="2"/>
      <c r="FY1833" s="2"/>
      <c r="FZ1833" s="2"/>
      <c r="GA1833" s="2"/>
      <c r="GB1833" s="2"/>
      <c r="GC1833" s="2"/>
      <c r="GD1833" s="2"/>
      <c r="GE1833" s="2"/>
      <c r="GF1833" s="2"/>
      <c r="GG1833" s="2"/>
      <c r="GH1833" s="2"/>
      <c r="GI1833" s="2"/>
      <c r="GJ1833" s="2"/>
      <c r="GK1833" s="2"/>
      <c r="GL1833" s="2"/>
      <c r="GM1833" s="2"/>
      <c r="GN1833" s="2"/>
      <c r="GO1833" s="2"/>
      <c r="GP1833" s="2"/>
      <c r="GQ1833" s="2"/>
      <c r="GR1833" s="2"/>
      <c r="GS1833" s="2"/>
      <c r="GT1833" s="2"/>
      <c r="GU1833" s="2"/>
      <c r="GV1833" s="2"/>
      <c r="GW1833" s="2"/>
      <c r="GX1833" s="2"/>
      <c r="GY1833" s="2"/>
      <c r="GZ1833" s="2"/>
      <c r="HA1833" s="2"/>
      <c r="HB1833" s="2"/>
      <c r="HC1833" s="2"/>
      <c r="HD1833" s="2"/>
      <c r="HE1833" s="2"/>
      <c r="HF1833" s="2"/>
      <c r="HG1833" s="2"/>
      <c r="HH1833" s="2"/>
      <c r="HI1833" s="2"/>
      <c r="HJ1833" s="2"/>
      <c r="HK1833" s="2"/>
      <c r="HL1833" s="2"/>
      <c r="HM1833" s="2"/>
      <c r="HN1833" s="2"/>
      <c r="HO1833" s="2"/>
      <c r="HP1833" s="2"/>
      <c r="HQ1833" s="2"/>
      <c r="HR1833" s="2"/>
      <c r="HS1833" s="2"/>
      <c r="HT1833" s="2"/>
      <c r="HU1833" s="2"/>
      <c r="HV1833" s="2"/>
      <c r="HW1833" s="2"/>
      <c r="HX1833" s="2"/>
      <c r="HY1833" s="2"/>
      <c r="HZ1833" s="2"/>
      <c r="IA1833" s="2"/>
      <c r="IB1833" s="2"/>
      <c r="IC1833" s="2"/>
      <c r="ID1833" s="2"/>
      <c r="IE1833" s="2"/>
      <c r="IF1833" s="2"/>
      <c r="IG1833" s="2"/>
      <c r="IH1833" s="2"/>
      <c r="II1833" s="2"/>
      <c r="IJ1833" s="2"/>
      <c r="IK1833" s="2"/>
      <c r="IL1833" s="2"/>
      <c r="IM1833" s="2"/>
      <c r="IN1833" s="2"/>
      <c r="IO1833" s="2"/>
      <c r="IP1833" s="2"/>
      <c r="IQ1833" s="2"/>
      <c r="IR1833" s="2"/>
      <c r="IS1833" s="2"/>
    </row>
    <row r="1834" spans="1:253" s="10" customFormat="1" x14ac:dyDescent="0.2">
      <c r="C1834" s="2"/>
      <c r="D1834" s="2"/>
      <c r="E1834" s="2"/>
      <c r="F1834" s="2"/>
      <c r="G1834" s="2"/>
      <c r="H1834" s="2"/>
      <c r="I1834" s="170"/>
      <c r="J1834" s="170"/>
      <c r="K1834" s="170"/>
      <c r="L1834" s="2"/>
      <c r="M1834" s="2"/>
      <c r="N1834" s="2"/>
      <c r="O1834" s="248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  <c r="CQ1834" s="2"/>
      <c r="CR1834" s="2"/>
      <c r="CS1834" s="2"/>
      <c r="CT1834" s="2"/>
      <c r="CU1834" s="2"/>
      <c r="CV1834" s="2"/>
      <c r="CW1834" s="2"/>
      <c r="CX1834" s="2"/>
      <c r="CY1834" s="2"/>
      <c r="CZ1834" s="2"/>
      <c r="DA1834" s="2"/>
      <c r="DB1834" s="2"/>
      <c r="DC1834" s="2"/>
      <c r="DD1834" s="2"/>
      <c r="DE1834" s="2"/>
      <c r="DF1834" s="2"/>
      <c r="DG1834" s="2"/>
      <c r="DH1834" s="2"/>
      <c r="DI1834" s="2"/>
      <c r="DJ1834" s="2"/>
      <c r="DK1834" s="2"/>
      <c r="DL1834" s="2"/>
      <c r="DM1834" s="2"/>
      <c r="DN1834" s="2"/>
      <c r="DO1834" s="2"/>
      <c r="DP1834" s="2"/>
      <c r="DQ1834" s="2"/>
      <c r="DR1834" s="2"/>
      <c r="DS1834" s="2"/>
      <c r="DT1834" s="2"/>
      <c r="DU1834" s="2"/>
      <c r="DV1834" s="2"/>
      <c r="DW1834" s="2"/>
      <c r="DX1834" s="2"/>
      <c r="DY1834" s="2"/>
      <c r="DZ1834" s="2"/>
      <c r="EA1834" s="2"/>
      <c r="EB1834" s="2"/>
      <c r="EC1834" s="2"/>
      <c r="ED1834" s="2"/>
      <c r="EE1834" s="2"/>
      <c r="EF1834" s="2"/>
      <c r="EG1834" s="2"/>
      <c r="EH1834" s="2"/>
      <c r="EI1834" s="2"/>
      <c r="EJ1834" s="2"/>
      <c r="EK1834" s="2"/>
      <c r="EL1834" s="2"/>
      <c r="EM1834" s="2"/>
      <c r="EN1834" s="2"/>
      <c r="EO1834" s="2"/>
      <c r="EP1834" s="2"/>
      <c r="EQ1834" s="2"/>
      <c r="ER1834" s="2"/>
      <c r="ES1834" s="2"/>
      <c r="ET1834" s="2"/>
      <c r="EU1834" s="2"/>
      <c r="EV1834" s="2"/>
      <c r="EW1834" s="2"/>
      <c r="EX1834" s="2"/>
      <c r="EY1834" s="2"/>
      <c r="EZ1834" s="2"/>
      <c r="FA1834" s="2"/>
      <c r="FB1834" s="2"/>
      <c r="FC1834" s="2"/>
      <c r="FD1834" s="2"/>
      <c r="FE1834" s="2"/>
      <c r="FF1834" s="2"/>
      <c r="FG1834" s="2"/>
      <c r="FH1834" s="2"/>
      <c r="FI1834" s="2"/>
      <c r="FJ1834" s="2"/>
      <c r="FK1834" s="2"/>
      <c r="FL1834" s="2"/>
      <c r="FM1834" s="2"/>
      <c r="FN1834" s="2"/>
      <c r="FO1834" s="2"/>
      <c r="FP1834" s="2"/>
      <c r="FQ1834" s="2"/>
      <c r="FR1834" s="2"/>
      <c r="FS1834" s="2"/>
      <c r="FT1834" s="2"/>
      <c r="FU1834" s="2"/>
      <c r="FV1834" s="2"/>
      <c r="FW1834" s="2"/>
      <c r="FX1834" s="2"/>
      <c r="FY1834" s="2"/>
      <c r="FZ1834" s="2"/>
      <c r="GA1834" s="2"/>
      <c r="GB1834" s="2"/>
      <c r="GC1834" s="2"/>
      <c r="GD1834" s="2"/>
      <c r="GE1834" s="2"/>
      <c r="GF1834" s="2"/>
      <c r="GG1834" s="2"/>
      <c r="GH1834" s="2"/>
      <c r="GI1834" s="2"/>
      <c r="GJ1834" s="2"/>
      <c r="GK1834" s="2"/>
      <c r="GL1834" s="2"/>
      <c r="GM1834" s="2"/>
      <c r="GN1834" s="2"/>
      <c r="GO1834" s="2"/>
      <c r="GP1834" s="2"/>
      <c r="GQ1834" s="2"/>
      <c r="GR1834" s="2"/>
      <c r="GS1834" s="2"/>
      <c r="GT1834" s="2"/>
      <c r="GU1834" s="2"/>
      <c r="GV1834" s="2"/>
      <c r="GW1834" s="2"/>
      <c r="GX1834" s="2"/>
      <c r="GY1834" s="2"/>
      <c r="GZ1834" s="2"/>
      <c r="HA1834" s="2"/>
      <c r="HB1834" s="2"/>
      <c r="HC1834" s="2"/>
      <c r="HD1834" s="2"/>
      <c r="HE1834" s="2"/>
      <c r="HF1834" s="2"/>
      <c r="HG1834" s="2"/>
      <c r="HH1834" s="2"/>
      <c r="HI1834" s="2"/>
      <c r="HJ1834" s="2"/>
      <c r="HK1834" s="2"/>
      <c r="HL1834" s="2"/>
      <c r="HM1834" s="2"/>
      <c r="HN1834" s="2"/>
      <c r="HO1834" s="2"/>
      <c r="HP1834" s="2"/>
      <c r="HQ1834" s="2"/>
      <c r="HR1834" s="2"/>
      <c r="HS1834" s="2"/>
      <c r="HT1834" s="2"/>
      <c r="HU1834" s="2"/>
      <c r="HV1834" s="2"/>
      <c r="HW1834" s="2"/>
      <c r="HX1834" s="2"/>
      <c r="HY1834" s="2"/>
      <c r="HZ1834" s="2"/>
      <c r="IA1834" s="2"/>
      <c r="IB1834" s="2"/>
      <c r="IC1834" s="2"/>
      <c r="ID1834" s="2"/>
      <c r="IE1834" s="2"/>
      <c r="IF1834" s="2"/>
      <c r="IG1834" s="2"/>
      <c r="IH1834" s="2"/>
      <c r="II1834" s="2"/>
      <c r="IJ1834" s="2"/>
      <c r="IK1834" s="2"/>
      <c r="IL1834" s="2"/>
      <c r="IM1834" s="2"/>
      <c r="IN1834" s="2"/>
      <c r="IO1834" s="2"/>
      <c r="IP1834" s="2"/>
      <c r="IQ1834" s="2"/>
      <c r="IR1834" s="2"/>
      <c r="IS1834" s="2"/>
    </row>
    <row r="1835" spans="1:253" s="10" customFormat="1" x14ac:dyDescent="0.2">
      <c r="C1835" s="2"/>
      <c r="D1835" s="2"/>
      <c r="E1835" s="2"/>
      <c r="F1835" s="2"/>
      <c r="G1835" s="2"/>
      <c r="H1835" s="2"/>
      <c r="I1835" s="170"/>
      <c r="J1835" s="170"/>
      <c r="K1835" s="170"/>
      <c r="L1835" s="2"/>
      <c r="M1835" s="2"/>
      <c r="N1835" s="2"/>
      <c r="O1835" s="248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  <c r="CQ1835" s="2"/>
      <c r="CR1835" s="2"/>
      <c r="CS1835" s="2"/>
      <c r="CT1835" s="2"/>
      <c r="CU1835" s="2"/>
      <c r="CV1835" s="2"/>
      <c r="CW1835" s="2"/>
      <c r="CX1835" s="2"/>
      <c r="CY1835" s="2"/>
      <c r="CZ1835" s="2"/>
      <c r="DA1835" s="2"/>
      <c r="DB1835" s="2"/>
      <c r="DC1835" s="2"/>
      <c r="DD1835" s="2"/>
      <c r="DE1835" s="2"/>
      <c r="DF1835" s="2"/>
      <c r="DG1835" s="2"/>
      <c r="DH1835" s="2"/>
      <c r="DI1835" s="2"/>
      <c r="DJ1835" s="2"/>
      <c r="DK1835" s="2"/>
      <c r="DL1835" s="2"/>
      <c r="DM1835" s="2"/>
      <c r="DN1835" s="2"/>
      <c r="DO1835" s="2"/>
      <c r="DP1835" s="2"/>
      <c r="DQ1835" s="2"/>
      <c r="DR1835" s="2"/>
      <c r="DS1835" s="2"/>
      <c r="DT1835" s="2"/>
      <c r="DU1835" s="2"/>
      <c r="DV1835" s="2"/>
      <c r="DW1835" s="2"/>
      <c r="DX1835" s="2"/>
      <c r="DY1835" s="2"/>
      <c r="DZ1835" s="2"/>
      <c r="EA1835" s="2"/>
      <c r="EB1835" s="2"/>
      <c r="EC1835" s="2"/>
      <c r="ED1835" s="2"/>
      <c r="EE1835" s="2"/>
      <c r="EF1835" s="2"/>
      <c r="EG1835" s="2"/>
      <c r="EH1835" s="2"/>
      <c r="EI1835" s="2"/>
      <c r="EJ1835" s="2"/>
      <c r="EK1835" s="2"/>
      <c r="EL1835" s="2"/>
      <c r="EM1835" s="2"/>
      <c r="EN1835" s="2"/>
      <c r="EO1835" s="2"/>
      <c r="EP1835" s="2"/>
      <c r="EQ1835" s="2"/>
      <c r="ER1835" s="2"/>
      <c r="ES1835" s="2"/>
      <c r="ET1835" s="2"/>
      <c r="EU1835" s="2"/>
      <c r="EV1835" s="2"/>
      <c r="EW1835" s="2"/>
      <c r="EX1835" s="2"/>
      <c r="EY1835" s="2"/>
      <c r="EZ1835" s="2"/>
      <c r="FA1835" s="2"/>
      <c r="FB1835" s="2"/>
      <c r="FC1835" s="2"/>
      <c r="FD1835" s="2"/>
      <c r="FE1835" s="2"/>
      <c r="FF1835" s="2"/>
      <c r="FG1835" s="2"/>
      <c r="FH1835" s="2"/>
      <c r="FI1835" s="2"/>
      <c r="FJ1835" s="2"/>
      <c r="FK1835" s="2"/>
      <c r="FL1835" s="2"/>
      <c r="FM1835" s="2"/>
      <c r="FN1835" s="2"/>
      <c r="FO1835" s="2"/>
      <c r="FP1835" s="2"/>
      <c r="FQ1835" s="2"/>
      <c r="FR1835" s="2"/>
      <c r="FS1835" s="2"/>
      <c r="FT1835" s="2"/>
      <c r="FU1835" s="2"/>
      <c r="FV1835" s="2"/>
      <c r="FW1835" s="2"/>
      <c r="FX1835" s="2"/>
      <c r="FY1835" s="2"/>
      <c r="FZ1835" s="2"/>
      <c r="GA1835" s="2"/>
      <c r="GB1835" s="2"/>
      <c r="GC1835" s="2"/>
      <c r="GD1835" s="2"/>
      <c r="GE1835" s="2"/>
      <c r="GF1835" s="2"/>
      <c r="GG1835" s="2"/>
      <c r="GH1835" s="2"/>
      <c r="GI1835" s="2"/>
      <c r="GJ1835" s="2"/>
      <c r="GK1835" s="2"/>
      <c r="GL1835" s="2"/>
      <c r="GM1835" s="2"/>
      <c r="GN1835" s="2"/>
      <c r="GO1835" s="2"/>
      <c r="GP1835" s="2"/>
      <c r="GQ1835" s="2"/>
      <c r="GR1835" s="2"/>
      <c r="GS1835" s="2"/>
      <c r="GT1835" s="2"/>
      <c r="GU1835" s="2"/>
      <c r="GV1835" s="2"/>
      <c r="GW1835" s="2"/>
      <c r="GX1835" s="2"/>
      <c r="GY1835" s="2"/>
      <c r="GZ1835" s="2"/>
      <c r="HA1835" s="2"/>
      <c r="HB1835" s="2"/>
      <c r="HC1835" s="2"/>
      <c r="HD1835" s="2"/>
      <c r="HE1835" s="2"/>
      <c r="HF1835" s="2"/>
      <c r="HG1835" s="2"/>
      <c r="HH1835" s="2"/>
      <c r="HI1835" s="2"/>
      <c r="HJ1835" s="2"/>
      <c r="HK1835" s="2"/>
      <c r="HL1835" s="2"/>
      <c r="HM1835" s="2"/>
      <c r="HN1835" s="2"/>
      <c r="HO1835" s="2"/>
      <c r="HP1835" s="2"/>
      <c r="HQ1835" s="2"/>
      <c r="HR1835" s="2"/>
      <c r="HS1835" s="2"/>
      <c r="HT1835" s="2"/>
      <c r="HU1835" s="2"/>
      <c r="HV1835" s="2"/>
      <c r="HW1835" s="2"/>
      <c r="HX1835" s="2"/>
      <c r="HY1835" s="2"/>
      <c r="HZ1835" s="2"/>
      <c r="IA1835" s="2"/>
      <c r="IB1835" s="2"/>
      <c r="IC1835" s="2"/>
      <c r="ID1835" s="2"/>
      <c r="IE1835" s="2"/>
      <c r="IF1835" s="2"/>
      <c r="IG1835" s="2"/>
      <c r="IH1835" s="2"/>
      <c r="II1835" s="2"/>
      <c r="IJ1835" s="2"/>
      <c r="IK1835" s="2"/>
      <c r="IL1835" s="2"/>
      <c r="IM1835" s="2"/>
      <c r="IN1835" s="2"/>
      <c r="IO1835" s="2"/>
      <c r="IP1835" s="2"/>
      <c r="IQ1835" s="2"/>
      <c r="IR1835" s="2"/>
      <c r="IS1835" s="2"/>
    </row>
    <row r="1836" spans="1:253" s="10" customFormat="1" x14ac:dyDescent="0.2">
      <c r="C1836" s="2"/>
      <c r="D1836" s="2"/>
      <c r="E1836" s="2"/>
      <c r="F1836" s="2"/>
      <c r="G1836" s="2"/>
      <c r="H1836" s="2"/>
      <c r="I1836" s="170"/>
      <c r="J1836" s="170"/>
      <c r="K1836" s="170"/>
      <c r="L1836" s="2"/>
      <c r="M1836" s="2"/>
      <c r="N1836" s="2"/>
      <c r="O1836" s="248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  <c r="CQ1836" s="2"/>
      <c r="CR1836" s="2"/>
      <c r="CS1836" s="2"/>
      <c r="CT1836" s="2"/>
      <c r="CU1836" s="2"/>
      <c r="CV1836" s="2"/>
      <c r="CW1836" s="2"/>
      <c r="CX1836" s="2"/>
      <c r="CY1836" s="2"/>
      <c r="CZ1836" s="2"/>
      <c r="DA1836" s="2"/>
      <c r="DB1836" s="2"/>
      <c r="DC1836" s="2"/>
      <c r="DD1836" s="2"/>
      <c r="DE1836" s="2"/>
      <c r="DF1836" s="2"/>
      <c r="DG1836" s="2"/>
      <c r="DH1836" s="2"/>
      <c r="DI1836" s="2"/>
      <c r="DJ1836" s="2"/>
      <c r="DK1836" s="2"/>
      <c r="DL1836" s="2"/>
      <c r="DM1836" s="2"/>
      <c r="DN1836" s="2"/>
      <c r="DO1836" s="2"/>
      <c r="DP1836" s="2"/>
      <c r="DQ1836" s="2"/>
      <c r="DR1836" s="2"/>
      <c r="DS1836" s="2"/>
      <c r="DT1836" s="2"/>
      <c r="DU1836" s="2"/>
      <c r="DV1836" s="2"/>
      <c r="DW1836" s="2"/>
      <c r="DX1836" s="2"/>
      <c r="DY1836" s="2"/>
      <c r="DZ1836" s="2"/>
      <c r="EA1836" s="2"/>
      <c r="EB1836" s="2"/>
      <c r="EC1836" s="2"/>
      <c r="ED1836" s="2"/>
      <c r="EE1836" s="2"/>
      <c r="EF1836" s="2"/>
      <c r="EG1836" s="2"/>
      <c r="EH1836" s="2"/>
      <c r="EI1836" s="2"/>
      <c r="EJ1836" s="2"/>
      <c r="EK1836" s="2"/>
      <c r="EL1836" s="2"/>
      <c r="EM1836" s="2"/>
      <c r="EN1836" s="2"/>
      <c r="EO1836" s="2"/>
      <c r="EP1836" s="2"/>
      <c r="EQ1836" s="2"/>
      <c r="ER1836" s="2"/>
      <c r="ES1836" s="2"/>
      <c r="ET1836" s="2"/>
      <c r="EU1836" s="2"/>
      <c r="EV1836" s="2"/>
      <c r="EW1836" s="2"/>
      <c r="EX1836" s="2"/>
      <c r="EY1836" s="2"/>
      <c r="EZ1836" s="2"/>
      <c r="FA1836" s="2"/>
      <c r="FB1836" s="2"/>
      <c r="FC1836" s="2"/>
      <c r="FD1836" s="2"/>
      <c r="FE1836" s="2"/>
      <c r="FF1836" s="2"/>
      <c r="FG1836" s="2"/>
      <c r="FH1836" s="2"/>
      <c r="FI1836" s="2"/>
      <c r="FJ1836" s="2"/>
      <c r="FK1836" s="2"/>
      <c r="FL1836" s="2"/>
      <c r="FM1836" s="2"/>
      <c r="FN1836" s="2"/>
      <c r="FO1836" s="2"/>
      <c r="FP1836" s="2"/>
      <c r="FQ1836" s="2"/>
      <c r="FR1836" s="2"/>
      <c r="FS1836" s="2"/>
      <c r="FT1836" s="2"/>
      <c r="FU1836" s="2"/>
      <c r="FV1836" s="2"/>
      <c r="FW1836" s="2"/>
      <c r="FX1836" s="2"/>
      <c r="FY1836" s="2"/>
      <c r="FZ1836" s="2"/>
      <c r="GA1836" s="2"/>
      <c r="GB1836" s="2"/>
      <c r="GC1836" s="2"/>
      <c r="GD1836" s="2"/>
      <c r="GE1836" s="2"/>
      <c r="GF1836" s="2"/>
      <c r="GG1836" s="2"/>
      <c r="GH1836" s="2"/>
      <c r="GI1836" s="2"/>
      <c r="GJ1836" s="2"/>
      <c r="GK1836" s="2"/>
      <c r="GL1836" s="2"/>
      <c r="GM1836" s="2"/>
      <c r="GN1836" s="2"/>
      <c r="GO1836" s="2"/>
      <c r="GP1836" s="2"/>
      <c r="GQ1836" s="2"/>
      <c r="GR1836" s="2"/>
      <c r="GS1836" s="2"/>
      <c r="GT1836" s="2"/>
      <c r="GU1836" s="2"/>
      <c r="GV1836" s="2"/>
      <c r="GW1836" s="2"/>
      <c r="GX1836" s="2"/>
      <c r="GY1836" s="2"/>
      <c r="GZ1836" s="2"/>
      <c r="HA1836" s="2"/>
      <c r="HB1836" s="2"/>
      <c r="HC1836" s="2"/>
      <c r="HD1836" s="2"/>
      <c r="HE1836" s="2"/>
      <c r="HF1836" s="2"/>
      <c r="HG1836" s="2"/>
      <c r="HH1836" s="2"/>
      <c r="HI1836" s="2"/>
      <c r="HJ1836" s="2"/>
      <c r="HK1836" s="2"/>
      <c r="HL1836" s="2"/>
      <c r="HM1836" s="2"/>
      <c r="HN1836" s="2"/>
      <c r="HO1836" s="2"/>
      <c r="HP1836" s="2"/>
      <c r="HQ1836" s="2"/>
      <c r="HR1836" s="2"/>
      <c r="HS1836" s="2"/>
      <c r="HT1836" s="2"/>
      <c r="HU1836" s="2"/>
      <c r="HV1836" s="2"/>
      <c r="HW1836" s="2"/>
      <c r="HX1836" s="2"/>
      <c r="HY1836" s="2"/>
      <c r="HZ1836" s="2"/>
      <c r="IA1836" s="2"/>
      <c r="IB1836" s="2"/>
      <c r="IC1836" s="2"/>
      <c r="ID1836" s="2"/>
      <c r="IE1836" s="2"/>
      <c r="IF1836" s="2"/>
      <c r="IG1836" s="2"/>
      <c r="IH1836" s="2"/>
      <c r="II1836" s="2"/>
      <c r="IJ1836" s="2"/>
      <c r="IK1836" s="2"/>
      <c r="IL1836" s="2"/>
      <c r="IM1836" s="2"/>
      <c r="IN1836" s="2"/>
      <c r="IO1836" s="2"/>
      <c r="IP1836" s="2"/>
      <c r="IQ1836" s="2"/>
      <c r="IR1836" s="2"/>
      <c r="IS1836" s="2"/>
    </row>
    <row r="1837" spans="1:253" s="10" customFormat="1" x14ac:dyDescent="0.2">
      <c r="C1837" s="2"/>
      <c r="D1837" s="2"/>
      <c r="E1837" s="2"/>
      <c r="F1837" s="2"/>
      <c r="G1837" s="2"/>
      <c r="H1837" s="2"/>
      <c r="I1837" s="170"/>
      <c r="J1837" s="170"/>
      <c r="K1837" s="170"/>
      <c r="L1837" s="2"/>
      <c r="M1837" s="2"/>
      <c r="N1837" s="2"/>
      <c r="O1837" s="248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  <c r="CQ1837" s="2"/>
      <c r="CR1837" s="2"/>
      <c r="CS1837" s="2"/>
      <c r="CT1837" s="2"/>
      <c r="CU1837" s="2"/>
      <c r="CV1837" s="2"/>
      <c r="CW1837" s="2"/>
      <c r="CX1837" s="2"/>
      <c r="CY1837" s="2"/>
      <c r="CZ1837" s="2"/>
      <c r="DA1837" s="2"/>
      <c r="DB1837" s="2"/>
      <c r="DC1837" s="2"/>
      <c r="DD1837" s="2"/>
      <c r="DE1837" s="2"/>
      <c r="DF1837" s="2"/>
      <c r="DG1837" s="2"/>
      <c r="DH1837" s="2"/>
      <c r="DI1837" s="2"/>
      <c r="DJ1837" s="2"/>
      <c r="DK1837" s="2"/>
      <c r="DL1837" s="2"/>
      <c r="DM1837" s="2"/>
      <c r="DN1837" s="2"/>
      <c r="DO1837" s="2"/>
      <c r="DP1837" s="2"/>
      <c r="DQ1837" s="2"/>
      <c r="DR1837" s="2"/>
      <c r="DS1837" s="2"/>
      <c r="DT1837" s="2"/>
      <c r="DU1837" s="2"/>
      <c r="DV1837" s="2"/>
      <c r="DW1837" s="2"/>
      <c r="DX1837" s="2"/>
      <c r="DY1837" s="2"/>
      <c r="DZ1837" s="2"/>
      <c r="EA1837" s="2"/>
      <c r="EB1837" s="2"/>
      <c r="EC1837" s="2"/>
      <c r="ED1837" s="2"/>
      <c r="EE1837" s="2"/>
      <c r="EF1837" s="2"/>
      <c r="EG1837" s="2"/>
      <c r="EH1837" s="2"/>
      <c r="EI1837" s="2"/>
      <c r="EJ1837" s="2"/>
      <c r="EK1837" s="2"/>
      <c r="EL1837" s="2"/>
      <c r="EM1837" s="2"/>
      <c r="EN1837" s="2"/>
      <c r="EO1837" s="2"/>
      <c r="EP1837" s="2"/>
      <c r="EQ1837" s="2"/>
      <c r="ER1837" s="2"/>
      <c r="ES1837" s="2"/>
      <c r="ET1837" s="2"/>
      <c r="EU1837" s="2"/>
      <c r="EV1837" s="2"/>
      <c r="EW1837" s="2"/>
      <c r="EX1837" s="2"/>
      <c r="EY1837" s="2"/>
      <c r="EZ1837" s="2"/>
      <c r="FA1837" s="2"/>
      <c r="FB1837" s="2"/>
      <c r="FC1837" s="2"/>
      <c r="FD1837" s="2"/>
      <c r="FE1837" s="2"/>
      <c r="FF1837" s="2"/>
      <c r="FG1837" s="2"/>
      <c r="FH1837" s="2"/>
      <c r="FI1837" s="2"/>
      <c r="FJ1837" s="2"/>
      <c r="FK1837" s="2"/>
      <c r="FL1837" s="2"/>
      <c r="FM1837" s="2"/>
      <c r="FN1837" s="2"/>
      <c r="FO1837" s="2"/>
      <c r="FP1837" s="2"/>
      <c r="FQ1837" s="2"/>
      <c r="FR1837" s="2"/>
      <c r="FS1837" s="2"/>
      <c r="FT1837" s="2"/>
      <c r="FU1837" s="2"/>
      <c r="FV1837" s="2"/>
      <c r="FW1837" s="2"/>
      <c r="FX1837" s="2"/>
      <c r="FY1837" s="2"/>
      <c r="FZ1837" s="2"/>
      <c r="GA1837" s="2"/>
      <c r="GB1837" s="2"/>
      <c r="GC1837" s="2"/>
      <c r="GD1837" s="2"/>
      <c r="GE1837" s="2"/>
      <c r="GF1837" s="2"/>
      <c r="GG1837" s="2"/>
      <c r="GH1837" s="2"/>
      <c r="GI1837" s="2"/>
      <c r="GJ1837" s="2"/>
      <c r="GK1837" s="2"/>
      <c r="GL1837" s="2"/>
      <c r="GM1837" s="2"/>
      <c r="GN1837" s="2"/>
      <c r="GO1837" s="2"/>
      <c r="GP1837" s="2"/>
      <c r="GQ1837" s="2"/>
      <c r="GR1837" s="2"/>
      <c r="GS1837" s="2"/>
      <c r="GT1837" s="2"/>
      <c r="GU1837" s="2"/>
      <c r="GV1837" s="2"/>
      <c r="GW1837" s="2"/>
      <c r="GX1837" s="2"/>
      <c r="GY1837" s="2"/>
      <c r="GZ1837" s="2"/>
      <c r="HA1837" s="2"/>
      <c r="HB1837" s="2"/>
      <c r="HC1837" s="2"/>
      <c r="HD1837" s="2"/>
      <c r="HE1837" s="2"/>
      <c r="HF1837" s="2"/>
      <c r="HG1837" s="2"/>
      <c r="HH1837" s="2"/>
      <c r="HI1837" s="2"/>
      <c r="HJ1837" s="2"/>
      <c r="HK1837" s="2"/>
      <c r="HL1837" s="2"/>
      <c r="HM1837" s="2"/>
      <c r="HN1837" s="2"/>
      <c r="HO1837" s="2"/>
      <c r="HP1837" s="2"/>
      <c r="HQ1837" s="2"/>
      <c r="HR1837" s="2"/>
      <c r="HS1837" s="2"/>
      <c r="HT1837" s="2"/>
      <c r="HU1837" s="2"/>
      <c r="HV1837" s="2"/>
      <c r="HW1837" s="2"/>
      <c r="HX1837" s="2"/>
      <c r="HY1837" s="2"/>
      <c r="HZ1837" s="2"/>
      <c r="IA1837" s="2"/>
      <c r="IB1837" s="2"/>
      <c r="IC1837" s="2"/>
      <c r="ID1837" s="2"/>
      <c r="IE1837" s="2"/>
      <c r="IF1837" s="2"/>
      <c r="IG1837" s="2"/>
      <c r="IH1837" s="2"/>
      <c r="II1837" s="2"/>
      <c r="IJ1837" s="2"/>
      <c r="IK1837" s="2"/>
      <c r="IL1837" s="2"/>
      <c r="IM1837" s="2"/>
      <c r="IN1837" s="2"/>
      <c r="IO1837" s="2"/>
      <c r="IP1837" s="2"/>
      <c r="IQ1837" s="2"/>
      <c r="IR1837" s="2"/>
      <c r="IS1837" s="2"/>
    </row>
    <row r="1838" spans="1:253" s="10" customFormat="1" x14ac:dyDescent="0.2">
      <c r="C1838" s="2"/>
      <c r="D1838" s="2"/>
      <c r="E1838" s="2"/>
      <c r="F1838" s="2"/>
      <c r="G1838" s="2"/>
      <c r="H1838" s="2"/>
      <c r="I1838" s="170"/>
      <c r="J1838" s="170"/>
      <c r="K1838" s="170"/>
      <c r="L1838" s="2"/>
      <c r="M1838" s="2"/>
      <c r="N1838" s="2"/>
      <c r="O1838" s="248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  <c r="CQ1838" s="2"/>
      <c r="CR1838" s="2"/>
      <c r="CS1838" s="2"/>
      <c r="CT1838" s="2"/>
      <c r="CU1838" s="2"/>
      <c r="CV1838" s="2"/>
      <c r="CW1838" s="2"/>
      <c r="CX1838" s="2"/>
      <c r="CY1838" s="2"/>
      <c r="CZ1838" s="2"/>
      <c r="DA1838" s="2"/>
      <c r="DB1838" s="2"/>
      <c r="DC1838" s="2"/>
      <c r="DD1838" s="2"/>
      <c r="DE1838" s="2"/>
      <c r="DF1838" s="2"/>
      <c r="DG1838" s="2"/>
      <c r="DH1838" s="2"/>
      <c r="DI1838" s="2"/>
      <c r="DJ1838" s="2"/>
      <c r="DK1838" s="2"/>
      <c r="DL1838" s="2"/>
      <c r="DM1838" s="2"/>
      <c r="DN1838" s="2"/>
      <c r="DO1838" s="2"/>
      <c r="DP1838" s="2"/>
      <c r="DQ1838" s="2"/>
      <c r="DR1838" s="2"/>
      <c r="DS1838" s="2"/>
      <c r="DT1838" s="2"/>
      <c r="DU1838" s="2"/>
      <c r="DV1838" s="2"/>
      <c r="DW1838" s="2"/>
      <c r="DX1838" s="2"/>
      <c r="DY1838" s="2"/>
      <c r="DZ1838" s="2"/>
      <c r="EA1838" s="2"/>
      <c r="EB1838" s="2"/>
      <c r="EC1838" s="2"/>
      <c r="ED1838" s="2"/>
      <c r="EE1838" s="2"/>
      <c r="EF1838" s="2"/>
      <c r="EG1838" s="2"/>
      <c r="EH1838" s="2"/>
      <c r="EI1838" s="2"/>
      <c r="EJ1838" s="2"/>
      <c r="EK1838" s="2"/>
      <c r="EL1838" s="2"/>
      <c r="EM1838" s="2"/>
      <c r="EN1838" s="2"/>
      <c r="EO1838" s="2"/>
      <c r="EP1838" s="2"/>
      <c r="EQ1838" s="2"/>
      <c r="ER1838" s="2"/>
      <c r="ES1838" s="2"/>
      <c r="ET1838" s="2"/>
      <c r="EU1838" s="2"/>
      <c r="EV1838" s="2"/>
      <c r="EW1838" s="2"/>
      <c r="EX1838" s="2"/>
      <c r="EY1838" s="2"/>
      <c r="EZ1838" s="2"/>
      <c r="FA1838" s="2"/>
      <c r="FB1838" s="2"/>
      <c r="FC1838" s="2"/>
      <c r="FD1838" s="2"/>
      <c r="FE1838" s="2"/>
      <c r="FF1838" s="2"/>
      <c r="FG1838" s="2"/>
      <c r="FH1838" s="2"/>
      <c r="FI1838" s="2"/>
      <c r="FJ1838" s="2"/>
      <c r="FK1838" s="2"/>
      <c r="FL1838" s="2"/>
      <c r="FM1838" s="2"/>
      <c r="FN1838" s="2"/>
      <c r="FO1838" s="2"/>
      <c r="FP1838" s="2"/>
      <c r="FQ1838" s="2"/>
      <c r="FR1838" s="2"/>
      <c r="FS1838" s="2"/>
      <c r="FT1838" s="2"/>
      <c r="FU1838" s="2"/>
      <c r="FV1838" s="2"/>
      <c r="FW1838" s="2"/>
      <c r="FX1838" s="2"/>
      <c r="FY1838" s="2"/>
      <c r="FZ1838" s="2"/>
      <c r="GA1838" s="2"/>
      <c r="GB1838" s="2"/>
      <c r="GC1838" s="2"/>
      <c r="GD1838" s="2"/>
      <c r="GE1838" s="2"/>
      <c r="GF1838" s="2"/>
      <c r="GG1838" s="2"/>
      <c r="GH1838" s="2"/>
      <c r="GI1838" s="2"/>
      <c r="GJ1838" s="2"/>
      <c r="GK1838" s="2"/>
      <c r="GL1838" s="2"/>
      <c r="GM1838" s="2"/>
      <c r="GN1838" s="2"/>
      <c r="GO1838" s="2"/>
      <c r="GP1838" s="2"/>
      <c r="GQ1838" s="2"/>
      <c r="GR1838" s="2"/>
      <c r="GS1838" s="2"/>
      <c r="GT1838" s="2"/>
      <c r="GU1838" s="2"/>
      <c r="GV1838" s="2"/>
      <c r="GW1838" s="2"/>
      <c r="GX1838" s="2"/>
      <c r="GY1838" s="2"/>
      <c r="GZ1838" s="2"/>
      <c r="HA1838" s="2"/>
      <c r="HB1838" s="2"/>
      <c r="HC1838" s="2"/>
      <c r="HD1838" s="2"/>
      <c r="HE1838" s="2"/>
      <c r="HF1838" s="2"/>
      <c r="HG1838" s="2"/>
      <c r="HH1838" s="2"/>
      <c r="HI1838" s="2"/>
      <c r="HJ1838" s="2"/>
      <c r="HK1838" s="2"/>
      <c r="HL1838" s="2"/>
      <c r="HM1838" s="2"/>
      <c r="HN1838" s="2"/>
      <c r="HO1838" s="2"/>
      <c r="HP1838" s="2"/>
      <c r="HQ1838" s="2"/>
      <c r="HR1838" s="2"/>
      <c r="HS1838" s="2"/>
      <c r="HT1838" s="2"/>
      <c r="HU1838" s="2"/>
      <c r="HV1838" s="2"/>
      <c r="HW1838" s="2"/>
      <c r="HX1838" s="2"/>
      <c r="HY1838" s="2"/>
      <c r="HZ1838" s="2"/>
      <c r="IA1838" s="2"/>
      <c r="IB1838" s="2"/>
      <c r="IC1838" s="2"/>
      <c r="ID1838" s="2"/>
      <c r="IE1838" s="2"/>
      <c r="IF1838" s="2"/>
      <c r="IG1838" s="2"/>
      <c r="IH1838" s="2"/>
      <c r="II1838" s="2"/>
      <c r="IJ1838" s="2"/>
      <c r="IK1838" s="2"/>
      <c r="IL1838" s="2"/>
      <c r="IM1838" s="2"/>
      <c r="IN1838" s="2"/>
      <c r="IO1838" s="2"/>
      <c r="IP1838" s="2"/>
      <c r="IQ1838" s="2"/>
      <c r="IR1838" s="2"/>
      <c r="IS1838" s="2"/>
    </row>
    <row r="1839" spans="1:253" x14ac:dyDescent="0.2">
      <c r="A1839" s="10"/>
      <c r="B1839" s="10"/>
    </row>
    <row r="1840" spans="1:253" x14ac:dyDescent="0.2">
      <c r="B1840" s="10"/>
    </row>
  </sheetData>
  <mergeCells count="16">
    <mergeCell ref="L3:N3"/>
    <mergeCell ref="O3:Q3"/>
    <mergeCell ref="E52:E53"/>
    <mergeCell ref="F52:F53"/>
    <mergeCell ref="A2:T2"/>
    <mergeCell ref="I3:K3"/>
    <mergeCell ref="C1111:C1112"/>
    <mergeCell ref="E839:E840"/>
    <mergeCell ref="F839:F840"/>
    <mergeCell ref="E274:E275"/>
    <mergeCell ref="K1514:M1514"/>
    <mergeCell ref="E792:E793"/>
    <mergeCell ref="F792:F793"/>
    <mergeCell ref="F806:F807"/>
    <mergeCell ref="E806:E807"/>
    <mergeCell ref="A1509:XFD1509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60" firstPageNumber="14" orientation="landscape" useFirstPageNumber="1" r:id="rId1"/>
  <headerFooter>
    <oddHeader>&amp;C&amp;P</oddHeader>
    <firstHeader>&amp;C14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Општи део</vt:lpstr>
      <vt:lpstr>СУФИЦИТ ДЕФИЦИТ</vt:lpstr>
      <vt:lpstr>ПРИХОДИ</vt:lpstr>
      <vt:lpstr>РАСХОДИ</vt:lpstr>
      <vt:lpstr>РАСХОДИ ПО ФУНКЦ.</vt:lpstr>
      <vt:lpstr>ПРОГРАМИ</vt:lpstr>
      <vt:lpstr>КАПИТАЛНИ ИЗДАЦИ</vt:lpstr>
      <vt:lpstr>ПОСЕБАН ДЕО</vt:lpstr>
      <vt:lpstr>'КАПИТАЛНИ ИЗДАЦИ'!Print_Area</vt:lpstr>
      <vt:lpstr>'Општи део'!Print_Area</vt:lpstr>
      <vt:lpstr>ПРИХОДИ!Print_Area</vt:lpstr>
      <vt:lpstr>ПРОГРАМИ!Print_Area</vt:lpstr>
      <vt:lpstr>РАСХОДИ!Print_Area</vt:lpstr>
      <vt:lpstr>'РАСХОДИ ПО ФУНКЦ.'!Print_Area</vt:lpstr>
      <vt:lpstr>'СУФИЦИТ ДЕФИЦИТ'!Print_Area</vt:lpstr>
      <vt:lpstr>'ПОСЕБАН ДЕО'!Print_Titles</vt:lpstr>
    </vt:vector>
  </TitlesOfParts>
  <Company>SO Nova Varoš (SLGRP)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acirovic</dc:creator>
  <cp:lastModifiedBy>Milena Miletic</cp:lastModifiedBy>
  <cp:lastPrinted>2020-07-10T09:57:37Z</cp:lastPrinted>
  <dcterms:created xsi:type="dcterms:W3CDTF">2004-11-02T10:58:51Z</dcterms:created>
  <dcterms:modified xsi:type="dcterms:W3CDTF">2020-09-28T07:27:12Z</dcterms:modified>
</cp:coreProperties>
</file>